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\WMchtr.261.06.2026 - środki czystości\4. SWZ - wer. robocza\"/>
    </mc:Choice>
  </mc:AlternateContent>
  <xr:revisionPtr revIDLastSave="0" documentId="13_ncr:1_{DF08A706-86BA-4C69-8217-F44968A7CC5B}" xr6:coauthVersionLast="47" xr6:coauthVersionMax="47" xr10:uidLastSave="{00000000-0000-0000-0000-000000000000}"/>
  <bookViews>
    <workbookView xWindow="28680" yWindow="-120" windowWidth="29040" windowHeight="17640" xr2:uid="{48ACCE40-3E4F-4A49-8BE6-72A66FC0BE7E}"/>
  </bookViews>
  <sheets>
    <sheet name="Załącznik nr 2 do SW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1" l="1"/>
  <c r="I41" i="1"/>
  <c r="L41" i="1" s="1"/>
</calcChain>
</file>

<file path=xl/sharedStrings.xml><?xml version="1.0" encoding="utf-8"?>
<sst xmlns="http://schemas.openxmlformats.org/spreadsheetml/2006/main" count="199" uniqueCount="63">
  <si>
    <t>Lp.</t>
  </si>
  <si>
    <t>Nazwa towaru i parametry</t>
  </si>
  <si>
    <r>
      <t xml:space="preserve">Parametry oferowanego 
produktu/ asortymentu
</t>
    </r>
    <r>
      <rPr>
        <sz val="10"/>
        <color rgb="FF002060"/>
        <rFont val="Times New Roman"/>
        <family val="1"/>
      </rPr>
      <t xml:space="preserve">wymiary/objętość/
pojemność/waga
</t>
    </r>
  </si>
  <si>
    <t xml:space="preserve">Nazwa handlowa
oferowanego produktu/asortymentu </t>
  </si>
  <si>
    <t xml:space="preserve"> Producent
oferowanego produktu/asortymentu                                numer katalogowy lub nazwa*</t>
  </si>
  <si>
    <t>Jedn. miary</t>
  </si>
  <si>
    <t>Ilość ogółem</t>
  </si>
  <si>
    <t>Cena jedn. netto (PLN)</t>
  </si>
  <si>
    <t>Wartość netto (PLN)</t>
  </si>
  <si>
    <t>Stawka  VAT (w %)</t>
  </si>
  <si>
    <t xml:space="preserve">Kwota VAT     w zł </t>
  </si>
  <si>
    <t>9=7x8</t>
  </si>
  <si>
    <t>11=9*10</t>
  </si>
  <si>
    <t>12=9+11</t>
  </si>
  <si>
    <t>rolka</t>
  </si>
  <si>
    <t>Worki na odpady z folii LDPE - grube   60l. Kolor niebieski, mocny  zgrzew dolny, grubość folii min. 20 mic.  Opakowanie – rolka zawiarająca min. 50 szt. worków oraz nazwę producenta oraz informację o wymiarze i liczbie sztuk worków w rolce.</t>
  </si>
  <si>
    <t>Worki na odpady z folii LDPE - grube   60l. Kolor brązowy, mocny zgrzew dolny, grubość folii min. 20 mic.  Opakowanie – rolka zawiarająca min. 50 szt. worków oraz nazwę producenta oraz informację o wymiarze i liczbie sztuk worków w rolce.</t>
  </si>
  <si>
    <t>Worki na odpady z folii LDPE - grube   60l. Kolor zielone, mocny zgrzew dolny, grubość folii min. 20 mic.  Opakowanie – rolka zawiarająca min. 50 szt. worków oraz nazwę producenta oraz informację o wymiarze i liczbie sztuk worków w rolce.</t>
  </si>
  <si>
    <t>Worki na odpady z folii LDPE - grube   60l. Kolor czarne, mocny zgrzew dolny, grubość folii min. 20 mic.  Opakowanie – rolka zawiarająca min. 50 szt. worków oraz nazwę producenta oraz informację o wymiarze i liczbie sztuk worków w rolce.</t>
  </si>
  <si>
    <t>Worki na odpady z folii LDPE - grube   35l. Kolor czarne, mocny zgrzew dolny, grubość folii min. 20 mic.  Opakowanie – rolka zawiarająca min. 50 szt. worków oraz nazwę producenta oraz informację o wymiarze i liczbie sztuk worków w rolce.</t>
  </si>
  <si>
    <t>szt.</t>
  </si>
  <si>
    <t>Dozownik do ręczników w rolce manualny, tworzywo ABS (kopolimer akrylonitrylo-butadieno-styrenowy), kolor cały biały lub połaczony biały z szarym, przeznaczony do jednej rolki ręcznika o maks.średnicy 20 cm, Wymiary: Wysokość - min. 31 cm, Szerokość - min. 22 cm, Głębokość- min.22 cm.</t>
  </si>
  <si>
    <t>Dozownik mydła w płynie o pojemności 500 ml, manualny, kolor biały, lub biały połaczony za szarym. Tworzywo ABS ( kopolimer akrylonitrylo-butadieno-styrenowy ). Produkt przeznaczony do obiektów użyteczności publicznej. Wyposażony w wewnętrzny zbiornik na mydło. Przeznaczony do każdego rodzaju mydła.</t>
  </si>
  <si>
    <t>Ścierka do mycia okien z mikrofibry waflowej wymiar: min. 40x40 cm,  nie pozostawia smug, dwustronna, do mycia i poleraowania na mokro i sucho, z wszelkimi czyszącymi środkami chemicznymi, możliwość prania. Nie farbująca przy użyciu środków chemicznych.</t>
  </si>
  <si>
    <r>
      <t>Ścierka  do podłóg szara, wymiar: 60x70</t>
    </r>
    <r>
      <rPr>
        <b/>
        <sz val="10"/>
        <color rgb="FF002060"/>
        <rFont val="Times New Roman"/>
        <family val="1"/>
        <charset val="238"/>
      </rPr>
      <t xml:space="preserve"> c</t>
    </r>
    <r>
      <rPr>
        <sz val="10"/>
        <color rgb="FF002060"/>
        <rFont val="Times New Roman"/>
        <family val="1"/>
        <charset val="238"/>
      </rPr>
      <t xml:space="preserve">m, wykonana  z włókniny przeszywanej oraz bawełny, gramatura 250g/m2. Wodochłonność na poziomie około 700%. </t>
    </r>
  </si>
  <si>
    <t>Ścierka do tablic ścierka z mikrofibry 40x40 cm gramatura min. 230g/m2, wytrzymała ok. 300 prań.  Z metką informującą o składzie i gramaturze oraz nazwie producenta</t>
  </si>
  <si>
    <t xml:space="preserve">Szczotka do zamiatania włosie mieszane z naturalnym o szerokości roboczej 45 cm </t>
  </si>
  <si>
    <t xml:space="preserve">Komplet zmiotka z szufelką wykończoną gumką, wykonane z plastiku. Szerokość szczotki min. 20cm długość włosia min. 7cm. </t>
  </si>
  <si>
    <t>kpl.</t>
  </si>
  <si>
    <t xml:space="preserve">Komplet zmiotka z szufelką wykończoną gumką, wykonane z plastiku, typu "leniuch", szerokość szczotki min. 20cm długość włosia min. 7cm wysokość całości min. 75cm. </t>
  </si>
  <si>
    <t xml:space="preserve">  kpl.</t>
  </si>
  <si>
    <t>Wiadro z rączką 14l   z wyciskaczem do mopa typu sznurkowego. Całość wykonana z tworzywa sztucznego.</t>
  </si>
  <si>
    <t>para</t>
  </si>
  <si>
    <t xml:space="preserve">Worki do odkurzaczy Profi 2 </t>
  </si>
  <si>
    <t>Worki do odkurzacza ZELMER JUPITER ZVCA300B</t>
  </si>
  <si>
    <t xml:space="preserve">Worki do odkurzaczy typ AMICA Fen Turbo VM 2062 </t>
  </si>
  <si>
    <t xml:space="preserve">Worki do odkurzacza Ghibili  AS 6 Silent 12L - 15821210001 </t>
  </si>
  <si>
    <t>Nakładka bawełniana naszywana do mopa 40 cm, system mocowania: kieszeniowy typu klips, uchwyty trapezowe, min 6 rzeędów podwójnych pętelek, nakładak nadejąca się dostelarzy typu kieszeńi/lub klips przeznaczona do mycia wszelkich podłogowych powierzchnia zmywalnych.</t>
  </si>
  <si>
    <t xml:space="preserve">Worki do odkuarzacza KARCHER T10/1 T12/1 T15/1 Adv Professional </t>
  </si>
  <si>
    <t xml:space="preserve">razem </t>
  </si>
  <si>
    <t xml:space="preserve">Kosz biurowy na odpady w kolorze szarym o pojemności 25 litrów wykonanyz plastiku ABS lub polipropylenu, wyposażony w ręcznie otwieraną, obrotową pokrywę, która  zasłania zawartość pojemnika.
</t>
  </si>
  <si>
    <t>Worki na odpady z folii LDPE - grube  120l. Kolor czarne, mocny zgrzew dolny, grubość folii min. 30 mic. Opakowanie –  50 szt. worków oraz nazwę producenta oraz informację o wymiarze i liczbie sztuk worków w rolce.</t>
  </si>
  <si>
    <t>Dokument należy wypełnić i podpisać kwalifikowanym podpisem elektronicznym.</t>
  </si>
  <si>
    <t xml:space="preserve">Zamawiający zaleca zapisanie dokumentu w formacie PDF. </t>
  </si>
  <si>
    <t>.............................
Należy podać</t>
  </si>
  <si>
    <t>...................
Należy podać</t>
  </si>
  <si>
    <t>..................
Należy podać</t>
  </si>
  <si>
    <t>Wartość zamówienia  brutto           (w zł)</t>
  </si>
  <si>
    <r>
      <rPr>
        <sz val="14"/>
        <color rgb="FF002060"/>
        <rFont val="Times New Roman"/>
        <family val="1"/>
        <charset val="238"/>
      </rPr>
      <t>Znak sprawy WMchtr.261.06.2026, Załącznik nr 2 do SWZ</t>
    </r>
    <r>
      <rPr>
        <b/>
        <sz val="14"/>
        <color rgb="FF002060"/>
        <rFont val="Times New Roman"/>
        <family val="1"/>
        <charset val="238"/>
      </rPr>
      <t xml:space="preserve">  - Formularz  asortymentowy - cenowy                                                                                                      </t>
    </r>
  </si>
  <si>
    <t xml:space="preserve">Mop sznurkowy długość sznurków min. 28 cm o parametrach: , silnie-skręconych włókien bawełnianych; Charakteryzują się wysoką chłonnością wody,  nie pozostawiający włókien i smug oraz zadrapań na mytej podłodze. Do łaczenia gwint plastikowy. Gramatura min. 300g.
</t>
  </si>
  <si>
    <t>Mydło w płynie do uzupełniania dozowników o właściwościach nawilżających, nieuczylających oraz niepodrażniających skóry, o przyjemnym zapachu.  Opakowanie  5l z etykietą zawierającą wszelkie dane produktu oraz piktogramy.</t>
  </si>
  <si>
    <t>Rękawice wielokrotnego użytku, odporne na chemikalia, gumowe wykonane z latexu, wewnątrz flokowane bawełną , powleczenie części chwytnej w kształcie rybiej łuski. Grubość min. 0,35 mm, kolor niebieski, nie powodujące reakcji alergicznych. Rękawiczki dopuszczone do kontaktu z żywnością. Spełniające wymagania norm EN388 (poziom odporności: X 0 1 0), EN420, EN421.  W rozmiarach: 6,5-7 i 7,5-8.</t>
  </si>
  <si>
    <t>Okrągły czerwony pad czyszczący do szorowarek jednotarczowych, polerek i urządzeń zmywający.Posiada miękką i delikatną strukturę. Średnia twardość, doskonały do codziennego mycia i pielęgnacji rozmiar  20".</t>
  </si>
  <si>
    <t xml:space="preserve">Profesjonalny, silnie alkaliczny koncentrat przeznaczony do gruntownego doczyszczania powierzchni odpornych na działanie zasad. Skutecznie usuwa tłuszcze, oleje, zabrudzenia eksploatacyjne oraz zanieczyszczenia przemysłowe. Nadaje się do mycia ręcznego, maszynowego oraz w urządzeniach wysokociśnieniowych. Produkt przeznaczony do stosowania w obiektach przemysłowych, magazynowych, usługowych i gastronomicznych. - Pojemność: 10 litrów (Dopuszczalna jest też podwojona ilość opakowań o pojemności 5 litrów).
- Zastosowanie: powierzchnie odporne na alkalia, posadzki, powierzchnie tłuste i olejowe
- Metody aplikacji: mycie ręczne, maszynowe, wysokociśnieniowe
- Stężenia robocze:
- mycie bieżące: 0,3–1%
- mycie maszynowe: 0,5–2%
- doczyszczanie silne w przedziale: 1–10%, w tym 1%  i 10% też akceptowalne
- Właściwości: wysoka siła odtłuszczania, szybkie działanie, brak osadów po użyciu. Opakowanie 10l (lub 5 litrów przy wybraniu rozwiązania z podwojoną ilości opakowań) z etykietą zawierającą wszelkie dane produktu oraz piktogramy. </t>
  </si>
  <si>
    <r>
      <t>Okrągły zielony pad czyszczący to średniej twardości pad czyszczący do codziennego mycia i usuwania lekkich zabrudzeń. Pad posiada sztywną i mocną strukturę odporną na ścieranie. Przeznaczony do maszyn zmywających, automatów szorujących i  szorowarek, rozmiar</t>
    </r>
    <r>
      <rPr>
        <b/>
        <sz val="10"/>
        <color rgb="FF002060"/>
        <rFont val="Times New Roman"/>
        <family val="1"/>
        <charset val="238"/>
      </rPr>
      <t xml:space="preserve"> 20".</t>
    </r>
  </si>
  <si>
    <r>
      <t>Okrągły biały pad pielęgnujący do szorowarek jednotarczowych, polerek lub automatów myjących. Służy do konserwacji, pielęgnacji oraz polerowania, rozmiar</t>
    </r>
    <r>
      <rPr>
        <b/>
        <sz val="10"/>
        <color rgb="FF002060"/>
        <rFont val="Times New Roman"/>
        <family val="1"/>
        <charset val="238"/>
      </rPr>
      <t xml:space="preserve"> 20".</t>
    </r>
  </si>
  <si>
    <t>Worki na odpady z folii LDPE - grube   60l. Kolor żólty, mocny zgrzew dolny, grubość folii min. 20 mic. Opakowanie – rolka zawiarająca min. 50 szt. worków oraz nazwę producenta oraz informację o wymiarze i liczbie sztuk worków w rolce.</t>
  </si>
  <si>
    <t>Worki uniwersalne pasujące do odkurzaczy  Electrolux FLEXIO o symbolach Z800, Z810, Z813, Z825, Z840, Z845, Z860, Z865, Z880, Z885, E48</t>
  </si>
  <si>
    <t>Kij aluminiowy teleskopowy do mopa i szczotki  wskazanej w pkt. powyżej długość 150 cm, średnica mocowania 22 mm. Mocowanie na gwint.</t>
  </si>
  <si>
    <r>
      <t>Profesjonalny środek myjący</t>
    </r>
    <r>
      <rPr>
        <strike/>
        <sz val="10"/>
        <color rgb="FF002060"/>
        <rFont val="Times New Roman"/>
        <family val="1"/>
        <charset val="238"/>
      </rPr>
      <t xml:space="preserve"> </t>
    </r>
    <r>
      <rPr>
        <sz val="10"/>
        <color rgb="FF002060"/>
        <rFont val="Times New Roman"/>
        <family val="1"/>
        <charset val="238"/>
      </rPr>
      <t xml:space="preserve"> do bieżącego utrzymania czystości wszelkich powierzchni wodoodpornych, mycia posadzek  gresowych, z kamienia naturalnego i sztucznego oraz podłóg z tworzyw sztucznych i laminowanych. Bezsmugowy i szybko schnący.  Nadający przyjemny zapach.  Ph środka w przedziale (10-13) 10 i 13 też akeceptowalne .  Środek powinien być skuteczny w stężeniu 50ml-150/10l wody przy myciu maszynowym. Do stosowania ręcznego oraz mechanicznego do maszyny czyszczącej -Antea 5-BT. Opakowanie  5l  z etykietą zawierającą wszelkie dane produktu oraz piktogramy. </t>
    </r>
  </si>
  <si>
    <r>
      <t xml:space="preserve">Papier toaletowy dwuwarstowy, kolor biały, 100% celuloza, niepylący,  120 m w rolce, gramatura 2x18g/m2 (+/-12g), </t>
    </r>
    <r>
      <rPr>
        <u/>
        <sz val="10"/>
        <color rgb="FF002060"/>
        <rFont val="Times New Roman"/>
        <family val="1"/>
        <charset val="238"/>
      </rPr>
      <t>pasujący do dozownika WEPA Comfort 18/150 mb</t>
    </r>
    <r>
      <rPr>
        <sz val="10"/>
        <color rgb="FF002060"/>
        <rFont val="Times New Roman"/>
        <family val="1"/>
        <charset val="238"/>
      </rPr>
      <t>.  (najlepiej 10, lub 12 rolek w opakowniu)</t>
    </r>
  </si>
  <si>
    <t>Ręcznik papierowy w rolce, kolor  biały, niepylący, 100 % celuloza dwuwarstwa, długość rolki min. 100 m, wysokośc rolki 19 cm śr. 19 cm, perforacja co 22 -25 cm, gramatura min. 2x18g/m2, pakowany w opakowanie zbiorcze 6 rolek lub 12 rolek w opakowaniu</t>
  </si>
  <si>
    <t>Okrągły czarny pad  - super twardy pad do czyszczenia i usuwania starego brudu, bardzo agresywny pad przeznaczony do usuwania starych powłok oraz mycia bardzo silnie zabrudzonych podłóg. Skutecznie wyrównuje powierzchnię podłogi z wszelkich „nierówności”, duża siła czyszczenia, rozmiar 20".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</si>
</sst>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rgb="FF002060"/>
      <name val="Times New Roman"/>
      <family val="1"/>
      <charset val="238"/>
    </font>
    <font>
      <sz val="14"/>
      <color rgb="FF002060"/>
      <name val="Calibri"/>
      <family val="2"/>
      <charset val="238"/>
      <scheme val="minor"/>
    </font>
    <font>
      <sz val="14"/>
      <color rgb="FF002060"/>
      <name val="Times New Roman"/>
      <family val="1"/>
      <charset val="238"/>
    </font>
    <font>
      <b/>
      <sz val="10"/>
      <color rgb="FF002060"/>
      <name val="Times New Roman"/>
      <family val="1"/>
    </font>
    <font>
      <sz val="10"/>
      <name val="Arial"/>
      <family val="2"/>
      <charset val="238"/>
    </font>
    <font>
      <sz val="10"/>
      <color rgb="FF002060"/>
      <name val="Times New Roman"/>
      <family val="1"/>
    </font>
    <font>
      <b/>
      <sz val="10"/>
      <color rgb="FF002060"/>
      <name val="Times New Roman"/>
      <family val="1"/>
      <charset val="238"/>
    </font>
    <font>
      <sz val="10"/>
      <color rgb="FF002060"/>
      <name val="Times New Roman"/>
      <family val="1"/>
      <charset val="238"/>
    </font>
    <font>
      <u/>
      <sz val="10"/>
      <color rgb="FF00206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color rgb="FFFF0000"/>
      <name val="Arial"/>
      <family val="2"/>
      <charset val="238"/>
    </font>
    <font>
      <sz val="9"/>
      <color rgb="FF002060"/>
      <name val="Times New Roman"/>
      <family val="1"/>
      <charset val="238"/>
    </font>
    <font>
      <strike/>
      <sz val="10"/>
      <color rgb="FF00206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44" fontId="4" fillId="0" borderId="0" xfId="0" applyNumberFormat="1" applyFont="1"/>
    <xf numFmtId="0" fontId="5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44" fontId="8" fillId="0" borderId="1" xfId="0" applyNumberFormat="1" applyFont="1" applyBorder="1" applyAlignment="1">
      <alignment horizontal="center" vertical="center"/>
    </xf>
    <xf numFmtId="44" fontId="5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wrapText="1"/>
    </xf>
    <xf numFmtId="44" fontId="7" fillId="0" borderId="1" xfId="0" applyNumberFormat="1" applyFont="1" applyBorder="1" applyAlignment="1">
      <alignment vertical="center"/>
    </xf>
    <xf numFmtId="9" fontId="7" fillId="0" borderId="1" xfId="1" applyFont="1" applyFill="1" applyBorder="1" applyAlignment="1">
      <alignment horizontal="center" vertical="center"/>
    </xf>
    <xf numFmtId="44" fontId="9" fillId="0" borderId="1" xfId="0" applyNumberFormat="1" applyFont="1" applyBorder="1"/>
    <xf numFmtId="9" fontId="9" fillId="0" borderId="1" xfId="0" applyNumberFormat="1" applyFont="1" applyBorder="1"/>
    <xf numFmtId="0" fontId="11" fillId="0" borderId="1" xfId="0" applyFont="1" applyBorder="1" applyAlignment="1">
      <alignment horizontal="center" wrapText="1"/>
    </xf>
    <xf numFmtId="0" fontId="12" fillId="0" borderId="0" xfId="0" applyFont="1"/>
    <xf numFmtId="0" fontId="12" fillId="2" borderId="0" xfId="0" applyFont="1" applyFill="1" applyAlignment="1">
      <alignment wrapText="1"/>
    </xf>
    <xf numFmtId="0" fontId="13" fillId="0" borderId="2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44" fontId="8" fillId="0" borderId="1" xfId="0" applyNumberFormat="1" applyFont="1" applyBorder="1" applyAlignment="1">
      <alignment horizontal="center" vertical="center" wrapText="1"/>
    </xf>
    <xf numFmtId="44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/>
    </xf>
    <xf numFmtId="0" fontId="2" fillId="0" borderId="0" xfId="0" applyFont="1" applyAlignment="1">
      <alignment horizontal="justify" vertical="center"/>
    </xf>
    <xf numFmtId="0" fontId="3" fillId="0" borderId="0" xfId="0" applyFont="1"/>
    <xf numFmtId="0" fontId="5" fillId="0" borderId="1" xfId="2" applyFont="1" applyBorder="1" applyAlignment="1">
      <alignment horizontal="center" vertical="center" wrapText="1"/>
    </xf>
  </cellXfs>
  <cellStyles count="8">
    <cellStyle name="Normalny" xfId="0" builtinId="0"/>
    <cellStyle name="Normalny 2" xfId="2" xr:uid="{2FB4BF48-FA53-46B7-98FC-9F76F1A060E7}"/>
    <cellStyle name="Normalny 5" xfId="4" xr:uid="{DEC801E9-0C2A-4715-8709-769FEFC4E903}"/>
    <cellStyle name="Procentowy" xfId="1" builtinId="5"/>
    <cellStyle name="Walutowy 2" xfId="3" xr:uid="{DD5B186B-881B-4AA9-88E6-EA6091D2A7F8}"/>
    <cellStyle name="Walutowy 2 2" xfId="6" xr:uid="{60C1BB2D-B47C-46F3-A878-2768317AE7EF}"/>
    <cellStyle name="Walutowy 3" xfId="5" xr:uid="{7DA332A0-E5C2-4E75-8A59-E0514AFDA48F}"/>
    <cellStyle name="Walutowy 4" xfId="7" xr:uid="{E735BE38-7390-4269-8D4F-9FDBA74525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22412</xdr:colOff>
      <xdr:row>40</xdr:row>
      <xdr:rowOff>44823</xdr:rowOff>
    </xdr:from>
    <xdr:to>
      <xdr:col>10</xdr:col>
      <xdr:colOff>0</xdr:colOff>
      <xdr:row>40</xdr:row>
      <xdr:rowOff>212911</xdr:rowOff>
    </xdr:to>
    <xdr:cxnSp macro="">
      <xdr:nvCxnSpPr>
        <xdr:cNvPr id="2" name="Łącznik prosty 1">
          <a:extLst>
            <a:ext uri="{FF2B5EF4-FFF2-40B4-BE49-F238E27FC236}">
              <a16:creationId xmlns:a16="http://schemas.microsoft.com/office/drawing/2014/main" id="{6ECADBB6-22B1-4FAC-B69F-2E96B7468CF9}"/>
            </a:ext>
          </a:extLst>
        </xdr:cNvPr>
        <xdr:cNvCxnSpPr/>
      </xdr:nvCxnSpPr>
      <xdr:spPr>
        <a:xfrm>
          <a:off x="12757337" y="144053298"/>
          <a:ext cx="1092013" cy="149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2185147</xdr:colOff>
      <xdr:row>40</xdr:row>
      <xdr:rowOff>0</xdr:rowOff>
    </xdr:from>
    <xdr:to>
      <xdr:col>10</xdr:col>
      <xdr:colOff>11206</xdr:colOff>
      <xdr:row>40</xdr:row>
      <xdr:rowOff>224117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427CC4A7-DFEC-45CF-AA3E-46C7D5A3513F}"/>
            </a:ext>
          </a:extLst>
        </xdr:cNvPr>
        <xdr:cNvCxnSpPr/>
      </xdr:nvCxnSpPr>
      <xdr:spPr>
        <a:xfrm flipH="1">
          <a:off x="12738847" y="144008475"/>
          <a:ext cx="1121709" cy="1860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0B696-01A9-4CF9-BFB7-E18AE44BDA65}">
  <dimension ref="A1:L44"/>
  <sheetViews>
    <sheetView tabSelected="1" zoomScale="130" zoomScaleNormal="130" workbookViewId="0">
      <selection activeCell="K6" sqref="K6"/>
    </sheetView>
  </sheetViews>
  <sheetFormatPr defaultRowHeight="15" x14ac:dyDescent="0.25"/>
  <cols>
    <col min="2" max="2" width="42.85546875" customWidth="1"/>
    <col min="3" max="3" width="57.85546875" customWidth="1"/>
    <col min="4" max="4" width="12.140625" customWidth="1"/>
    <col min="5" max="5" width="11.28515625" customWidth="1"/>
    <col min="11" max="11" width="9.85546875" customWidth="1"/>
    <col min="12" max="12" width="12" customWidth="1"/>
  </cols>
  <sheetData>
    <row r="1" spans="1:12" ht="30" customHeight="1" x14ac:dyDescent="0.3">
      <c r="A1" s="23" t="s">
        <v>48</v>
      </c>
      <c r="B1" s="24"/>
      <c r="C1" s="24"/>
      <c r="D1" s="24"/>
      <c r="E1" s="24"/>
      <c r="F1" s="24"/>
      <c r="G1" s="24"/>
      <c r="H1" s="24"/>
      <c r="I1" s="24"/>
      <c r="J1" s="1"/>
      <c r="K1" s="2"/>
      <c r="L1" s="2"/>
    </row>
    <row r="2" spans="1:12" x14ac:dyDescent="0.25">
      <c r="A2" s="19" t="s">
        <v>0</v>
      </c>
      <c r="B2" s="19" t="s">
        <v>1</v>
      </c>
      <c r="C2" s="25" t="s">
        <v>2</v>
      </c>
      <c r="D2" s="25" t="s">
        <v>3</v>
      </c>
      <c r="E2" s="25" t="s">
        <v>4</v>
      </c>
      <c r="F2" s="19" t="s">
        <v>5</v>
      </c>
      <c r="G2" s="19" t="s">
        <v>6</v>
      </c>
      <c r="H2" s="19" t="s">
        <v>7</v>
      </c>
      <c r="I2" s="19" t="s">
        <v>8</v>
      </c>
      <c r="J2" s="19" t="s">
        <v>9</v>
      </c>
      <c r="K2" s="20" t="s">
        <v>10</v>
      </c>
      <c r="L2" s="21" t="s">
        <v>47</v>
      </c>
    </row>
    <row r="3" spans="1:12" ht="78" customHeight="1" x14ac:dyDescent="0.25">
      <c r="A3" s="19"/>
      <c r="B3" s="19"/>
      <c r="C3" s="25"/>
      <c r="D3" s="25"/>
      <c r="E3" s="25"/>
      <c r="F3" s="19"/>
      <c r="G3" s="19"/>
      <c r="H3" s="19"/>
      <c r="I3" s="19"/>
      <c r="J3" s="19"/>
      <c r="K3" s="20"/>
      <c r="L3" s="21"/>
    </row>
    <row r="4" spans="1:12" x14ac:dyDescent="0.25">
      <c r="A4" s="4">
        <v>1</v>
      </c>
      <c r="B4" s="4">
        <v>2</v>
      </c>
      <c r="C4" s="3">
        <v>3</v>
      </c>
      <c r="D4" s="3">
        <v>4</v>
      </c>
      <c r="E4" s="3">
        <v>5</v>
      </c>
      <c r="F4" s="4">
        <v>6</v>
      </c>
      <c r="G4" s="4">
        <v>7</v>
      </c>
      <c r="H4" s="4">
        <v>8</v>
      </c>
      <c r="I4" s="4" t="s">
        <v>11</v>
      </c>
      <c r="J4" s="4">
        <v>10</v>
      </c>
      <c r="K4" s="5" t="s">
        <v>12</v>
      </c>
      <c r="L4" s="6" t="s">
        <v>13</v>
      </c>
    </row>
    <row r="5" spans="1:12" ht="63.75" x14ac:dyDescent="0.25">
      <c r="A5" s="7">
        <v>1</v>
      </c>
      <c r="B5" s="8" t="s">
        <v>56</v>
      </c>
      <c r="C5" s="18" t="s">
        <v>44</v>
      </c>
      <c r="D5" s="18" t="s">
        <v>45</v>
      </c>
      <c r="E5" s="18" t="s">
        <v>46</v>
      </c>
      <c r="F5" s="9" t="s">
        <v>14</v>
      </c>
      <c r="G5" s="9">
        <v>240</v>
      </c>
      <c r="H5" s="10"/>
      <c r="I5" s="10"/>
      <c r="J5" s="11"/>
      <c r="K5" s="10"/>
      <c r="L5" s="10"/>
    </row>
    <row r="6" spans="1:12" ht="63.75" x14ac:dyDescent="0.25">
      <c r="A6" s="7">
        <v>2</v>
      </c>
      <c r="B6" s="8" t="s">
        <v>15</v>
      </c>
      <c r="C6" s="18" t="s">
        <v>44</v>
      </c>
      <c r="D6" s="18" t="s">
        <v>45</v>
      </c>
      <c r="E6" s="18" t="s">
        <v>45</v>
      </c>
      <c r="F6" s="9" t="s">
        <v>14</v>
      </c>
      <c r="G6" s="9">
        <v>50</v>
      </c>
      <c r="H6" s="10"/>
      <c r="I6" s="10"/>
      <c r="J6" s="11"/>
      <c r="K6" s="10"/>
      <c r="L6" s="10"/>
    </row>
    <row r="7" spans="1:12" ht="63.75" x14ac:dyDescent="0.25">
      <c r="A7" s="7">
        <v>3</v>
      </c>
      <c r="B7" s="8" t="s">
        <v>16</v>
      </c>
      <c r="C7" s="18" t="s">
        <v>44</v>
      </c>
      <c r="D7" s="18" t="s">
        <v>45</v>
      </c>
      <c r="E7" s="18" t="s">
        <v>45</v>
      </c>
      <c r="F7" s="9" t="s">
        <v>14</v>
      </c>
      <c r="G7" s="9">
        <v>5</v>
      </c>
      <c r="H7" s="10"/>
      <c r="I7" s="10"/>
      <c r="J7" s="11"/>
      <c r="K7" s="10"/>
      <c r="L7" s="10"/>
    </row>
    <row r="8" spans="1:12" ht="63.75" x14ac:dyDescent="0.25">
      <c r="A8" s="7">
        <v>4</v>
      </c>
      <c r="B8" s="8" t="s">
        <v>17</v>
      </c>
      <c r="C8" s="18" t="s">
        <v>44</v>
      </c>
      <c r="D8" s="18" t="s">
        <v>45</v>
      </c>
      <c r="E8" s="18" t="s">
        <v>45</v>
      </c>
      <c r="F8" s="9" t="s">
        <v>14</v>
      </c>
      <c r="G8" s="9">
        <v>10</v>
      </c>
      <c r="H8" s="10"/>
      <c r="I8" s="10"/>
      <c r="J8" s="11"/>
      <c r="K8" s="10"/>
      <c r="L8" s="10"/>
    </row>
    <row r="9" spans="1:12" ht="63.75" x14ac:dyDescent="0.25">
      <c r="A9" s="7">
        <v>5</v>
      </c>
      <c r="B9" s="8" t="s">
        <v>18</v>
      </c>
      <c r="C9" s="18" t="s">
        <v>44</v>
      </c>
      <c r="D9" s="18" t="s">
        <v>45</v>
      </c>
      <c r="E9" s="18" t="s">
        <v>45</v>
      </c>
      <c r="F9" s="9" t="s">
        <v>14</v>
      </c>
      <c r="G9" s="9">
        <v>240</v>
      </c>
      <c r="H9" s="10"/>
      <c r="I9" s="10"/>
      <c r="J9" s="11"/>
      <c r="K9" s="10"/>
      <c r="L9" s="10"/>
    </row>
    <row r="10" spans="1:12" ht="63.75" x14ac:dyDescent="0.25">
      <c r="A10" s="7">
        <v>6</v>
      </c>
      <c r="B10" s="8" t="s">
        <v>19</v>
      </c>
      <c r="C10" s="18" t="s">
        <v>44</v>
      </c>
      <c r="D10" s="18" t="s">
        <v>45</v>
      </c>
      <c r="E10" s="18" t="s">
        <v>45</v>
      </c>
      <c r="F10" s="9" t="s">
        <v>14</v>
      </c>
      <c r="G10" s="9">
        <v>240</v>
      </c>
      <c r="H10" s="10"/>
      <c r="I10" s="10"/>
      <c r="J10" s="11"/>
      <c r="K10" s="10"/>
      <c r="L10" s="10"/>
    </row>
    <row r="11" spans="1:12" ht="63.75" x14ac:dyDescent="0.25">
      <c r="A11" s="7">
        <v>7</v>
      </c>
      <c r="B11" s="8" t="s">
        <v>41</v>
      </c>
      <c r="C11" s="18" t="s">
        <v>44</v>
      </c>
      <c r="D11" s="18" t="s">
        <v>45</v>
      </c>
      <c r="E11" s="18" t="s">
        <v>45</v>
      </c>
      <c r="F11" s="9" t="s">
        <v>14</v>
      </c>
      <c r="G11" s="9">
        <v>200</v>
      </c>
      <c r="H11" s="10"/>
      <c r="I11" s="10"/>
      <c r="J11" s="11"/>
      <c r="K11" s="10"/>
      <c r="L11" s="10"/>
    </row>
    <row r="12" spans="1:12" ht="63.75" x14ac:dyDescent="0.25">
      <c r="A12" s="7">
        <v>8</v>
      </c>
      <c r="B12" s="8" t="s">
        <v>50</v>
      </c>
      <c r="C12" s="18" t="s">
        <v>44</v>
      </c>
      <c r="D12" s="18" t="s">
        <v>45</v>
      </c>
      <c r="E12" s="18" t="s">
        <v>45</v>
      </c>
      <c r="F12" s="9" t="s">
        <v>20</v>
      </c>
      <c r="G12" s="9">
        <v>60</v>
      </c>
      <c r="H12" s="10"/>
      <c r="I12" s="10"/>
      <c r="J12" s="11"/>
      <c r="K12" s="10"/>
      <c r="L12" s="10"/>
    </row>
    <row r="13" spans="1:12" ht="76.5" x14ac:dyDescent="0.25">
      <c r="A13" s="7">
        <v>9</v>
      </c>
      <c r="B13" s="8" t="s">
        <v>61</v>
      </c>
      <c r="C13" s="18" t="s">
        <v>44</v>
      </c>
      <c r="D13" s="18" t="s">
        <v>45</v>
      </c>
      <c r="E13" s="18" t="s">
        <v>45</v>
      </c>
      <c r="F13" s="9" t="s">
        <v>14</v>
      </c>
      <c r="G13" s="9">
        <v>4500</v>
      </c>
      <c r="H13" s="10"/>
      <c r="I13" s="10"/>
      <c r="J13" s="11"/>
      <c r="K13" s="10"/>
      <c r="L13" s="10"/>
    </row>
    <row r="14" spans="1:12" ht="76.5" x14ac:dyDescent="0.25">
      <c r="A14" s="7">
        <v>10</v>
      </c>
      <c r="B14" s="8" t="s">
        <v>21</v>
      </c>
      <c r="C14" s="18" t="s">
        <v>44</v>
      </c>
      <c r="D14" s="18" t="s">
        <v>45</v>
      </c>
      <c r="E14" s="18" t="s">
        <v>45</v>
      </c>
      <c r="F14" s="9" t="s">
        <v>20</v>
      </c>
      <c r="G14" s="9">
        <v>2</v>
      </c>
      <c r="H14" s="10"/>
      <c r="I14" s="10"/>
      <c r="J14" s="11"/>
      <c r="K14" s="10"/>
      <c r="L14" s="10"/>
    </row>
    <row r="15" spans="1:12" ht="103.5" customHeight="1" x14ac:dyDescent="0.25">
      <c r="A15" s="7">
        <v>11</v>
      </c>
      <c r="B15" s="8" t="s">
        <v>22</v>
      </c>
      <c r="C15" s="18" t="s">
        <v>44</v>
      </c>
      <c r="D15" s="18" t="s">
        <v>45</v>
      </c>
      <c r="E15" s="18" t="s">
        <v>45</v>
      </c>
      <c r="F15" s="9" t="s">
        <v>20</v>
      </c>
      <c r="G15" s="9">
        <v>5</v>
      </c>
      <c r="H15" s="10"/>
      <c r="I15" s="10"/>
      <c r="J15" s="11"/>
      <c r="K15" s="10"/>
      <c r="L15" s="10"/>
    </row>
    <row r="16" spans="1:12" ht="80.25" customHeight="1" x14ac:dyDescent="0.25">
      <c r="A16" s="7">
        <v>12</v>
      </c>
      <c r="B16" s="8" t="s">
        <v>60</v>
      </c>
      <c r="C16" s="18" t="s">
        <v>44</v>
      </c>
      <c r="D16" s="18" t="s">
        <v>45</v>
      </c>
      <c r="E16" s="18" t="s">
        <v>45</v>
      </c>
      <c r="F16" s="9" t="s">
        <v>14</v>
      </c>
      <c r="G16" s="9">
        <v>2600</v>
      </c>
      <c r="H16" s="10"/>
      <c r="I16" s="10"/>
      <c r="J16" s="11"/>
      <c r="K16" s="10"/>
      <c r="L16" s="10"/>
    </row>
    <row r="17" spans="1:12" ht="165.75" x14ac:dyDescent="0.25">
      <c r="A17" s="7">
        <v>13</v>
      </c>
      <c r="B17" s="8" t="s">
        <v>59</v>
      </c>
      <c r="C17" s="18" t="s">
        <v>44</v>
      </c>
      <c r="D17" s="18" t="s">
        <v>45</v>
      </c>
      <c r="E17" s="18" t="s">
        <v>45</v>
      </c>
      <c r="F17" s="9" t="s">
        <v>20</v>
      </c>
      <c r="G17" s="9">
        <v>60</v>
      </c>
      <c r="H17" s="10"/>
      <c r="I17" s="10"/>
      <c r="J17" s="11"/>
      <c r="K17" s="10"/>
      <c r="L17" s="10"/>
    </row>
    <row r="18" spans="1:12" ht="69.75" customHeight="1" x14ac:dyDescent="0.25">
      <c r="A18" s="7">
        <v>14</v>
      </c>
      <c r="B18" s="8" t="s">
        <v>23</v>
      </c>
      <c r="C18" s="18" t="s">
        <v>44</v>
      </c>
      <c r="D18" s="18" t="s">
        <v>45</v>
      </c>
      <c r="E18" s="18" t="s">
        <v>45</v>
      </c>
      <c r="F18" s="9" t="s">
        <v>20</v>
      </c>
      <c r="G18" s="9">
        <v>150</v>
      </c>
      <c r="H18" s="10"/>
      <c r="I18" s="10"/>
      <c r="J18" s="11"/>
      <c r="K18" s="10"/>
      <c r="L18" s="10"/>
    </row>
    <row r="19" spans="1:12" ht="48.75" customHeight="1" x14ac:dyDescent="0.25">
      <c r="A19" s="7">
        <v>15</v>
      </c>
      <c r="B19" s="8" t="s">
        <v>24</v>
      </c>
      <c r="C19" s="18" t="s">
        <v>44</v>
      </c>
      <c r="D19" s="18" t="s">
        <v>45</v>
      </c>
      <c r="E19" s="18" t="s">
        <v>45</v>
      </c>
      <c r="F19" s="9" t="s">
        <v>20</v>
      </c>
      <c r="G19" s="9">
        <v>400</v>
      </c>
      <c r="H19" s="10"/>
      <c r="I19" s="10"/>
      <c r="J19" s="11"/>
      <c r="K19" s="10"/>
      <c r="L19" s="10"/>
    </row>
    <row r="20" spans="1:12" ht="51" x14ac:dyDescent="0.25">
      <c r="A20" s="7">
        <v>16</v>
      </c>
      <c r="B20" s="8" t="s">
        <v>25</v>
      </c>
      <c r="C20" s="18" t="s">
        <v>44</v>
      </c>
      <c r="D20" s="18" t="s">
        <v>45</v>
      </c>
      <c r="E20" s="18" t="s">
        <v>45</v>
      </c>
      <c r="F20" s="9" t="s">
        <v>20</v>
      </c>
      <c r="G20" s="9">
        <v>600</v>
      </c>
      <c r="H20" s="10"/>
      <c r="I20" s="10"/>
      <c r="J20" s="11"/>
      <c r="K20" s="10"/>
      <c r="L20" s="10"/>
    </row>
    <row r="21" spans="1:12" ht="49.5" customHeight="1" x14ac:dyDescent="0.25">
      <c r="A21" s="7">
        <v>18</v>
      </c>
      <c r="B21" s="8" t="s">
        <v>26</v>
      </c>
      <c r="C21" s="18" t="s">
        <v>44</v>
      </c>
      <c r="D21" s="18" t="s">
        <v>45</v>
      </c>
      <c r="E21" s="18" t="s">
        <v>45</v>
      </c>
      <c r="F21" s="9" t="s">
        <v>20</v>
      </c>
      <c r="G21" s="9">
        <v>15</v>
      </c>
      <c r="H21" s="10"/>
      <c r="I21" s="10"/>
      <c r="J21" s="11"/>
      <c r="K21" s="10"/>
      <c r="L21" s="10"/>
    </row>
    <row r="22" spans="1:12" ht="52.5" customHeight="1" x14ac:dyDescent="0.25">
      <c r="A22" s="7">
        <v>19</v>
      </c>
      <c r="B22" s="8" t="s">
        <v>58</v>
      </c>
      <c r="C22" s="18" t="s">
        <v>44</v>
      </c>
      <c r="D22" s="18" t="s">
        <v>45</v>
      </c>
      <c r="E22" s="18" t="s">
        <v>45</v>
      </c>
      <c r="F22" s="9" t="s">
        <v>20</v>
      </c>
      <c r="G22" s="9">
        <v>30</v>
      </c>
      <c r="H22" s="10"/>
      <c r="I22" s="10"/>
      <c r="J22" s="11"/>
      <c r="K22" s="10"/>
      <c r="L22" s="10"/>
    </row>
    <row r="23" spans="1:12" ht="51" customHeight="1" x14ac:dyDescent="0.25">
      <c r="A23" s="7">
        <v>20</v>
      </c>
      <c r="B23" s="8" t="s">
        <v>27</v>
      </c>
      <c r="C23" s="18" t="s">
        <v>44</v>
      </c>
      <c r="D23" s="18" t="s">
        <v>45</v>
      </c>
      <c r="E23" s="18" t="s">
        <v>45</v>
      </c>
      <c r="F23" s="9" t="s">
        <v>28</v>
      </c>
      <c r="G23" s="9">
        <v>10</v>
      </c>
      <c r="H23" s="10"/>
      <c r="I23" s="10"/>
      <c r="J23" s="11"/>
      <c r="K23" s="10"/>
      <c r="L23" s="10"/>
    </row>
    <row r="24" spans="1:12" ht="51" x14ac:dyDescent="0.25">
      <c r="A24" s="7">
        <v>21</v>
      </c>
      <c r="B24" s="8" t="s">
        <v>29</v>
      </c>
      <c r="C24" s="18" t="s">
        <v>44</v>
      </c>
      <c r="D24" s="18" t="s">
        <v>45</v>
      </c>
      <c r="E24" s="18" t="s">
        <v>45</v>
      </c>
      <c r="F24" s="9" t="s">
        <v>30</v>
      </c>
      <c r="G24" s="9">
        <v>4</v>
      </c>
      <c r="H24" s="10"/>
      <c r="I24" s="10"/>
      <c r="J24" s="11"/>
      <c r="K24" s="10"/>
      <c r="L24" s="10"/>
    </row>
    <row r="25" spans="1:12" ht="38.25" x14ac:dyDescent="0.25">
      <c r="A25" s="7">
        <v>22</v>
      </c>
      <c r="B25" s="8" t="s">
        <v>31</v>
      </c>
      <c r="C25" s="18" t="s">
        <v>44</v>
      </c>
      <c r="D25" s="18" t="s">
        <v>45</v>
      </c>
      <c r="E25" s="18" t="s">
        <v>45</v>
      </c>
      <c r="F25" s="9" t="s">
        <v>20</v>
      </c>
      <c r="G25" s="9">
        <v>4</v>
      </c>
      <c r="H25" s="10"/>
      <c r="I25" s="10"/>
      <c r="J25" s="11"/>
      <c r="K25" s="10"/>
      <c r="L25" s="10"/>
    </row>
    <row r="26" spans="1:12" ht="89.25" x14ac:dyDescent="0.25">
      <c r="A26" s="7">
        <v>23</v>
      </c>
      <c r="B26" s="8" t="s">
        <v>49</v>
      </c>
      <c r="C26" s="18" t="s">
        <v>44</v>
      </c>
      <c r="D26" s="18" t="s">
        <v>45</v>
      </c>
      <c r="E26" s="18" t="s">
        <v>45</v>
      </c>
      <c r="F26" s="9" t="s">
        <v>20</v>
      </c>
      <c r="G26" s="9">
        <v>350</v>
      </c>
      <c r="H26" s="10"/>
      <c r="I26" s="10"/>
      <c r="J26" s="11"/>
      <c r="K26" s="10"/>
      <c r="L26" s="10"/>
    </row>
    <row r="27" spans="1:12" ht="114.75" x14ac:dyDescent="0.25">
      <c r="A27" s="7">
        <v>24</v>
      </c>
      <c r="B27" s="8" t="s">
        <v>51</v>
      </c>
      <c r="C27" s="18" t="s">
        <v>44</v>
      </c>
      <c r="D27" s="18" t="s">
        <v>45</v>
      </c>
      <c r="E27" s="18" t="s">
        <v>45</v>
      </c>
      <c r="F27" s="9" t="s">
        <v>32</v>
      </c>
      <c r="G27" s="9">
        <v>300</v>
      </c>
      <c r="H27" s="10"/>
      <c r="I27" s="10"/>
      <c r="J27" s="11"/>
      <c r="K27" s="10"/>
      <c r="L27" s="10"/>
    </row>
    <row r="28" spans="1:12" ht="39" customHeight="1" x14ac:dyDescent="0.25">
      <c r="A28" s="7">
        <v>25</v>
      </c>
      <c r="B28" s="8" t="s">
        <v>33</v>
      </c>
      <c r="C28" s="18" t="s">
        <v>44</v>
      </c>
      <c r="D28" s="18" t="s">
        <v>45</v>
      </c>
      <c r="E28" s="18" t="s">
        <v>45</v>
      </c>
      <c r="F28" s="9" t="s">
        <v>20</v>
      </c>
      <c r="G28" s="9">
        <v>30</v>
      </c>
      <c r="H28" s="10"/>
      <c r="I28" s="10"/>
      <c r="J28" s="11"/>
      <c r="K28" s="10"/>
      <c r="L28" s="10"/>
    </row>
    <row r="29" spans="1:12" ht="42.75" customHeight="1" x14ac:dyDescent="0.25">
      <c r="A29" s="7">
        <v>26</v>
      </c>
      <c r="B29" s="8" t="s">
        <v>34</v>
      </c>
      <c r="C29" s="18" t="s">
        <v>44</v>
      </c>
      <c r="D29" s="18" t="s">
        <v>45</v>
      </c>
      <c r="E29" s="18" t="s">
        <v>45</v>
      </c>
      <c r="F29" s="9" t="s">
        <v>20</v>
      </c>
      <c r="G29" s="9">
        <v>12</v>
      </c>
      <c r="H29" s="10"/>
      <c r="I29" s="10"/>
      <c r="J29" s="11"/>
      <c r="K29" s="10"/>
      <c r="L29" s="10"/>
    </row>
    <row r="30" spans="1:12" ht="39" customHeight="1" x14ac:dyDescent="0.25">
      <c r="A30" s="7">
        <v>27</v>
      </c>
      <c r="B30" s="8" t="s">
        <v>35</v>
      </c>
      <c r="C30" s="18" t="s">
        <v>44</v>
      </c>
      <c r="D30" s="18" t="s">
        <v>45</v>
      </c>
      <c r="E30" s="18" t="s">
        <v>45</v>
      </c>
      <c r="F30" s="9" t="s">
        <v>20</v>
      </c>
      <c r="G30" s="9">
        <v>15</v>
      </c>
      <c r="H30" s="10"/>
      <c r="I30" s="10"/>
      <c r="J30" s="11"/>
      <c r="K30" s="10"/>
      <c r="L30" s="10"/>
    </row>
    <row r="31" spans="1:12" ht="45" customHeight="1" x14ac:dyDescent="0.25">
      <c r="A31" s="7">
        <v>28</v>
      </c>
      <c r="B31" s="8" t="s">
        <v>57</v>
      </c>
      <c r="C31" s="18" t="s">
        <v>44</v>
      </c>
      <c r="D31" s="18" t="s">
        <v>45</v>
      </c>
      <c r="E31" s="18" t="s">
        <v>45</v>
      </c>
      <c r="F31" s="9" t="s">
        <v>20</v>
      </c>
      <c r="G31" s="9">
        <v>10</v>
      </c>
      <c r="H31" s="10"/>
      <c r="I31" s="10"/>
      <c r="J31" s="11"/>
      <c r="K31" s="10"/>
      <c r="L31" s="10"/>
    </row>
    <row r="32" spans="1:12" ht="40.5" customHeight="1" x14ac:dyDescent="0.25">
      <c r="A32" s="7">
        <v>29</v>
      </c>
      <c r="B32" s="8" t="s">
        <v>36</v>
      </c>
      <c r="C32" s="18" t="s">
        <v>44</v>
      </c>
      <c r="D32" s="18" t="s">
        <v>45</v>
      </c>
      <c r="E32" s="18" t="s">
        <v>45</v>
      </c>
      <c r="F32" s="9" t="s">
        <v>20</v>
      </c>
      <c r="G32" s="9">
        <v>10</v>
      </c>
      <c r="H32" s="10"/>
      <c r="I32" s="10"/>
      <c r="J32" s="11"/>
      <c r="K32" s="10"/>
      <c r="L32" s="10"/>
    </row>
    <row r="33" spans="1:12" ht="72.75" customHeight="1" x14ac:dyDescent="0.25">
      <c r="A33" s="7">
        <v>30</v>
      </c>
      <c r="B33" s="8" t="s">
        <v>52</v>
      </c>
      <c r="C33" s="18" t="s">
        <v>44</v>
      </c>
      <c r="D33" s="17" t="s">
        <v>45</v>
      </c>
      <c r="E33" s="17" t="s">
        <v>45</v>
      </c>
      <c r="F33" s="9" t="s">
        <v>20</v>
      </c>
      <c r="G33" s="9">
        <v>15</v>
      </c>
      <c r="H33" s="10"/>
      <c r="I33" s="10"/>
      <c r="J33" s="11"/>
      <c r="K33" s="10"/>
      <c r="L33" s="10"/>
    </row>
    <row r="34" spans="1:12" ht="84.75" customHeight="1" x14ac:dyDescent="0.25">
      <c r="A34" s="7">
        <v>31</v>
      </c>
      <c r="B34" s="8" t="s">
        <v>54</v>
      </c>
      <c r="C34" s="18" t="s">
        <v>44</v>
      </c>
      <c r="D34" s="18" t="s">
        <v>45</v>
      </c>
      <c r="E34" s="18" t="s">
        <v>45</v>
      </c>
      <c r="F34" s="9" t="s">
        <v>20</v>
      </c>
      <c r="G34" s="9">
        <v>5</v>
      </c>
      <c r="H34" s="10"/>
      <c r="I34" s="10"/>
      <c r="J34" s="11"/>
      <c r="K34" s="10"/>
      <c r="L34" s="10"/>
    </row>
    <row r="35" spans="1:12" ht="60.75" customHeight="1" x14ac:dyDescent="0.25">
      <c r="A35" s="7">
        <v>32</v>
      </c>
      <c r="B35" s="8" t="s">
        <v>55</v>
      </c>
      <c r="C35" s="18" t="s">
        <v>44</v>
      </c>
      <c r="D35" s="18" t="s">
        <v>45</v>
      </c>
      <c r="E35" s="17" t="s">
        <v>45</v>
      </c>
      <c r="F35" s="9" t="s">
        <v>20</v>
      </c>
      <c r="G35" s="9">
        <v>5</v>
      </c>
      <c r="H35" s="10"/>
      <c r="I35" s="10"/>
      <c r="J35" s="11"/>
      <c r="K35" s="10"/>
      <c r="L35" s="10"/>
    </row>
    <row r="36" spans="1:12" ht="89.25" x14ac:dyDescent="0.25">
      <c r="A36" s="7">
        <v>33</v>
      </c>
      <c r="B36" s="8" t="s">
        <v>62</v>
      </c>
      <c r="C36" s="18" t="s">
        <v>44</v>
      </c>
      <c r="D36" s="18" t="s">
        <v>45</v>
      </c>
      <c r="E36" s="18" t="s">
        <v>45</v>
      </c>
      <c r="F36" s="9" t="s">
        <v>20</v>
      </c>
      <c r="G36" s="9">
        <v>5</v>
      </c>
      <c r="H36" s="10"/>
      <c r="I36" s="10"/>
      <c r="J36" s="11"/>
      <c r="K36" s="10"/>
      <c r="L36" s="10"/>
    </row>
    <row r="37" spans="1:12" ht="76.5" x14ac:dyDescent="0.25">
      <c r="A37" s="7">
        <v>34</v>
      </c>
      <c r="B37" s="8" t="s">
        <v>37</v>
      </c>
      <c r="C37" s="18" t="s">
        <v>44</v>
      </c>
      <c r="D37" s="18" t="s">
        <v>45</v>
      </c>
      <c r="E37" s="18" t="s">
        <v>45</v>
      </c>
      <c r="F37" s="9" t="s">
        <v>20</v>
      </c>
      <c r="G37" s="9">
        <v>30</v>
      </c>
      <c r="H37" s="10"/>
      <c r="I37" s="10"/>
      <c r="J37" s="11"/>
      <c r="K37" s="10"/>
      <c r="L37" s="10"/>
    </row>
    <row r="38" spans="1:12" ht="331.5" x14ac:dyDescent="0.25">
      <c r="A38" s="7">
        <v>35</v>
      </c>
      <c r="B38" s="8" t="s">
        <v>53</v>
      </c>
      <c r="C38" s="18" t="s">
        <v>44</v>
      </c>
      <c r="D38" s="18" t="s">
        <v>45</v>
      </c>
      <c r="E38" s="18" t="s">
        <v>45</v>
      </c>
      <c r="F38" s="9" t="s">
        <v>20</v>
      </c>
      <c r="G38" s="14">
        <v>2</v>
      </c>
      <c r="H38" s="10"/>
      <c r="I38" s="10"/>
      <c r="J38" s="11"/>
      <c r="K38" s="10"/>
      <c r="L38" s="10"/>
    </row>
    <row r="39" spans="1:12" ht="76.5" x14ac:dyDescent="0.25">
      <c r="A39" s="7">
        <v>36</v>
      </c>
      <c r="B39" s="8" t="s">
        <v>40</v>
      </c>
      <c r="C39" s="18" t="s">
        <v>44</v>
      </c>
      <c r="D39" s="18" t="s">
        <v>45</v>
      </c>
      <c r="E39" s="18" t="s">
        <v>45</v>
      </c>
      <c r="F39" s="9" t="s">
        <v>20</v>
      </c>
      <c r="G39" s="9">
        <v>5</v>
      </c>
      <c r="H39" s="10"/>
      <c r="I39" s="10"/>
      <c r="J39" s="11"/>
      <c r="K39" s="10"/>
      <c r="L39" s="10"/>
    </row>
    <row r="40" spans="1:12" ht="43.5" customHeight="1" x14ac:dyDescent="0.25">
      <c r="A40" s="7">
        <v>37</v>
      </c>
      <c r="B40" s="8" t="s">
        <v>38</v>
      </c>
      <c r="C40" s="18" t="s">
        <v>44</v>
      </c>
      <c r="D40" s="18" t="s">
        <v>46</v>
      </c>
      <c r="E40" s="18" t="s">
        <v>45</v>
      </c>
      <c r="F40" s="9" t="s">
        <v>20</v>
      </c>
      <c r="G40" s="9">
        <v>20</v>
      </c>
      <c r="H40" s="10"/>
      <c r="I40" s="10"/>
      <c r="J40" s="11"/>
      <c r="K40" s="10"/>
      <c r="L40" s="10"/>
    </row>
    <row r="41" spans="1:12" x14ac:dyDescent="0.25">
      <c r="A41" s="22" t="s">
        <v>39</v>
      </c>
      <c r="B41" s="22"/>
      <c r="C41" s="22"/>
      <c r="D41" s="22"/>
      <c r="E41" s="22"/>
      <c r="F41" s="22"/>
      <c r="G41" s="22"/>
      <c r="H41" s="22"/>
      <c r="I41" s="12">
        <f>SUM(I5:I39)</f>
        <v>0</v>
      </c>
      <c r="J41" s="13"/>
      <c r="K41" s="12">
        <f>SUM(K5:K39)</f>
        <v>0</v>
      </c>
      <c r="L41" s="12">
        <f>I41+K41</f>
        <v>0</v>
      </c>
    </row>
    <row r="43" spans="1:12" ht="30" x14ac:dyDescent="0.25">
      <c r="C43" s="16" t="s">
        <v>42</v>
      </c>
    </row>
    <row r="44" spans="1:12" x14ac:dyDescent="0.25">
      <c r="C44" s="15" t="s">
        <v>43</v>
      </c>
    </row>
  </sheetData>
  <mergeCells count="14">
    <mergeCell ref="J2:J3"/>
    <mergeCell ref="K2:K3"/>
    <mergeCell ref="L2:L3"/>
    <mergeCell ref="A41:H41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 do SWZ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Duchlińska Małgorzata</dc:creator>
  <cp:lastModifiedBy>Pawłowski Bartosz</cp:lastModifiedBy>
  <dcterms:created xsi:type="dcterms:W3CDTF">2026-02-03T08:11:56Z</dcterms:created>
  <dcterms:modified xsi:type="dcterms:W3CDTF">2026-03-03T08:16:04Z</dcterms:modified>
</cp:coreProperties>
</file>