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enta0928\Desktop\postępowania\2026\2. MAT.28AW2026- ZAKUP DŻEMÓW  WYSOKOSŁODZONYCH\SWZ\"/>
    </mc:Choice>
  </mc:AlternateContent>
  <xr:revisionPtr revIDLastSave="0" documentId="13_ncr:1_{3EA5EF2F-6154-4354-9761-5ACF0EBF90A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3" i="1" l="1"/>
  <c r="F57" i="1"/>
  <c r="F49" i="1"/>
  <c r="F50" i="1"/>
  <c r="F43" i="1"/>
  <c r="F35" i="1"/>
  <c r="F29" i="1"/>
  <c r="F66" i="1"/>
  <c r="F65" i="1"/>
  <c r="F64" i="1"/>
  <c r="F60" i="1"/>
  <c r="F59" i="1"/>
  <c r="F58" i="1"/>
  <c r="F52" i="1"/>
  <c r="F51" i="1"/>
  <c r="F46" i="1"/>
  <c r="F45" i="1"/>
  <c r="F44" i="1"/>
  <c r="F36" i="1"/>
  <c r="H36" i="1" s="1"/>
  <c r="F37" i="1"/>
  <c r="F38" i="1"/>
  <c r="F30" i="1"/>
  <c r="H30" i="1" s="1"/>
  <c r="I30" i="1" s="1"/>
  <c r="F31" i="1"/>
  <c r="F32" i="1"/>
  <c r="H32" i="1" s="1"/>
  <c r="F67" i="1" l="1"/>
  <c r="F61" i="1"/>
  <c r="H63" i="1"/>
  <c r="I63" i="1" s="1"/>
  <c r="H64" i="1"/>
  <c r="I64" i="1" s="1"/>
  <c r="H57" i="1"/>
  <c r="I57" i="1" s="1"/>
  <c r="H65" i="1"/>
  <c r="I65" i="1" s="1"/>
  <c r="H58" i="1"/>
  <c r="I58" i="1" s="1"/>
  <c r="H66" i="1"/>
  <c r="I66" i="1" s="1"/>
  <c r="H59" i="1"/>
  <c r="I59" i="1" s="1"/>
  <c r="H60" i="1"/>
  <c r="I60" i="1" s="1"/>
  <c r="F53" i="1"/>
  <c r="F47" i="1"/>
  <c r="H49" i="1"/>
  <c r="I49" i="1" s="1"/>
  <c r="H50" i="1"/>
  <c r="I50" i="1" s="1"/>
  <c r="H43" i="1"/>
  <c r="I43" i="1" s="1"/>
  <c r="H51" i="1"/>
  <c r="I51" i="1" s="1"/>
  <c r="H44" i="1"/>
  <c r="I44" i="1" s="1"/>
  <c r="H52" i="1"/>
  <c r="I52" i="1" s="1"/>
  <c r="H45" i="1"/>
  <c r="I45" i="1" s="1"/>
  <c r="H46" i="1"/>
  <c r="I46" i="1" s="1"/>
  <c r="F39" i="1"/>
  <c r="I36" i="1"/>
  <c r="H37" i="1"/>
  <c r="I37" i="1" s="1"/>
  <c r="H38" i="1"/>
  <c r="I38" i="1" s="1"/>
  <c r="I32" i="1"/>
  <c r="H31" i="1"/>
  <c r="I31" i="1" s="1"/>
  <c r="H35" i="1"/>
  <c r="F33" i="1"/>
  <c r="F68" i="1" l="1"/>
  <c r="F70" i="1"/>
  <c r="F69" i="1"/>
  <c r="I61" i="1"/>
  <c r="H61" i="1"/>
  <c r="I67" i="1"/>
  <c r="H67" i="1"/>
  <c r="F54" i="1"/>
  <c r="I47" i="1"/>
  <c r="H47" i="1"/>
  <c r="I53" i="1"/>
  <c r="H53" i="1"/>
  <c r="H39" i="1"/>
  <c r="F40" i="1"/>
  <c r="I35" i="1"/>
  <c r="I39" i="1" s="1"/>
  <c r="H29" i="1"/>
  <c r="H33" i="1" s="1"/>
  <c r="H70" i="1" l="1"/>
  <c r="I70" i="1"/>
  <c r="H69" i="1"/>
  <c r="F71" i="1"/>
  <c r="H68" i="1"/>
  <c r="I68" i="1"/>
  <c r="H54" i="1"/>
  <c r="I54" i="1"/>
  <c r="H40" i="1"/>
  <c r="I29" i="1"/>
  <c r="I33" i="1" s="1"/>
  <c r="I69" i="1" s="1"/>
  <c r="H71" i="1" l="1"/>
  <c r="I40" i="1"/>
  <c r="I71" i="1" s="1"/>
</calcChain>
</file>

<file path=xl/sharedStrings.xml><?xml version="1.0" encoding="utf-8"?>
<sst xmlns="http://schemas.openxmlformats.org/spreadsheetml/2006/main" count="139" uniqueCount="85">
  <si>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</si>
  <si>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</si>
  <si>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</si>
  <si>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</si>
  <si>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</si>
  <si>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</si>
  <si>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</si>
  <si>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</si>
  <si>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</si>
  <si>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</si>
  <si>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</si>
  <si>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</si>
  <si>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</si>
  <si>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</si>
  <si>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</si>
  <si>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</si>
  <si>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</si>
  <si>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</si>
  <si>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</si>
  <si>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</si>
  <si>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</si>
  <si>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</si>
  <si>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</si>
  <si>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</si>
  <si>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</si>
  <si>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</si>
  <si>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</si>
  <si>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</si>
  <si>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</si>
  <si>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</si>
  <si>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</si>
  <si>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</si>
  <si>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</si>
  <si>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</si>
  <si>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</si>
  <si>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</si>
  <si>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</si>
  <si>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</si>
  <si>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</si>
  <si>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</si>
  <si>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</si>
  <si>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</si>
  <si>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</si>
  <si>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</si>
  <si>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</si>
  <si>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</si>
  <si>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</si>
  <si>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</si>
  <si>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</si>
  <si>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</si>
  <si>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</si>
  <si>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</si>
  <si>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</si>
  <si>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</si>
  <si>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</si>
  <si>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</si>
  <si>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</si>
  <si>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</si>
  <si>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</si>
  <si>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</si>
  <si>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</si>
  <si>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</si>
  <si>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</si>
  <si>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</si>
  <si>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</si>
  <si>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</si>
  <si>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</si>
  <si>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</si>
  <si>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</si>
  <si>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</si>
  <si>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</t>
  </si>
  <si>
    <t>(jeżeli dotyczy)</t>
  </si>
  <si>
    <t>DOSTAWA DŻEMÓW WYSOKOSŁODZONYCH</t>
  </si>
  <si>
    <t>NR SPRAWY: MAT/28/AW/2026</t>
  </si>
  <si>
    <t>ROK 2026</t>
  </si>
  <si>
    <t>kg</t>
  </si>
  <si>
    <t>ROK 2027</t>
  </si>
  <si>
    <t>ROK 2028</t>
  </si>
  <si>
    <t>RAZEM  2026-2028 ZAMÓWIENIE GWARANTOWANE I OPCJONALNE</t>
  </si>
  <si>
    <t xml:space="preserve">Dżem truskawkowy </t>
  </si>
  <si>
    <t>Dżem wieloowocowy</t>
  </si>
  <si>
    <t>Dżem wiśniowy</t>
  </si>
  <si>
    <t>Dżem z czarnej porzeczki</t>
  </si>
  <si>
    <t>RAZEM 206-2028 ZAMÓWIENIE GWARANTOWANE</t>
  </si>
  <si>
    <t>RAZEM 2026-2028 ZAMÓWIENIE OPCJONALNE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</si>
</sst>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0070C0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4" fontId="56" fillId="0" borderId="1" xfId="0" applyNumberFormat="1" applyFont="1" applyBorder="1" applyAlignment="1">
      <alignment horizontal="center" vertical="center" wrapText="1"/>
    </xf>
    <xf numFmtId="4" fontId="56" fillId="2" borderId="1" xfId="0" applyNumberFormat="1" applyFont="1" applyFill="1" applyBorder="1" applyAlignment="1">
      <alignment horizontal="center" vertical="center" wrapText="1"/>
    </xf>
    <xf numFmtId="4" fontId="56" fillId="2" borderId="11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right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62" fillId="6" borderId="4" xfId="0" applyFont="1" applyFill="1" applyBorder="1" applyAlignment="1">
      <alignment horizontal="center" vertical="center" wrapText="1"/>
    </xf>
    <xf numFmtId="0" fontId="53" fillId="6" borderId="12" xfId="0" applyFont="1" applyFill="1" applyBorder="1" applyAlignment="1">
      <alignment horizontal="center" vertical="center" wrapText="1"/>
    </xf>
    <xf numFmtId="0" fontId="53" fillId="6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3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0"/>
  <sheetViews>
    <sheetView tabSelected="1" topLeftCell="A46" zoomScaleNormal="100" workbookViewId="0">
      <selection activeCell="A70" sqref="A70:E70"/>
    </sheetView>
  </sheetViews>
  <sheetFormatPr defaultRowHeight="14.25"/>
  <cols>
    <col min="1" max="1" width="3.375" customWidth="1"/>
    <col min="2" max="2" width="27.87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95" t="s">
        <v>18</v>
      </c>
      <c r="G1" s="95"/>
      <c r="H1" s="95"/>
      <c r="I1" s="95"/>
    </row>
    <row r="2" spans="1:12" ht="16.5" customHeight="1">
      <c r="F2" s="96"/>
      <c r="G2" s="96"/>
      <c r="H2" s="96"/>
      <c r="I2" s="96"/>
    </row>
    <row r="3" spans="1:12" ht="16.5" customHeight="1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8"/>
      <c r="K3" s="17"/>
      <c r="L3" s="8"/>
    </row>
    <row r="4" spans="1:12" ht="36.75" customHeight="1">
      <c r="A4" s="54" t="s">
        <v>50</v>
      </c>
      <c r="B4" s="7"/>
      <c r="C4" s="7"/>
      <c r="D4" s="7"/>
      <c r="E4" s="7"/>
      <c r="F4" s="4"/>
      <c r="G4" s="102" t="s">
        <v>1</v>
      </c>
      <c r="H4" s="102"/>
      <c r="I4" s="102"/>
      <c r="K4" s="4"/>
      <c r="L4" s="4"/>
    </row>
    <row r="5" spans="1:12" ht="24" customHeight="1">
      <c r="A5" s="55"/>
      <c r="B5" s="55"/>
      <c r="C5" s="104"/>
      <c r="D5" s="104"/>
      <c r="E5" s="104"/>
      <c r="F5" s="1"/>
      <c r="G5" s="103" t="s">
        <v>2</v>
      </c>
      <c r="H5" s="103"/>
      <c r="I5" s="103"/>
      <c r="K5" s="9"/>
      <c r="L5" s="9"/>
    </row>
    <row r="6" spans="1:12" ht="24" customHeight="1">
      <c r="A6" s="55"/>
      <c r="B6" s="55"/>
      <c r="C6" s="105"/>
      <c r="D6" s="105"/>
      <c r="E6" s="105"/>
      <c r="F6" s="1"/>
      <c r="G6" s="103" t="s">
        <v>3</v>
      </c>
      <c r="H6" s="103"/>
      <c r="I6" s="103"/>
      <c r="K6" s="9"/>
      <c r="L6" s="9"/>
    </row>
    <row r="7" spans="1:12" ht="24" customHeight="1">
      <c r="A7" s="55"/>
      <c r="B7" s="55"/>
      <c r="C7" s="105"/>
      <c r="D7" s="105"/>
      <c r="E7" s="105"/>
      <c r="F7" s="1"/>
      <c r="G7" s="103" t="s">
        <v>4</v>
      </c>
      <c r="H7" s="103"/>
      <c r="I7" s="103"/>
      <c r="K7" s="9"/>
      <c r="L7" s="9"/>
    </row>
    <row r="8" spans="1:12" ht="15" customHeight="1">
      <c r="A8" s="100"/>
      <c r="B8" s="100"/>
      <c r="C8" s="100"/>
      <c r="D8" s="100"/>
      <c r="E8" s="100"/>
      <c r="F8" s="1"/>
      <c r="I8" s="13"/>
      <c r="K8" s="4"/>
      <c r="L8" s="4"/>
    </row>
    <row r="9" spans="1:12" ht="17.25" customHeight="1">
      <c r="A9" s="12" t="s">
        <v>48</v>
      </c>
      <c r="B9" s="3"/>
      <c r="C9" s="98"/>
      <c r="D9" s="98"/>
      <c r="E9" s="98"/>
      <c r="F9" s="5"/>
    </row>
    <row r="10" spans="1:12" ht="17.25" customHeight="1">
      <c r="A10" s="12"/>
      <c r="B10" s="3"/>
      <c r="C10" s="101"/>
      <c r="D10" s="101"/>
      <c r="E10" s="101"/>
      <c r="F10" s="5"/>
    </row>
    <row r="11" spans="1:12" ht="17.25" customHeight="1">
      <c r="A11" s="12" t="s">
        <v>19</v>
      </c>
      <c r="B11" s="3"/>
      <c r="C11" s="101"/>
      <c r="D11" s="101"/>
      <c r="E11" s="101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49</v>
      </c>
      <c r="B13" s="3"/>
      <c r="C13" s="98"/>
      <c r="D13" s="98"/>
      <c r="E13" s="98"/>
      <c r="F13" s="5"/>
    </row>
    <row r="14" spans="1:12" ht="17.25" customHeight="1">
      <c r="A14" s="54" t="s">
        <v>46</v>
      </c>
      <c r="B14" s="3"/>
      <c r="C14" s="101"/>
      <c r="D14" s="101"/>
      <c r="E14" s="101"/>
      <c r="F14" s="5"/>
    </row>
    <row r="15" spans="1:12" ht="17.25" customHeight="1">
      <c r="A15" s="54" t="s">
        <v>47</v>
      </c>
      <c r="B15" s="3"/>
      <c r="C15" s="101"/>
      <c r="D15" s="101"/>
      <c r="E15" s="101"/>
      <c r="F15" s="5"/>
    </row>
    <row r="16" spans="1:12" ht="8.25" customHeight="1">
      <c r="A16" s="97"/>
      <c r="B16" s="97"/>
      <c r="C16" s="97"/>
      <c r="D16" s="97"/>
      <c r="E16" s="97"/>
      <c r="F16" s="97"/>
      <c r="G16" s="97"/>
      <c r="H16" s="97"/>
      <c r="I16" s="97"/>
    </row>
    <row r="17" spans="1:16" ht="30.75" customHeight="1">
      <c r="A17" s="106" t="s">
        <v>52</v>
      </c>
      <c r="B17" s="106"/>
      <c r="C17" s="106"/>
      <c r="D17" s="106"/>
      <c r="E17" s="106"/>
      <c r="F17" s="106"/>
      <c r="G17" s="106"/>
      <c r="H17" s="106"/>
      <c r="I17" s="106"/>
      <c r="J17" s="6"/>
      <c r="K17" s="6"/>
      <c r="L17" s="6"/>
    </row>
    <row r="18" spans="1:16" ht="24" customHeight="1">
      <c r="A18" s="107" t="s">
        <v>72</v>
      </c>
      <c r="B18" s="108"/>
      <c r="C18" s="108"/>
      <c r="D18" s="108"/>
      <c r="E18" s="108"/>
      <c r="F18" s="108"/>
      <c r="G18" s="108"/>
      <c r="H18" s="108"/>
      <c r="I18" s="108"/>
      <c r="J18" s="6"/>
      <c r="K18" s="6"/>
      <c r="L18" s="6"/>
    </row>
    <row r="19" spans="1:16" ht="24.75" customHeight="1">
      <c r="A19" s="112"/>
      <c r="B19" s="113"/>
      <c r="C19" s="113"/>
      <c r="D19" s="113"/>
      <c r="E19" s="113"/>
      <c r="F19" s="113"/>
      <c r="G19" s="113"/>
      <c r="H19" s="113"/>
      <c r="I19" s="113"/>
      <c r="J19" s="6"/>
      <c r="K19" s="6"/>
      <c r="L19" s="6"/>
    </row>
    <row r="20" spans="1:16" ht="18" customHeight="1">
      <c r="A20" s="107" t="s">
        <v>73</v>
      </c>
      <c r="B20" s="111"/>
      <c r="C20" s="111"/>
      <c r="D20" s="111"/>
      <c r="E20" s="111"/>
      <c r="F20" s="111"/>
      <c r="G20" s="111"/>
      <c r="H20" s="111"/>
      <c r="I20" s="111"/>
      <c r="J20" s="6"/>
      <c r="K20" s="6"/>
      <c r="L20" s="6"/>
    </row>
    <row r="21" spans="1:16" ht="33" customHeight="1">
      <c r="A21" s="106" t="s">
        <v>51</v>
      </c>
      <c r="B21" s="106"/>
      <c r="C21" s="106"/>
      <c r="D21" s="106"/>
      <c r="E21" s="106"/>
      <c r="F21" s="106"/>
      <c r="G21" s="106"/>
      <c r="H21" s="106"/>
      <c r="I21" s="106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109" t="s">
        <v>5</v>
      </c>
      <c r="B23" s="109" t="s">
        <v>6</v>
      </c>
      <c r="C23" s="109" t="s">
        <v>7</v>
      </c>
      <c r="D23" s="109" t="s">
        <v>8</v>
      </c>
      <c r="E23" s="109" t="s">
        <v>10</v>
      </c>
      <c r="F23" s="109" t="s">
        <v>15</v>
      </c>
      <c r="G23" s="109" t="s">
        <v>9</v>
      </c>
      <c r="H23" s="109" t="s">
        <v>16</v>
      </c>
      <c r="I23" s="109" t="s">
        <v>17</v>
      </c>
    </row>
    <row r="24" spans="1:16" ht="23.25" customHeight="1">
      <c r="A24" s="110"/>
      <c r="B24" s="114"/>
      <c r="C24" s="110"/>
      <c r="D24" s="110"/>
      <c r="E24" s="110"/>
      <c r="F24" s="110"/>
      <c r="G24" s="110"/>
      <c r="H24" s="110"/>
      <c r="I24" s="110"/>
    </row>
    <row r="25" spans="1:16" ht="18" customHeight="1">
      <c r="A25" s="110"/>
      <c r="B25" s="115"/>
      <c r="C25" s="110"/>
      <c r="D25" s="110"/>
      <c r="E25" s="110"/>
      <c r="F25" s="110"/>
      <c r="G25" s="110"/>
      <c r="H25" s="110"/>
      <c r="I25" s="110"/>
    </row>
    <row r="26" spans="1:16" ht="17.25" customHeight="1">
      <c r="A26" s="56">
        <v>1</v>
      </c>
      <c r="B26" s="57">
        <v>2</v>
      </c>
      <c r="C26" s="56">
        <v>3</v>
      </c>
      <c r="D26" s="56">
        <v>4</v>
      </c>
      <c r="E26" s="56">
        <v>5</v>
      </c>
      <c r="F26" s="56">
        <v>6</v>
      </c>
      <c r="G26" s="56">
        <v>7</v>
      </c>
      <c r="H26" s="56">
        <v>8</v>
      </c>
      <c r="I26" s="56">
        <v>9</v>
      </c>
    </row>
    <row r="27" spans="1:16" ht="17.25" customHeight="1">
      <c r="A27" s="79" t="s">
        <v>74</v>
      </c>
      <c r="B27" s="80"/>
      <c r="C27" s="80"/>
      <c r="D27" s="80"/>
      <c r="E27" s="80"/>
      <c r="F27" s="80"/>
      <c r="G27" s="80"/>
      <c r="H27" s="80"/>
      <c r="I27" s="81"/>
    </row>
    <row r="28" spans="1:16" ht="18" customHeight="1">
      <c r="A28" s="82" t="s">
        <v>58</v>
      </c>
      <c r="B28" s="83"/>
      <c r="C28" s="83"/>
      <c r="D28" s="82"/>
      <c r="E28" s="82"/>
      <c r="F28" s="82"/>
      <c r="G28" s="82"/>
      <c r="H28" s="82"/>
      <c r="I28" s="82"/>
    </row>
    <row r="29" spans="1:16" ht="32.25" customHeight="1">
      <c r="A29" s="60">
        <v>1</v>
      </c>
      <c r="B29" s="63" t="s">
        <v>79</v>
      </c>
      <c r="C29" s="67">
        <v>30157.5</v>
      </c>
      <c r="D29" s="62" t="s">
        <v>75</v>
      </c>
      <c r="E29" s="18"/>
      <c r="F29" s="10">
        <f t="shared" ref="F29:F32" si="0"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32.25" customHeight="1">
      <c r="A30" s="60">
        <v>2</v>
      </c>
      <c r="B30" s="63" t="s">
        <v>80</v>
      </c>
      <c r="C30" s="67">
        <v>9511.5</v>
      </c>
      <c r="D30" s="62" t="s">
        <v>75</v>
      </c>
      <c r="E30" s="18"/>
      <c r="F30" s="10">
        <f t="shared" si="0"/>
        <v>0</v>
      </c>
      <c r="G30" s="11"/>
      <c r="H30" s="10">
        <f t="shared" ref="H30:H32" si="1">ROUND((F30*G30),2)</f>
        <v>0</v>
      </c>
      <c r="I30" s="10">
        <f t="shared" ref="I30:I32" si="2">ROUND((F30+H30),2)</f>
        <v>0</v>
      </c>
    </row>
    <row r="31" spans="1:16" ht="32.25" customHeight="1">
      <c r="A31" s="60">
        <v>3</v>
      </c>
      <c r="B31" s="63" t="s">
        <v>82</v>
      </c>
      <c r="C31" s="67">
        <v>30149</v>
      </c>
      <c r="D31" s="62" t="s">
        <v>75</v>
      </c>
      <c r="E31" s="18"/>
      <c r="F31" s="10">
        <f t="shared" si="0"/>
        <v>0</v>
      </c>
      <c r="G31" s="11"/>
      <c r="H31" s="10">
        <f t="shared" si="1"/>
        <v>0</v>
      </c>
      <c r="I31" s="10">
        <f t="shared" si="2"/>
        <v>0</v>
      </c>
    </row>
    <row r="32" spans="1:16" ht="32.25" customHeight="1">
      <c r="A32" s="60">
        <v>4</v>
      </c>
      <c r="B32" s="63" t="s">
        <v>81</v>
      </c>
      <c r="C32" s="67">
        <v>30123.5</v>
      </c>
      <c r="D32" s="62" t="s">
        <v>75</v>
      </c>
      <c r="E32" s="18"/>
      <c r="F32" s="10">
        <f t="shared" si="0"/>
        <v>0</v>
      </c>
      <c r="G32" s="11"/>
      <c r="H32" s="10">
        <f t="shared" si="1"/>
        <v>0</v>
      </c>
      <c r="I32" s="10">
        <f t="shared" si="2"/>
        <v>0</v>
      </c>
    </row>
    <row r="33" spans="1:9" ht="23.25" customHeight="1">
      <c r="A33" s="84" t="s">
        <v>60</v>
      </c>
      <c r="B33" s="84"/>
      <c r="C33" s="84"/>
      <c r="D33" s="84"/>
      <c r="E33" s="84"/>
      <c r="F33" s="58">
        <f>SUM(F29:F32)</f>
        <v>0</v>
      </c>
      <c r="G33" s="58"/>
      <c r="H33" s="58">
        <f>SUM(H29:H32)</f>
        <v>0</v>
      </c>
      <c r="I33" s="58">
        <f>SUM(I29:I32)</f>
        <v>0</v>
      </c>
    </row>
    <row r="34" spans="1:9" ht="19.5" customHeight="1">
      <c r="A34" s="82" t="s">
        <v>57</v>
      </c>
      <c r="B34" s="83"/>
      <c r="C34" s="83"/>
      <c r="D34" s="83"/>
      <c r="E34" s="82"/>
      <c r="F34" s="82"/>
      <c r="G34" s="82"/>
      <c r="H34" s="82"/>
      <c r="I34" s="82"/>
    </row>
    <row r="35" spans="1:9" ht="32.25" customHeight="1">
      <c r="A35" s="60">
        <v>1</v>
      </c>
      <c r="B35" s="63" t="s">
        <v>79</v>
      </c>
      <c r="C35" s="68">
        <v>15070.5</v>
      </c>
      <c r="D35" s="61" t="s">
        <v>75</v>
      </c>
      <c r="E35" s="18"/>
      <c r="F35" s="10">
        <f t="shared" ref="F35:F38" si="3">ROUND((E35*C35),2)</f>
        <v>0</v>
      </c>
      <c r="G35" s="11"/>
      <c r="H35" s="10">
        <f>ROUND((F35*G35),2)</f>
        <v>0</v>
      </c>
      <c r="I35" s="10">
        <f>ROUND((F35+H35),2)</f>
        <v>0</v>
      </c>
    </row>
    <row r="36" spans="1:9" ht="32.25" customHeight="1">
      <c r="A36" s="60">
        <v>2</v>
      </c>
      <c r="B36" s="63" t="s">
        <v>80</v>
      </c>
      <c r="C36" s="69">
        <v>4751.5</v>
      </c>
      <c r="D36" s="61" t="s">
        <v>75</v>
      </c>
      <c r="E36" s="18"/>
      <c r="F36" s="10">
        <f t="shared" si="3"/>
        <v>0</v>
      </c>
      <c r="G36" s="11"/>
      <c r="H36" s="10">
        <f t="shared" ref="H36:H38" si="4">ROUND((F36*G36),2)</f>
        <v>0</v>
      </c>
      <c r="I36" s="10">
        <f t="shared" ref="I36:I38" si="5">ROUND((F36+H36),2)</f>
        <v>0</v>
      </c>
    </row>
    <row r="37" spans="1:9" ht="32.25" customHeight="1">
      <c r="A37" s="60">
        <v>3</v>
      </c>
      <c r="B37" s="63" t="s">
        <v>82</v>
      </c>
      <c r="C37" s="69">
        <v>15070.5</v>
      </c>
      <c r="D37" s="61" t="s">
        <v>75</v>
      </c>
      <c r="E37" s="18"/>
      <c r="F37" s="10">
        <f t="shared" si="3"/>
        <v>0</v>
      </c>
      <c r="G37" s="11"/>
      <c r="H37" s="10">
        <f t="shared" si="4"/>
        <v>0</v>
      </c>
      <c r="I37" s="10">
        <f t="shared" si="5"/>
        <v>0</v>
      </c>
    </row>
    <row r="38" spans="1:9" ht="32.25" customHeight="1">
      <c r="A38" s="60">
        <v>4</v>
      </c>
      <c r="B38" s="63" t="s">
        <v>81</v>
      </c>
      <c r="C38" s="69">
        <v>15053.5</v>
      </c>
      <c r="D38" s="61" t="s">
        <v>75</v>
      </c>
      <c r="E38" s="18"/>
      <c r="F38" s="10">
        <f t="shared" si="3"/>
        <v>0</v>
      </c>
      <c r="G38" s="11"/>
      <c r="H38" s="10">
        <f t="shared" si="4"/>
        <v>0</v>
      </c>
      <c r="I38" s="10">
        <f t="shared" si="5"/>
        <v>0</v>
      </c>
    </row>
    <row r="39" spans="1:9" ht="23.25" customHeight="1">
      <c r="A39" s="84" t="s">
        <v>61</v>
      </c>
      <c r="B39" s="85"/>
      <c r="C39" s="85"/>
      <c r="D39" s="84"/>
      <c r="E39" s="84"/>
      <c r="F39" s="58">
        <f>SUM(F35:F38)</f>
        <v>0</v>
      </c>
      <c r="G39" s="58"/>
      <c r="H39" s="58">
        <f>SUM(H35:H38)</f>
        <v>0</v>
      </c>
      <c r="I39" s="58">
        <f>SUM(I35:I38)</f>
        <v>0</v>
      </c>
    </row>
    <row r="40" spans="1:9" ht="23.25" customHeight="1">
      <c r="A40" s="75" t="s">
        <v>59</v>
      </c>
      <c r="B40" s="75"/>
      <c r="C40" s="75"/>
      <c r="D40" s="75"/>
      <c r="E40" s="75"/>
      <c r="F40" s="59">
        <f>F33+F39</f>
        <v>0</v>
      </c>
      <c r="G40" s="59"/>
      <c r="H40" s="59">
        <f>H33+H39</f>
        <v>0</v>
      </c>
      <c r="I40" s="59">
        <f>I33+I39</f>
        <v>0</v>
      </c>
    </row>
    <row r="41" spans="1:9" ht="23.25" customHeight="1">
      <c r="A41" s="79" t="s">
        <v>76</v>
      </c>
      <c r="B41" s="80"/>
      <c r="C41" s="80"/>
      <c r="D41" s="80"/>
      <c r="E41" s="80"/>
      <c r="F41" s="80"/>
      <c r="G41" s="80"/>
      <c r="H41" s="80"/>
      <c r="I41" s="81"/>
    </row>
    <row r="42" spans="1:9" ht="23.25" customHeight="1">
      <c r="A42" s="82" t="s">
        <v>58</v>
      </c>
      <c r="B42" s="83"/>
      <c r="C42" s="83"/>
      <c r="D42" s="82"/>
      <c r="E42" s="82"/>
      <c r="F42" s="82"/>
      <c r="G42" s="82"/>
      <c r="H42" s="82"/>
      <c r="I42" s="82"/>
    </row>
    <row r="43" spans="1:9" ht="23.25" customHeight="1">
      <c r="A43" s="60">
        <v>1</v>
      </c>
      <c r="B43" s="63" t="s">
        <v>79</v>
      </c>
      <c r="C43" s="67">
        <v>29698.5</v>
      </c>
      <c r="D43" s="62" t="s">
        <v>75</v>
      </c>
      <c r="E43" s="18"/>
      <c r="F43" s="10">
        <f t="shared" ref="F43:F46" si="6">ROUND((E43*C43),2)</f>
        <v>0</v>
      </c>
      <c r="G43" s="11"/>
      <c r="H43" s="10">
        <f>ROUND((F43*G43),2)</f>
        <v>0</v>
      </c>
      <c r="I43" s="10">
        <f>ROUND((F43+H43),2)</f>
        <v>0</v>
      </c>
    </row>
    <row r="44" spans="1:9" ht="23.25" customHeight="1">
      <c r="A44" s="60">
        <v>2</v>
      </c>
      <c r="B44" s="63" t="s">
        <v>80</v>
      </c>
      <c r="C44" s="67">
        <v>8925</v>
      </c>
      <c r="D44" s="62" t="s">
        <v>75</v>
      </c>
      <c r="E44" s="18"/>
      <c r="F44" s="10">
        <f t="shared" si="6"/>
        <v>0</v>
      </c>
      <c r="G44" s="11"/>
      <c r="H44" s="10">
        <f t="shared" ref="H44:H46" si="7">ROUND((F44*G44),2)</f>
        <v>0</v>
      </c>
      <c r="I44" s="10">
        <f t="shared" ref="I44:I46" si="8">ROUND((F44+H44),2)</f>
        <v>0</v>
      </c>
    </row>
    <row r="45" spans="1:9" ht="23.25" customHeight="1">
      <c r="A45" s="60">
        <v>3</v>
      </c>
      <c r="B45" s="63" t="s">
        <v>82</v>
      </c>
      <c r="C45" s="67">
        <v>29698.5</v>
      </c>
      <c r="D45" s="62" t="s">
        <v>75</v>
      </c>
      <c r="E45" s="18"/>
      <c r="F45" s="10">
        <f t="shared" si="6"/>
        <v>0</v>
      </c>
      <c r="G45" s="11"/>
      <c r="H45" s="10">
        <f t="shared" si="7"/>
        <v>0</v>
      </c>
      <c r="I45" s="10">
        <f t="shared" si="8"/>
        <v>0</v>
      </c>
    </row>
    <row r="46" spans="1:9" ht="23.25" customHeight="1">
      <c r="A46" s="60">
        <v>4</v>
      </c>
      <c r="B46" s="63" t="s">
        <v>81</v>
      </c>
      <c r="C46" s="67">
        <v>29528.5</v>
      </c>
      <c r="D46" s="62" t="s">
        <v>75</v>
      </c>
      <c r="E46" s="18"/>
      <c r="F46" s="10">
        <f t="shared" si="6"/>
        <v>0</v>
      </c>
      <c r="G46" s="11"/>
      <c r="H46" s="10">
        <f t="shared" si="7"/>
        <v>0</v>
      </c>
      <c r="I46" s="10">
        <f t="shared" si="8"/>
        <v>0</v>
      </c>
    </row>
    <row r="47" spans="1:9" ht="23.25" customHeight="1">
      <c r="A47" s="84" t="s">
        <v>60</v>
      </c>
      <c r="B47" s="84"/>
      <c r="C47" s="84"/>
      <c r="D47" s="84"/>
      <c r="E47" s="84"/>
      <c r="F47" s="58">
        <f>SUM(F43:F46)</f>
        <v>0</v>
      </c>
      <c r="G47" s="58"/>
      <c r="H47" s="58">
        <f>SUM(H43:H46)</f>
        <v>0</v>
      </c>
      <c r="I47" s="58">
        <f>SUM(I43:I46)</f>
        <v>0</v>
      </c>
    </row>
    <row r="48" spans="1:9" ht="23.25" customHeight="1">
      <c r="A48" s="82" t="s">
        <v>57</v>
      </c>
      <c r="B48" s="83"/>
      <c r="C48" s="83"/>
      <c r="D48" s="83"/>
      <c r="E48" s="82"/>
      <c r="F48" s="82"/>
      <c r="G48" s="82"/>
      <c r="H48" s="82"/>
      <c r="I48" s="82"/>
    </row>
    <row r="49" spans="1:9" ht="23.25" customHeight="1">
      <c r="A49" s="60">
        <v>1</v>
      </c>
      <c r="B49" s="63" t="s">
        <v>79</v>
      </c>
      <c r="C49" s="68">
        <v>14841</v>
      </c>
      <c r="D49" s="61" t="s">
        <v>75</v>
      </c>
      <c r="E49" s="18"/>
      <c r="F49" s="10">
        <f t="shared" ref="F49:F52" si="9">ROUND((E49*C49),2)</f>
        <v>0</v>
      </c>
      <c r="G49" s="11"/>
      <c r="H49" s="10">
        <f>ROUND((F49*G49),2)</f>
        <v>0</v>
      </c>
      <c r="I49" s="10">
        <f>ROUND((F49+H49),2)</f>
        <v>0</v>
      </c>
    </row>
    <row r="50" spans="1:9" ht="23.25" customHeight="1">
      <c r="A50" s="60">
        <v>2</v>
      </c>
      <c r="B50" s="63" t="s">
        <v>80</v>
      </c>
      <c r="C50" s="69">
        <v>4462.5</v>
      </c>
      <c r="D50" s="61" t="s">
        <v>75</v>
      </c>
      <c r="E50" s="18"/>
      <c r="F50" s="10">
        <f t="shared" si="9"/>
        <v>0</v>
      </c>
      <c r="G50" s="11"/>
      <c r="H50" s="10">
        <f t="shared" ref="H50:H52" si="10">ROUND((F50*G50),2)</f>
        <v>0</v>
      </c>
      <c r="I50" s="10">
        <f t="shared" ref="I50:I52" si="11">ROUND((F50+H50),2)</f>
        <v>0</v>
      </c>
    </row>
    <row r="51" spans="1:9" ht="23.25" customHeight="1">
      <c r="A51" s="60">
        <v>3</v>
      </c>
      <c r="B51" s="63" t="s">
        <v>82</v>
      </c>
      <c r="C51" s="69">
        <v>14841</v>
      </c>
      <c r="D51" s="61" t="s">
        <v>75</v>
      </c>
      <c r="E51" s="18"/>
      <c r="F51" s="10">
        <f t="shared" si="9"/>
        <v>0</v>
      </c>
      <c r="G51" s="11"/>
      <c r="H51" s="10">
        <f t="shared" si="10"/>
        <v>0</v>
      </c>
      <c r="I51" s="10">
        <f t="shared" si="11"/>
        <v>0</v>
      </c>
    </row>
    <row r="52" spans="1:9" ht="23.25" customHeight="1">
      <c r="A52" s="60">
        <v>4</v>
      </c>
      <c r="B52" s="63" t="s">
        <v>81</v>
      </c>
      <c r="C52" s="69">
        <v>14756</v>
      </c>
      <c r="D52" s="61" t="s">
        <v>75</v>
      </c>
      <c r="E52" s="18"/>
      <c r="F52" s="10">
        <f t="shared" si="9"/>
        <v>0</v>
      </c>
      <c r="G52" s="11"/>
      <c r="H52" s="10">
        <f t="shared" si="10"/>
        <v>0</v>
      </c>
      <c r="I52" s="10">
        <f t="shared" si="11"/>
        <v>0</v>
      </c>
    </row>
    <row r="53" spans="1:9" ht="23.25" customHeight="1">
      <c r="A53" s="84" t="s">
        <v>61</v>
      </c>
      <c r="B53" s="85"/>
      <c r="C53" s="85"/>
      <c r="D53" s="84"/>
      <c r="E53" s="84"/>
      <c r="F53" s="58">
        <f>SUM(F49:F52)</f>
        <v>0</v>
      </c>
      <c r="G53" s="58"/>
      <c r="H53" s="58">
        <f>SUM(H49:H52)</f>
        <v>0</v>
      </c>
      <c r="I53" s="58">
        <f>SUM(I49:I52)</f>
        <v>0</v>
      </c>
    </row>
    <row r="54" spans="1:9" ht="23.25" customHeight="1">
      <c r="A54" s="75" t="s">
        <v>59</v>
      </c>
      <c r="B54" s="75"/>
      <c r="C54" s="75"/>
      <c r="D54" s="75"/>
      <c r="E54" s="75"/>
      <c r="F54" s="59">
        <f>F47+F53</f>
        <v>0</v>
      </c>
      <c r="G54" s="59"/>
      <c r="H54" s="59">
        <f>H47+H53</f>
        <v>0</v>
      </c>
      <c r="I54" s="59">
        <f>I47+I53</f>
        <v>0</v>
      </c>
    </row>
    <row r="55" spans="1:9" ht="23.25" customHeight="1">
      <c r="A55" s="79" t="s">
        <v>77</v>
      </c>
      <c r="B55" s="80"/>
      <c r="C55" s="80"/>
      <c r="D55" s="80"/>
      <c r="E55" s="80"/>
      <c r="F55" s="80"/>
      <c r="G55" s="80"/>
      <c r="H55" s="80"/>
      <c r="I55" s="81"/>
    </row>
    <row r="56" spans="1:9" ht="23.25" customHeight="1">
      <c r="A56" s="82" t="s">
        <v>58</v>
      </c>
      <c r="B56" s="83"/>
      <c r="C56" s="83"/>
      <c r="D56" s="82"/>
      <c r="E56" s="82"/>
      <c r="F56" s="82"/>
      <c r="G56" s="82"/>
      <c r="H56" s="82"/>
      <c r="I56" s="82"/>
    </row>
    <row r="57" spans="1:9" ht="23.25" customHeight="1">
      <c r="A57" s="60">
        <v>1</v>
      </c>
      <c r="B57" s="63" t="s">
        <v>79</v>
      </c>
      <c r="C57" s="67">
        <v>29698.5</v>
      </c>
      <c r="D57" s="62" t="s">
        <v>75</v>
      </c>
      <c r="E57" s="18"/>
      <c r="F57" s="10">
        <f t="shared" ref="F57:F60" si="12">ROUND((E57*C57),2)</f>
        <v>0</v>
      </c>
      <c r="G57" s="11"/>
      <c r="H57" s="10">
        <f>ROUND((F57*G57),2)</f>
        <v>0</v>
      </c>
      <c r="I57" s="10">
        <f>ROUND((F57+H57),2)</f>
        <v>0</v>
      </c>
    </row>
    <row r="58" spans="1:9" ht="23.25" customHeight="1">
      <c r="A58" s="60">
        <v>2</v>
      </c>
      <c r="B58" s="63" t="s">
        <v>80</v>
      </c>
      <c r="C58" s="67">
        <v>8925</v>
      </c>
      <c r="D58" s="62" t="s">
        <v>75</v>
      </c>
      <c r="E58" s="18"/>
      <c r="F58" s="10">
        <f t="shared" si="12"/>
        <v>0</v>
      </c>
      <c r="G58" s="11"/>
      <c r="H58" s="10">
        <f t="shared" ref="H58:H60" si="13">ROUND((F58*G58),2)</f>
        <v>0</v>
      </c>
      <c r="I58" s="10">
        <f t="shared" ref="I58:I60" si="14">ROUND((F58+H58),2)</f>
        <v>0</v>
      </c>
    </row>
    <row r="59" spans="1:9" ht="23.25" customHeight="1">
      <c r="A59" s="60">
        <v>3</v>
      </c>
      <c r="B59" s="63" t="s">
        <v>82</v>
      </c>
      <c r="C59" s="67">
        <v>29698.5</v>
      </c>
      <c r="D59" s="62" t="s">
        <v>75</v>
      </c>
      <c r="E59" s="18"/>
      <c r="F59" s="10">
        <f t="shared" si="12"/>
        <v>0</v>
      </c>
      <c r="G59" s="11"/>
      <c r="H59" s="10">
        <f t="shared" si="13"/>
        <v>0</v>
      </c>
      <c r="I59" s="10">
        <f t="shared" si="14"/>
        <v>0</v>
      </c>
    </row>
    <row r="60" spans="1:9" ht="23.25" customHeight="1">
      <c r="A60" s="60">
        <v>4</v>
      </c>
      <c r="B60" s="63" t="s">
        <v>81</v>
      </c>
      <c r="C60" s="67">
        <v>29528.5</v>
      </c>
      <c r="D60" s="62" t="s">
        <v>75</v>
      </c>
      <c r="E60" s="18"/>
      <c r="F60" s="10">
        <f t="shared" si="12"/>
        <v>0</v>
      </c>
      <c r="G60" s="11"/>
      <c r="H60" s="10">
        <f t="shared" si="13"/>
        <v>0</v>
      </c>
      <c r="I60" s="10">
        <f t="shared" si="14"/>
        <v>0</v>
      </c>
    </row>
    <row r="61" spans="1:9" ht="23.25" customHeight="1">
      <c r="A61" s="84" t="s">
        <v>60</v>
      </c>
      <c r="B61" s="84"/>
      <c r="C61" s="84"/>
      <c r="D61" s="84"/>
      <c r="E61" s="84"/>
      <c r="F61" s="58">
        <f>SUM(F57:F60)</f>
        <v>0</v>
      </c>
      <c r="G61" s="58"/>
      <c r="H61" s="58">
        <f>SUM(H57:H60)</f>
        <v>0</v>
      </c>
      <c r="I61" s="58">
        <f>SUM(I57:I60)</f>
        <v>0</v>
      </c>
    </row>
    <row r="62" spans="1:9" ht="23.25" customHeight="1">
      <c r="A62" s="82" t="s">
        <v>57</v>
      </c>
      <c r="B62" s="83"/>
      <c r="C62" s="83"/>
      <c r="D62" s="83"/>
      <c r="E62" s="82"/>
      <c r="F62" s="82"/>
      <c r="G62" s="82"/>
      <c r="H62" s="82"/>
      <c r="I62" s="82"/>
    </row>
    <row r="63" spans="1:9" ht="23.25" customHeight="1">
      <c r="A63" s="60">
        <v>1</v>
      </c>
      <c r="B63" s="63" t="s">
        <v>79</v>
      </c>
      <c r="C63" s="68">
        <v>14841</v>
      </c>
      <c r="D63" s="61" t="s">
        <v>75</v>
      </c>
      <c r="E63" s="18"/>
      <c r="F63" s="10">
        <f t="shared" ref="F63:F66" si="15">ROUND((E63*C63),2)</f>
        <v>0</v>
      </c>
      <c r="G63" s="11"/>
      <c r="H63" s="10">
        <f>ROUND((F63*G63),2)</f>
        <v>0</v>
      </c>
      <c r="I63" s="10">
        <f>ROUND((F63+H63),2)</f>
        <v>0</v>
      </c>
    </row>
    <row r="64" spans="1:9" ht="23.25" customHeight="1">
      <c r="A64" s="60">
        <v>2</v>
      </c>
      <c r="B64" s="63" t="s">
        <v>80</v>
      </c>
      <c r="C64" s="69">
        <v>4462.5</v>
      </c>
      <c r="D64" s="61" t="s">
        <v>75</v>
      </c>
      <c r="E64" s="18"/>
      <c r="F64" s="10">
        <f t="shared" si="15"/>
        <v>0</v>
      </c>
      <c r="G64" s="11"/>
      <c r="H64" s="10">
        <f t="shared" ref="H64:H66" si="16">ROUND((F64*G64),2)</f>
        <v>0</v>
      </c>
      <c r="I64" s="10">
        <f t="shared" ref="I64:I66" si="17">ROUND((F64+H64),2)</f>
        <v>0</v>
      </c>
    </row>
    <row r="65" spans="1:10" ht="23.25" customHeight="1">
      <c r="A65" s="60">
        <v>3</v>
      </c>
      <c r="B65" s="63" t="s">
        <v>82</v>
      </c>
      <c r="C65" s="69">
        <v>14841</v>
      </c>
      <c r="D65" s="61" t="s">
        <v>75</v>
      </c>
      <c r="E65" s="18"/>
      <c r="F65" s="10">
        <f t="shared" si="15"/>
        <v>0</v>
      </c>
      <c r="G65" s="11"/>
      <c r="H65" s="10">
        <f t="shared" si="16"/>
        <v>0</v>
      </c>
      <c r="I65" s="10">
        <f t="shared" si="17"/>
        <v>0</v>
      </c>
    </row>
    <row r="66" spans="1:10" ht="23.25" customHeight="1">
      <c r="A66" s="60">
        <v>4</v>
      </c>
      <c r="B66" s="63" t="s">
        <v>81</v>
      </c>
      <c r="C66" s="69">
        <v>14756</v>
      </c>
      <c r="D66" s="61" t="s">
        <v>75</v>
      </c>
      <c r="E66" s="18"/>
      <c r="F66" s="10">
        <f t="shared" si="15"/>
        <v>0</v>
      </c>
      <c r="G66" s="11"/>
      <c r="H66" s="10">
        <f t="shared" si="16"/>
        <v>0</v>
      </c>
      <c r="I66" s="10">
        <f t="shared" si="17"/>
        <v>0</v>
      </c>
    </row>
    <row r="67" spans="1:10" ht="23.25" customHeight="1">
      <c r="A67" s="84" t="s">
        <v>61</v>
      </c>
      <c r="B67" s="85"/>
      <c r="C67" s="85"/>
      <c r="D67" s="84"/>
      <c r="E67" s="84"/>
      <c r="F67" s="58">
        <f>SUM(F63:F66)</f>
        <v>0</v>
      </c>
      <c r="G67" s="58"/>
      <c r="H67" s="58">
        <f>SUM(H63:H66)</f>
        <v>0</v>
      </c>
      <c r="I67" s="58">
        <f>SUM(I63:I66)</f>
        <v>0</v>
      </c>
    </row>
    <row r="68" spans="1:10" ht="23.25" customHeight="1">
      <c r="A68" s="75" t="s">
        <v>59</v>
      </c>
      <c r="B68" s="75"/>
      <c r="C68" s="75"/>
      <c r="D68" s="75"/>
      <c r="E68" s="75"/>
      <c r="F68" s="59">
        <f>F61+F67</f>
        <v>0</v>
      </c>
      <c r="G68" s="59"/>
      <c r="H68" s="59">
        <f>H61+H67</f>
        <v>0</v>
      </c>
      <c r="I68" s="59">
        <f>I61+I67</f>
        <v>0</v>
      </c>
    </row>
    <row r="69" spans="1:10" ht="23.25" customHeight="1">
      <c r="A69" s="76" t="s">
        <v>83</v>
      </c>
      <c r="B69" s="77"/>
      <c r="C69" s="77"/>
      <c r="D69" s="77"/>
      <c r="E69" s="78"/>
      <c r="F69" s="74">
        <f>SUM(F33+F47+F61)</f>
        <v>0</v>
      </c>
      <c r="G69" s="74"/>
      <c r="H69" s="74">
        <f>SUM(H33+H47+H61)</f>
        <v>0</v>
      </c>
      <c r="I69" s="74">
        <f>SUM(I33+I47+I61)</f>
        <v>0</v>
      </c>
    </row>
    <row r="70" spans="1:10" ht="23.25" customHeight="1">
      <c r="A70" s="76" t="s">
        <v>84</v>
      </c>
      <c r="B70" s="77"/>
      <c r="C70" s="77"/>
      <c r="D70" s="77"/>
      <c r="E70" s="78"/>
      <c r="F70" s="74">
        <f>SUM(F39+F53+F67)</f>
        <v>0</v>
      </c>
      <c r="G70" s="74"/>
      <c r="H70" s="74">
        <f>SUM(H39+H53+H67)</f>
        <v>0</v>
      </c>
      <c r="I70" s="74">
        <f>SUM(I39+I53+I670)</f>
        <v>0</v>
      </c>
    </row>
    <row r="71" spans="1:10" ht="23.25" customHeight="1">
      <c r="A71" s="76" t="s">
        <v>78</v>
      </c>
      <c r="B71" s="77"/>
      <c r="C71" s="77"/>
      <c r="D71" s="77"/>
      <c r="E71" s="78"/>
      <c r="F71" s="74">
        <f>SUM(F40+F54+F68)</f>
        <v>0</v>
      </c>
      <c r="G71" s="74"/>
      <c r="H71" s="74">
        <f>SUM(H40+H54+H68)</f>
        <v>0</v>
      </c>
      <c r="I71" s="74">
        <f>SUM(I40+I54+I68)</f>
        <v>0</v>
      </c>
    </row>
    <row r="72" spans="1:10" ht="16.5" customHeight="1">
      <c r="A72" s="70"/>
      <c r="B72" s="71"/>
      <c r="C72" s="71"/>
      <c r="D72" s="71"/>
      <c r="E72" s="71"/>
      <c r="F72" s="72"/>
      <c r="G72" s="72"/>
      <c r="H72" s="72"/>
      <c r="I72" s="73"/>
      <c r="J72" s="1"/>
    </row>
    <row r="73" spans="1:10" ht="32.25" customHeight="1">
      <c r="A73" s="121" t="s">
        <v>69</v>
      </c>
      <c r="B73" s="121"/>
      <c r="C73" s="121"/>
      <c r="D73" s="121"/>
      <c r="E73" s="121"/>
      <c r="F73" s="121"/>
      <c r="G73" s="121"/>
      <c r="H73" s="121"/>
      <c r="I73" s="121"/>
      <c r="J73" s="1"/>
    </row>
    <row r="74" spans="1:10" ht="14.25" customHeight="1">
      <c r="A74" s="106" t="s">
        <v>70</v>
      </c>
      <c r="B74" s="111"/>
      <c r="C74" s="111"/>
      <c r="D74" s="111"/>
      <c r="E74" s="111"/>
      <c r="F74" s="111"/>
      <c r="G74" s="111"/>
      <c r="H74" s="111"/>
      <c r="I74" s="111"/>
      <c r="J74" s="1"/>
    </row>
    <row r="75" spans="1:10" ht="14.25" customHeight="1">
      <c r="A75" s="106" t="s">
        <v>70</v>
      </c>
      <c r="B75" s="111"/>
      <c r="C75" s="111"/>
      <c r="D75" s="111"/>
      <c r="E75" s="111"/>
      <c r="F75" s="111"/>
      <c r="G75" s="111"/>
      <c r="H75" s="111"/>
      <c r="I75" s="111"/>
      <c r="J75" s="1"/>
    </row>
    <row r="76" spans="1:10" ht="14.25" customHeight="1">
      <c r="A76" s="116" t="s">
        <v>71</v>
      </c>
      <c r="B76" s="111"/>
      <c r="C76" s="111"/>
      <c r="D76" s="111"/>
      <c r="E76" s="111"/>
      <c r="F76" s="111"/>
      <c r="G76" s="111"/>
      <c r="H76" s="111"/>
      <c r="I76" s="111"/>
      <c r="J76" s="1"/>
    </row>
    <row r="77" spans="1:10" ht="16.5" customHeight="1">
      <c r="A77" s="66" t="s">
        <v>63</v>
      </c>
      <c r="B77" s="93" t="s">
        <v>53</v>
      </c>
      <c r="C77" s="93"/>
      <c r="D77" s="93"/>
      <c r="E77" s="93"/>
      <c r="F77" s="93"/>
      <c r="G77" s="93"/>
      <c r="H77" s="93"/>
      <c r="I77" s="93"/>
      <c r="J77" s="21"/>
    </row>
    <row r="78" spans="1:10" ht="32.25" customHeight="1" thickBot="1">
      <c r="A78" s="66" t="s">
        <v>62</v>
      </c>
      <c r="B78" s="26" t="s">
        <v>36</v>
      </c>
      <c r="C78" s="7"/>
      <c r="D78" s="7"/>
      <c r="E78" s="7"/>
      <c r="F78" s="7"/>
      <c r="G78" s="7"/>
      <c r="H78" s="7"/>
      <c r="I78" s="7"/>
    </row>
    <row r="79" spans="1:10" ht="17.25" customHeight="1" thickBot="1">
      <c r="A79" s="15"/>
      <c r="B79" s="119" t="s">
        <v>54</v>
      </c>
      <c r="C79" s="120"/>
      <c r="D79" s="120"/>
      <c r="E79" s="120"/>
      <c r="F79" s="120"/>
      <c r="G79" s="120"/>
      <c r="H79" s="120"/>
      <c r="I79" s="120"/>
    </row>
    <row r="80" spans="1:10" ht="18.75" customHeight="1" thickBot="1">
      <c r="A80" s="15"/>
      <c r="B80" s="119" t="s">
        <v>55</v>
      </c>
      <c r="C80" s="120"/>
      <c r="D80" s="120"/>
      <c r="E80" s="120"/>
      <c r="F80" s="120"/>
      <c r="G80" s="120"/>
      <c r="H80" s="120"/>
      <c r="I80" s="120"/>
    </row>
    <row r="81" spans="1:9" ht="13.5" customHeight="1">
      <c r="A81" s="40"/>
      <c r="B81" s="47" t="s">
        <v>35</v>
      </c>
      <c r="C81" s="41"/>
      <c r="D81" s="41"/>
      <c r="E81" s="41"/>
      <c r="F81" s="39"/>
      <c r="G81" s="39"/>
      <c r="H81" s="39"/>
      <c r="I81" s="39"/>
    </row>
    <row r="82" spans="1:9" ht="28.5" customHeight="1">
      <c r="A82" s="40"/>
      <c r="B82" s="118" t="s">
        <v>34</v>
      </c>
      <c r="C82" s="118"/>
      <c r="D82" s="118"/>
      <c r="E82" s="118"/>
      <c r="F82" s="118"/>
      <c r="G82" s="118"/>
      <c r="H82" s="118"/>
      <c r="I82" s="118"/>
    </row>
    <row r="83" spans="1:9" ht="13.5" customHeight="1">
      <c r="A83" s="40"/>
      <c r="B83" s="42" t="s">
        <v>68</v>
      </c>
      <c r="C83" s="42"/>
      <c r="D83" s="42"/>
      <c r="E83" s="42"/>
      <c r="F83" s="39"/>
      <c r="G83" s="39"/>
      <c r="H83" s="39"/>
      <c r="I83" s="39"/>
    </row>
    <row r="84" spans="1:9" ht="18.75" customHeight="1">
      <c r="A84" s="40"/>
      <c r="B84" s="43" t="s">
        <v>65</v>
      </c>
      <c r="C84" s="43"/>
      <c r="D84" s="43"/>
      <c r="E84" s="34"/>
      <c r="F84" s="44"/>
      <c r="G84" s="44"/>
      <c r="H84" s="44"/>
      <c r="I84" s="44"/>
    </row>
    <row r="85" spans="1:9" ht="13.5" customHeight="1">
      <c r="A85" s="40"/>
      <c r="B85" s="45" t="s">
        <v>31</v>
      </c>
      <c r="C85" s="45"/>
      <c r="D85" s="44"/>
      <c r="E85" s="45"/>
      <c r="F85" s="44"/>
      <c r="G85" s="44"/>
      <c r="H85" s="44"/>
      <c r="I85" s="44"/>
    </row>
    <row r="86" spans="1:9" ht="12.75" customHeight="1">
      <c r="A86" s="40"/>
      <c r="B86" s="43" t="s">
        <v>66</v>
      </c>
      <c r="C86" s="43"/>
      <c r="D86" s="43"/>
      <c r="E86" s="34"/>
      <c r="F86" s="44"/>
      <c r="G86" s="44"/>
      <c r="H86" s="44"/>
      <c r="I86" s="44"/>
    </row>
    <row r="87" spans="1:9" ht="13.5" customHeight="1">
      <c r="A87" s="40"/>
      <c r="B87" s="45" t="s">
        <v>32</v>
      </c>
      <c r="C87" s="45"/>
      <c r="D87" s="44"/>
      <c r="E87" s="45"/>
      <c r="F87" s="44"/>
      <c r="G87" s="44"/>
      <c r="H87" s="44"/>
      <c r="I87" s="44"/>
    </row>
    <row r="88" spans="1:9" ht="17.25" customHeight="1">
      <c r="A88" s="40"/>
      <c r="B88" s="43" t="s">
        <v>67</v>
      </c>
      <c r="C88" s="43"/>
      <c r="D88" s="43"/>
      <c r="E88" s="34"/>
      <c r="F88" s="44"/>
      <c r="G88" s="44"/>
      <c r="H88" s="44"/>
      <c r="I88" s="44"/>
    </row>
    <row r="89" spans="1:9" ht="15">
      <c r="A89" s="40"/>
      <c r="B89" s="45" t="s">
        <v>33</v>
      </c>
      <c r="C89" s="45"/>
      <c r="D89" s="44"/>
      <c r="E89" s="45"/>
      <c r="F89" s="44"/>
      <c r="G89" s="44"/>
      <c r="H89" s="44"/>
      <c r="I89" s="44"/>
    </row>
    <row r="90" spans="1:9">
      <c r="A90" s="14"/>
      <c r="B90" s="7"/>
      <c r="C90" s="7"/>
      <c r="D90" s="7"/>
      <c r="E90" s="7"/>
      <c r="F90" s="7"/>
      <c r="G90" s="7"/>
      <c r="H90" s="7"/>
      <c r="I90" s="7"/>
    </row>
    <row r="91" spans="1:9" ht="16.5" customHeight="1">
      <c r="A91" s="25" t="s">
        <v>64</v>
      </c>
      <c r="B91" s="51" t="s">
        <v>37</v>
      </c>
      <c r="C91" s="7"/>
      <c r="D91" s="7"/>
      <c r="E91" s="7"/>
      <c r="F91" s="7"/>
      <c r="G91" s="7"/>
      <c r="H91" s="7"/>
      <c r="I91" s="7"/>
    </row>
    <row r="92" spans="1:9" ht="15" thickBot="1">
      <c r="A92" s="25"/>
      <c r="B92" s="117" t="s">
        <v>38</v>
      </c>
      <c r="C92" s="117"/>
      <c r="D92" s="117"/>
      <c r="E92" s="117"/>
      <c r="F92" s="117"/>
      <c r="G92" s="117"/>
      <c r="H92" s="117"/>
      <c r="I92" s="117"/>
    </row>
    <row r="93" spans="1:9" ht="16.5" thickBot="1">
      <c r="A93" s="15"/>
      <c r="B93" s="28" t="s">
        <v>21</v>
      </c>
      <c r="C93" s="7"/>
      <c r="D93" s="7"/>
      <c r="E93" s="7"/>
      <c r="F93" s="7"/>
      <c r="G93" s="7"/>
      <c r="H93" s="7"/>
      <c r="I93" s="7"/>
    </row>
    <row r="94" spans="1:9" ht="16.5" thickBot="1">
      <c r="A94" s="15"/>
      <c r="B94" s="28" t="s">
        <v>22</v>
      </c>
      <c r="C94" s="7"/>
      <c r="D94" s="7"/>
      <c r="E94" s="7"/>
      <c r="F94" s="7"/>
      <c r="G94" s="7"/>
      <c r="H94" s="7"/>
      <c r="I94" s="7"/>
    </row>
    <row r="95" spans="1:9" ht="16.5" thickBot="1">
      <c r="A95" s="15"/>
      <c r="B95" s="28" t="s">
        <v>23</v>
      </c>
      <c r="C95" s="7"/>
      <c r="D95" s="7"/>
      <c r="E95" s="7"/>
      <c r="F95" s="7"/>
      <c r="G95" s="7"/>
      <c r="H95" s="7"/>
      <c r="I95" s="7"/>
    </row>
    <row r="96" spans="1:9" ht="16.5" customHeight="1" thickBot="1">
      <c r="A96" s="15"/>
      <c r="B96" s="29" t="s">
        <v>24</v>
      </c>
      <c r="C96" s="7"/>
      <c r="D96" s="7"/>
      <c r="E96" s="7"/>
      <c r="F96" s="7"/>
      <c r="G96" s="7"/>
      <c r="H96" s="7"/>
      <c r="I96" s="7"/>
    </row>
    <row r="97" spans="1:27" ht="15" thickBot="1">
      <c r="A97" s="15"/>
      <c r="B97" s="64" t="s">
        <v>25</v>
      </c>
      <c r="C97" s="65"/>
      <c r="D97" s="7"/>
      <c r="E97" s="7"/>
      <c r="F97" s="7"/>
      <c r="G97" s="7"/>
      <c r="H97" s="7"/>
      <c r="I97" s="7"/>
    </row>
    <row r="98" spans="1:27" ht="15" thickBot="1">
      <c r="A98" s="15"/>
      <c r="B98" s="30" t="s">
        <v>26</v>
      </c>
      <c r="C98" s="7"/>
      <c r="D98" s="7"/>
      <c r="E98" s="7"/>
      <c r="F98" s="7"/>
      <c r="G98" s="7"/>
      <c r="H98" s="7"/>
      <c r="I98" s="7"/>
    </row>
    <row r="99" spans="1:27" ht="22.5" customHeight="1">
      <c r="A99" s="19"/>
      <c r="B99" s="46" t="s">
        <v>11</v>
      </c>
      <c r="C99" s="7"/>
      <c r="D99" s="7"/>
      <c r="E99" s="7"/>
      <c r="F99" s="7"/>
      <c r="G99" s="7"/>
      <c r="H99" s="7"/>
      <c r="I99" s="7"/>
    </row>
    <row r="100" spans="1:27" ht="10.5" customHeight="1">
      <c r="A100" s="19"/>
      <c r="B100" s="1"/>
      <c r="C100" s="7"/>
      <c r="D100" s="7"/>
      <c r="E100" s="7"/>
      <c r="F100" s="7"/>
      <c r="G100" s="7"/>
      <c r="H100" s="7"/>
      <c r="I100" s="7"/>
    </row>
    <row r="101" spans="1:27" ht="16.5">
      <c r="A101" s="31">
        <v>1</v>
      </c>
      <c r="B101" s="32" t="s">
        <v>27</v>
      </c>
      <c r="C101" s="32"/>
      <c r="D101" s="32"/>
      <c r="E101" s="32"/>
      <c r="F101" s="33"/>
      <c r="G101" s="34"/>
      <c r="H101" s="34"/>
      <c r="I101" s="35"/>
      <c r="K101" s="37"/>
      <c r="L101" s="37"/>
      <c r="M101" s="37"/>
      <c r="N101" s="37"/>
      <c r="O101" s="37"/>
      <c r="P101" s="37"/>
      <c r="Q101" s="37"/>
      <c r="R101" s="37"/>
    </row>
    <row r="102" spans="1:27" ht="16.5">
      <c r="A102" s="31">
        <v>2</v>
      </c>
      <c r="B102" s="32" t="s">
        <v>28</v>
      </c>
      <c r="C102" s="32"/>
      <c r="D102" s="32"/>
      <c r="E102" s="32"/>
      <c r="F102" s="36"/>
      <c r="G102" s="34"/>
      <c r="H102" s="27"/>
      <c r="I102" s="27"/>
      <c r="K102" s="37"/>
      <c r="L102" s="37"/>
      <c r="M102" s="37"/>
      <c r="N102" s="37"/>
      <c r="O102" s="37"/>
      <c r="P102" s="37"/>
      <c r="Q102" s="37"/>
      <c r="R102" s="37"/>
    </row>
    <row r="103" spans="1:27" ht="21" customHeight="1">
      <c r="A103" s="31">
        <v>3</v>
      </c>
      <c r="B103" s="87" t="s">
        <v>29</v>
      </c>
      <c r="C103" s="87"/>
      <c r="D103" s="87"/>
      <c r="E103" s="87"/>
      <c r="F103" s="87"/>
      <c r="G103" s="87"/>
      <c r="H103" s="87"/>
      <c r="I103" s="87"/>
      <c r="K103" s="37"/>
      <c r="L103" s="37"/>
      <c r="M103" s="37"/>
      <c r="N103" s="37"/>
      <c r="O103" s="37"/>
      <c r="P103" s="37"/>
      <c r="Q103" s="37"/>
      <c r="R103" s="37"/>
    </row>
    <row r="104" spans="1:27" ht="15.75" customHeight="1">
      <c r="A104" s="31"/>
      <c r="B104" s="37"/>
      <c r="C104" s="37"/>
      <c r="D104" s="37"/>
      <c r="E104" s="37"/>
      <c r="F104" s="37"/>
      <c r="G104" s="37"/>
      <c r="H104" s="37"/>
      <c r="I104" s="37"/>
      <c r="K104" s="37"/>
      <c r="L104" s="37"/>
      <c r="M104" s="37"/>
      <c r="N104" s="37"/>
      <c r="O104" s="37"/>
      <c r="P104" s="37"/>
      <c r="Q104" s="37"/>
      <c r="R104" s="37"/>
    </row>
    <row r="105" spans="1:27" ht="32.25" customHeight="1">
      <c r="A105" s="93" t="s">
        <v>56</v>
      </c>
      <c r="B105" s="93"/>
      <c r="C105" s="93"/>
      <c r="D105" s="93"/>
      <c r="E105" s="93"/>
      <c r="F105" s="93"/>
      <c r="G105" s="93"/>
      <c r="H105" s="93"/>
      <c r="I105" s="93"/>
      <c r="J105" s="31"/>
      <c r="K105" s="37"/>
      <c r="L105" s="37"/>
      <c r="M105" s="37"/>
      <c r="N105" s="37"/>
      <c r="O105" s="37"/>
      <c r="P105" s="37"/>
      <c r="Q105" s="37"/>
      <c r="R105" s="37"/>
    </row>
    <row r="106" spans="1:27" ht="34.5" customHeight="1">
      <c r="A106" s="50" t="s">
        <v>39</v>
      </c>
      <c r="B106" s="94" t="s">
        <v>43</v>
      </c>
      <c r="C106" s="94"/>
      <c r="D106" s="94"/>
      <c r="E106" s="94"/>
      <c r="F106" s="94"/>
      <c r="G106" s="94"/>
      <c r="H106" s="94"/>
      <c r="I106" s="94"/>
      <c r="J106" s="31"/>
      <c r="K106" s="37"/>
      <c r="L106" s="37"/>
      <c r="M106" s="37"/>
      <c r="N106" s="37"/>
      <c r="O106" s="37"/>
      <c r="P106" s="37"/>
      <c r="Q106" s="37"/>
      <c r="R106" s="37"/>
    </row>
    <row r="107" spans="1:27" ht="18.75" customHeight="1">
      <c r="A107" s="50"/>
      <c r="B107" s="53" t="s">
        <v>41</v>
      </c>
      <c r="C107" s="53"/>
      <c r="D107" s="53"/>
      <c r="E107" s="53"/>
      <c r="F107" s="53"/>
      <c r="G107" s="53"/>
      <c r="H107" s="53"/>
      <c r="I107" s="53"/>
      <c r="J107" s="31"/>
      <c r="K107" s="37"/>
      <c r="L107" s="37"/>
      <c r="M107" s="37"/>
      <c r="N107" s="37"/>
      <c r="O107" s="37"/>
      <c r="P107" s="37"/>
      <c r="Q107" s="37"/>
      <c r="R107" s="37"/>
    </row>
    <row r="108" spans="1:27" ht="63.75" customHeight="1">
      <c r="A108" s="50" t="s">
        <v>40</v>
      </c>
      <c r="B108" s="94" t="s">
        <v>44</v>
      </c>
      <c r="C108" s="94"/>
      <c r="D108" s="94"/>
      <c r="E108" s="94"/>
      <c r="F108" s="94"/>
      <c r="G108" s="94"/>
      <c r="H108" s="94"/>
      <c r="I108" s="94"/>
      <c r="J108" s="31"/>
      <c r="K108" s="37"/>
      <c r="L108" s="37"/>
      <c r="M108" s="37"/>
      <c r="N108" s="37"/>
      <c r="O108" s="37"/>
      <c r="P108" s="37"/>
      <c r="Q108" s="37"/>
      <c r="R108" s="37"/>
    </row>
    <row r="109" spans="1:27" ht="16.5">
      <c r="A109" s="48"/>
      <c r="B109" s="49"/>
      <c r="C109" s="49"/>
      <c r="D109" s="49"/>
      <c r="E109" s="49"/>
      <c r="F109" s="49"/>
      <c r="G109" s="49"/>
      <c r="H109" s="49"/>
      <c r="I109" s="49"/>
      <c r="J109" s="31"/>
      <c r="K109" s="37"/>
      <c r="L109" s="37"/>
      <c r="M109" s="37"/>
      <c r="N109" s="37"/>
      <c r="O109" s="37"/>
      <c r="P109" s="37"/>
      <c r="Q109" s="37"/>
      <c r="R109" s="37"/>
    </row>
    <row r="110" spans="1:27" ht="33" customHeight="1">
      <c r="A110" s="48"/>
      <c r="B110" s="92" t="s">
        <v>45</v>
      </c>
      <c r="C110" s="92"/>
      <c r="D110" s="92"/>
      <c r="E110" s="92"/>
      <c r="F110" s="92"/>
      <c r="G110" s="92"/>
      <c r="H110" s="92"/>
      <c r="I110" s="92"/>
      <c r="J110" s="31"/>
      <c r="K110" s="37"/>
      <c r="L110" s="37"/>
      <c r="M110" s="37"/>
      <c r="N110" s="37"/>
      <c r="O110" s="37"/>
      <c r="P110" s="37"/>
      <c r="Q110" s="37"/>
      <c r="R110" s="37"/>
    </row>
    <row r="111" spans="1:27" ht="12" customHeight="1">
      <c r="A111" s="48"/>
      <c r="B111" s="52"/>
      <c r="C111" s="52"/>
      <c r="D111" s="52"/>
      <c r="E111" s="52"/>
      <c r="F111" s="52"/>
      <c r="G111" s="52"/>
      <c r="H111" s="52"/>
      <c r="I111" s="52"/>
      <c r="J111" s="31"/>
      <c r="K111" s="24"/>
      <c r="L111" s="24"/>
      <c r="M111" s="24"/>
      <c r="N111" s="24"/>
      <c r="O111" s="24"/>
      <c r="P111" s="24"/>
      <c r="Q111" s="24"/>
      <c r="R111" s="24"/>
      <c r="S111" s="31"/>
      <c r="T111" s="37"/>
      <c r="U111" s="37"/>
      <c r="V111" s="37"/>
      <c r="W111" s="37"/>
      <c r="X111" s="37"/>
      <c r="Y111" s="37"/>
      <c r="Z111" s="37"/>
      <c r="AA111" s="37"/>
    </row>
    <row r="112" spans="1:27" ht="51" customHeight="1">
      <c r="A112" s="90" t="s">
        <v>42</v>
      </c>
      <c r="B112" s="90"/>
      <c r="C112" s="90"/>
      <c r="D112" s="90"/>
      <c r="E112" s="90"/>
      <c r="F112" s="90"/>
      <c r="G112" s="90"/>
      <c r="H112" s="90"/>
      <c r="I112" s="90"/>
      <c r="J112" s="31"/>
      <c r="K112" s="37"/>
      <c r="L112" s="37"/>
      <c r="M112" s="37"/>
      <c r="N112" s="37"/>
      <c r="O112" s="37"/>
      <c r="P112" s="37"/>
      <c r="Q112" s="37"/>
      <c r="R112" s="37"/>
    </row>
    <row r="113" spans="1:18" ht="35.25" customHeight="1">
      <c r="A113" s="91" t="s">
        <v>13</v>
      </c>
      <c r="B113" s="91"/>
      <c r="C113" s="91"/>
      <c r="D113" s="91"/>
      <c r="E113" s="91"/>
      <c r="F113" s="91"/>
      <c r="G113" s="91"/>
      <c r="H113" s="91"/>
      <c r="I113" s="91"/>
      <c r="J113" s="31"/>
      <c r="K113" s="37"/>
      <c r="L113" s="37"/>
      <c r="M113" s="37"/>
      <c r="N113" s="37"/>
      <c r="O113" s="37"/>
      <c r="P113" s="37"/>
      <c r="Q113" s="37"/>
      <c r="R113" s="37"/>
    </row>
    <row r="114" spans="1:18" ht="40.5" customHeight="1">
      <c r="A114" s="88" t="s">
        <v>14</v>
      </c>
      <c r="B114" s="88"/>
      <c r="C114" s="88"/>
      <c r="D114" s="88"/>
      <c r="E114" s="88"/>
      <c r="F114" s="88"/>
      <c r="G114" s="88"/>
      <c r="H114" s="88"/>
      <c r="I114" s="88"/>
      <c r="J114" s="31"/>
    </row>
    <row r="115" spans="1:18" ht="16.5">
      <c r="A115" s="89"/>
      <c r="B115" s="89"/>
      <c r="C115" s="89"/>
      <c r="D115" s="89"/>
      <c r="E115" s="89"/>
      <c r="F115" s="89"/>
      <c r="G115" s="89"/>
      <c r="H115" s="89"/>
      <c r="I115" s="89"/>
      <c r="J115" s="48"/>
    </row>
    <row r="116" spans="1:18" ht="16.5">
      <c r="A116" s="89" t="s">
        <v>30</v>
      </c>
      <c r="B116" s="89"/>
      <c r="C116" s="89"/>
      <c r="D116" s="89"/>
      <c r="E116" s="89"/>
      <c r="F116" s="89"/>
      <c r="G116" s="89"/>
      <c r="H116" s="89"/>
      <c r="I116" s="89"/>
      <c r="J116" s="31"/>
    </row>
    <row r="117" spans="1:18" ht="16.5">
      <c r="A117" s="38"/>
      <c r="B117" s="38"/>
      <c r="C117" s="38"/>
      <c r="D117" s="38"/>
      <c r="E117" s="38"/>
      <c r="F117" s="38"/>
      <c r="G117" s="38"/>
      <c r="H117" s="38"/>
      <c r="I117" s="38"/>
      <c r="J117" s="31"/>
    </row>
    <row r="118" spans="1:18" ht="16.5">
      <c r="A118" s="88"/>
      <c r="B118" s="88"/>
      <c r="C118" s="88"/>
      <c r="D118" s="88"/>
      <c r="E118" s="88"/>
      <c r="F118" s="88"/>
      <c r="G118" s="88"/>
      <c r="H118" s="88"/>
      <c r="I118" s="88"/>
    </row>
    <row r="119" spans="1:18" ht="16.5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18">
      <c r="A120" s="86"/>
      <c r="B120" s="86"/>
      <c r="C120" s="86"/>
      <c r="D120" s="86"/>
      <c r="E120" s="86"/>
      <c r="F120" s="86"/>
      <c r="G120" s="86"/>
      <c r="H120" s="86"/>
      <c r="I120" s="86"/>
    </row>
  </sheetData>
  <mergeCells count="74">
    <mergeCell ref="C23:C25"/>
    <mergeCell ref="E23:E25"/>
    <mergeCell ref="B92:I92"/>
    <mergeCell ref="B82:I82"/>
    <mergeCell ref="B77:I77"/>
    <mergeCell ref="B79:I79"/>
    <mergeCell ref="B80:I80"/>
    <mergeCell ref="A28:I28"/>
    <mergeCell ref="A34:I34"/>
    <mergeCell ref="A40:E40"/>
    <mergeCell ref="A33:E33"/>
    <mergeCell ref="A39:E39"/>
    <mergeCell ref="A73:I73"/>
    <mergeCell ref="A74:I74"/>
    <mergeCell ref="A75:I75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27:I27"/>
    <mergeCell ref="A120:I120"/>
    <mergeCell ref="B103:I103"/>
    <mergeCell ref="A118:I118"/>
    <mergeCell ref="A116:I116"/>
    <mergeCell ref="A115:I115"/>
    <mergeCell ref="A112:I112"/>
    <mergeCell ref="A113:I113"/>
    <mergeCell ref="A114:I114"/>
    <mergeCell ref="B110:I110"/>
    <mergeCell ref="A105:I105"/>
    <mergeCell ref="B106:I106"/>
    <mergeCell ref="B108:I108"/>
    <mergeCell ref="A76:I76"/>
    <mergeCell ref="A53:E53"/>
    <mergeCell ref="A54:E54"/>
    <mergeCell ref="A41:I41"/>
    <mergeCell ref="A42:I42"/>
    <mergeCell ref="A47:E47"/>
    <mergeCell ref="A48:I48"/>
    <mergeCell ref="A68:E68"/>
    <mergeCell ref="A71:E71"/>
    <mergeCell ref="A69:E69"/>
    <mergeCell ref="A70:E70"/>
    <mergeCell ref="A55:I55"/>
    <mergeCell ref="A56:I56"/>
    <mergeCell ref="A61:E61"/>
    <mergeCell ref="A62:I62"/>
    <mergeCell ref="A67:E67"/>
  </mergeCells>
  <phoneticPr fontId="7" type="noConversion"/>
  <conditionalFormatting sqref="G29:G32 G35:G38">
    <cfRule type="cellIs" dxfId="29" priority="181" stopIfTrue="1" operator="greaterThan">
      <formula>0.01</formula>
    </cfRule>
    <cfRule type="cellIs" dxfId="28" priority="182" stopIfTrue="1" operator="lessThan">
      <formula>0.01</formula>
    </cfRule>
    <cfRule type="cellIs" dxfId="27" priority="183" stopIfTrue="1" operator="lessThan">
      <formula>-0.02</formula>
    </cfRule>
    <cfRule type="cellIs" dxfId="26" priority="184" stopIfTrue="1" operator="lessThan">
      <formula>0.01</formula>
    </cfRule>
    <cfRule type="cellIs" dxfId="25" priority="185" stopIfTrue="1" operator="lessThan">
      <formula>0</formula>
    </cfRule>
    <cfRule type="cellIs" dxfId="24" priority="186" stopIfTrue="1" operator="greaterThan">
      <formula>0.01</formula>
    </cfRule>
    <cfRule type="cellIs" dxfId="23" priority="187" stopIfTrue="1" operator="lessThan">
      <formula>1</formula>
    </cfRule>
    <cfRule type="cellIs" dxfId="22" priority="188" stopIfTrue="1" operator="greaterThan">
      <formula>1</formula>
    </cfRule>
    <cfRule type="cellIs" dxfId="21" priority="189" stopIfTrue="1" operator="greaterThan">
      <formula>0.01</formula>
    </cfRule>
    <cfRule type="cellIs" dxfId="20" priority="190" stopIfTrue="1" operator="greaterThan">
      <formula>1</formula>
    </cfRule>
  </conditionalFormatting>
  <conditionalFormatting sqref="G43:G46 G49:G52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57:G60 G63:G66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80" max="8" man="1"/>
    <brk id="10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DC02F84-A7D7-4CF3-B6AC-B79A613C3B6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Walenta Anna</cp:lastModifiedBy>
  <cp:lastPrinted>2025-12-17T07:55:25Z</cp:lastPrinted>
  <dcterms:created xsi:type="dcterms:W3CDTF">2018-01-18T08:35:25Z</dcterms:created>
  <dcterms:modified xsi:type="dcterms:W3CDTF">2026-03-09T11:53:21Z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