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nas\zamowienia\zamowienia\ROK 2026\Mira postępowania\pos. Naczyniówka ZP-PN-10-02-2026\robocze\"/>
    </mc:Choice>
  </mc:AlternateContent>
  <xr:revisionPtr revIDLastSave="0" documentId="13_ncr:1_{D97C8D89-9624-46D3-8E38-EA00B62B95DA}" xr6:coauthVersionLast="47" xr6:coauthVersionMax="47" xr10:uidLastSave="{00000000-0000-0000-0000-000000000000}"/>
  <bookViews>
    <workbookView xWindow="-120" yWindow="-120" windowWidth="21840" windowHeight="13140" tabRatio="913" xr2:uid="{F5A99F3A-2192-471C-8333-E62544963489}"/>
  </bookViews>
  <sheets>
    <sheet name="pakiet nr 1" sheetId="1" r:id="rId1"/>
    <sheet name="pakiet nr 2" sheetId="2" r:id="rId2"/>
    <sheet name="pakiet nr 3" sheetId="3" r:id="rId3"/>
    <sheet name="pakiet nr 4" sheetId="4" r:id="rId4"/>
    <sheet name="pakiet nr 5" sheetId="5" r:id="rId5"/>
    <sheet name="pakiet nr 6" sheetId="6" r:id="rId6"/>
    <sheet name="pakiet nr 7" sheetId="7" r:id="rId7"/>
    <sheet name="pakiet nr 8" sheetId="10" r:id="rId8"/>
    <sheet name="pakiet nr 9" sheetId="11" r:id="rId9"/>
    <sheet name="pakiet nr10" sheetId="13" r:id="rId10"/>
    <sheet name="pakiet nr 11" sheetId="14" r:id="rId11"/>
  </sheets>
  <definedNames>
    <definedName name="_xlnm.Print_Area" localSheetId="1">'pakiet nr 2'!$A$1:$N$24</definedName>
    <definedName name="_xlnm.Print_Area" localSheetId="2">'pakiet nr 3'!$A$1:$N$22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4" l="1"/>
  <c r="H12" i="14"/>
  <c r="J12" i="13"/>
  <c r="H12" i="13"/>
  <c r="H11" i="5" l="1"/>
  <c r="J11" i="11"/>
  <c r="H11" i="11"/>
  <c r="H13" i="10" l="1"/>
  <c r="H11" i="7"/>
  <c r="J11" i="6"/>
  <c r="J11" i="4"/>
  <c r="J13" i="3"/>
  <c r="J13" i="2"/>
  <c r="H13" i="2"/>
  <c r="J19" i="1"/>
  <c r="H13" i="1"/>
  <c r="H11" i="6" l="1"/>
  <c r="J13" i="1"/>
  <c r="J12" i="1" s="1"/>
  <c r="H19" i="1"/>
  <c r="H12" i="1" s="1"/>
  <c r="J13" i="10"/>
  <c r="J11" i="7"/>
  <c r="J11" i="5"/>
  <c r="H11" i="4"/>
  <c r="H13" i="3"/>
</calcChain>
</file>

<file path=xl/sharedStrings.xml><?xml version="1.0" encoding="utf-8"?>
<sst xmlns="http://schemas.openxmlformats.org/spreadsheetml/2006/main" count="1020" uniqueCount="294">
  <si>
    <t>Wykaz asortymentowo-ilościowy wraz z formularzem cenowym</t>
  </si>
  <si>
    <t xml:space="preserve">Pakiet nr: </t>
  </si>
  <si>
    <t>Tytuł/nazwa pakietu:</t>
  </si>
  <si>
    <t>Dzierżawa systemu do litotrypsji wraz z dostawą akcesoriów kompatybilnych z systemem</t>
  </si>
  <si>
    <t>Okres/Termin obowiązywania:</t>
  </si>
  <si>
    <t>12 miesięcy</t>
  </si>
  <si>
    <t>Ilość pozycji w pakiecie:</t>
  </si>
  <si>
    <t>1+1</t>
  </si>
  <si>
    <t>Uwagi dodatkowe (np. mini-bank, użyczenie):</t>
  </si>
  <si>
    <t>dzierżawa + mini-bank</t>
  </si>
  <si>
    <t>Kryteria:</t>
  </si>
  <si>
    <t>TD+TRR</t>
  </si>
  <si>
    <t>CPV:</t>
  </si>
  <si>
    <t>33100000-1 Urządzenia medyczne, 33140000-3 Materiały medyczne, 33141200-2 Cewniki</t>
  </si>
  <si>
    <t>Suma dzier.+dost.:</t>
  </si>
  <si>
    <t>Część dotycząca dzierżawy:</t>
  </si>
  <si>
    <t>Suma dzier:</t>
  </si>
  <si>
    <t>L.p.</t>
  </si>
  <si>
    <t>Nazwa produktu i wymagane parametry techniczne (niżej wymienione wymagania uważa się za konieczne do spełnienia i jest to warunek graniczny. Nie spełnienie ich spowoduje odrzucenie oferty)</t>
  </si>
  <si>
    <t>Wymóg do spełnienia (warunek graniczny)</t>
  </si>
  <si>
    <t>Należy podać dokładny opis oferowanego przedmiotu zamówienia</t>
  </si>
  <si>
    <t>J.m.</t>
  </si>
  <si>
    <t>Szacunkowa ilość</t>
  </si>
  <si>
    <t>Cena jednostkowa netto</t>
  </si>
  <si>
    <t>Łączna cena netto</t>
  </si>
  <si>
    <t>Stawka VAT %</t>
  </si>
  <si>
    <t>Łączna cena brutto</t>
  </si>
  <si>
    <t>Producent</t>
  </si>
  <si>
    <t>Nazwa własna</t>
  </si>
  <si>
    <t>Numer katalogowy</t>
  </si>
  <si>
    <t>Numer UDI-DI</t>
  </si>
  <si>
    <t>A</t>
  </si>
  <si>
    <t>B</t>
  </si>
  <si>
    <t>B1</t>
  </si>
  <si>
    <t>B2</t>
  </si>
  <si>
    <t>C</t>
  </si>
  <si>
    <t>D</t>
  </si>
  <si>
    <t>E</t>
  </si>
  <si>
    <t>F=(DxE)</t>
  </si>
  <si>
    <t>G</t>
  </si>
  <si>
    <t>H=(F+G)</t>
  </si>
  <si>
    <t>I1</t>
  </si>
  <si>
    <t>I2</t>
  </si>
  <si>
    <t>I3</t>
  </si>
  <si>
    <t>I4</t>
  </si>
  <si>
    <t>1.0</t>
  </si>
  <si>
    <t>Generator do litotrypsji wewnątrznaczyniowej (IVL)</t>
  </si>
  <si>
    <t>1 miesiąc</t>
  </si>
  <si>
    <t>1.1</t>
  </si>
  <si>
    <t>Generator umożliwiający przeprowadzenie litotrypsji wewnątrznaczyniowej przy użycia cewnika z poz. 2.0</t>
  </si>
  <si>
    <t>Tak</t>
  </si>
  <si>
    <t>1.2</t>
  </si>
  <si>
    <t>Z generatorem - kabel łączący do cewnika</t>
  </si>
  <si>
    <t>Część dotycząca dostawy:</t>
  </si>
  <si>
    <t>Suma dost:</t>
  </si>
  <si>
    <t>Nazwa i opis produktu</t>
  </si>
  <si>
    <t>Wymóg do spełnienia/
/Punktacja</t>
  </si>
  <si>
    <t>Należy oświadczyć czy zaoferowany produkt spełnia warunek wpisując Tak / Nie i podać wartość tam gdzie wymagane</t>
  </si>
  <si>
    <t>Numer UDI-DI (GTIN/EAN jeśli nienadany lub jeśli zaoferowano lek)</t>
  </si>
  <si>
    <t>2.0</t>
  </si>
  <si>
    <t>Cewnik balonowy do litotrypsji (IVL)</t>
  </si>
  <si>
    <t>szt.</t>
  </si>
  <si>
    <t>2.1</t>
  </si>
  <si>
    <t>Cewnik balonowy do litotrypsji (IVL) - w pełni kompatybliny z generatorem z pozycji 1.0</t>
  </si>
  <si>
    <t>2.2</t>
  </si>
  <si>
    <t>Długość robocza: 135 cm</t>
  </si>
  <si>
    <t>2.3</t>
  </si>
  <si>
    <t>Długość balonu: 60 mm</t>
  </si>
  <si>
    <t>2.4</t>
  </si>
  <si>
    <t>Średnice: 3.5 mm - 8.00 mm do swobodnego wyboru przez Zamawiającego w czasie trwania umowy</t>
  </si>
  <si>
    <t>2.5</t>
  </si>
  <si>
    <t>Kompatybilny z introducerem 6F, dla średnicy 8.00 mm z introducerem 7F</t>
  </si>
  <si>
    <t>2.6</t>
  </si>
  <si>
    <t>Kompatybilny z prowadnikiem 0.014''</t>
  </si>
  <si>
    <t>2.7</t>
  </si>
  <si>
    <t>Cewnik przeznaczony do leczenia krytycznych niedokrwień kończyn dolnych (niedrożności poniżej kolana)</t>
  </si>
  <si>
    <t>2.8</t>
  </si>
  <si>
    <t>Wykonawca zapewni szkolenie z zakresu stosowania i obsługi generatora i akcesoriów zużywalnych</t>
  </si>
  <si>
    <t>Pakiet nr:</t>
  </si>
  <si>
    <t>Aterektom rotacyjny do rewaskularyzacji tętnic obwodowych jednorazowego użycia</t>
  </si>
  <si>
    <t>mini-bank</t>
  </si>
  <si>
    <t>33100000-1 Urządzenia medyczne, 33140000-3 Materiały medyczne</t>
  </si>
  <si>
    <t>Suma:</t>
  </si>
  <si>
    <t>należy oświadczyć czy oferowany produkt spełnia warunek wpisując Tak / Nie i podać wartość tam gdzie wymagane</t>
  </si>
  <si>
    <t>szt/zestaw</t>
  </si>
  <si>
    <t>Zestaw składa się z jednostki głównej w postaci rękojeści z baterią, worka próżniowego do zbierania aspirowanego materiału zatorowego oraz końcówki rotującej</t>
  </si>
  <si>
    <t>Średnica złożonej końcówki rotującej - 1,9 mm</t>
  </si>
  <si>
    <t>1.3</t>
  </si>
  <si>
    <t>Średnica rozłożonej końcówki rotującej - 4,7 mm</t>
  </si>
  <si>
    <t>1.4</t>
  </si>
  <si>
    <t>Dostępne długości cewnika: 50, 70 i 95 cm</t>
  </si>
  <si>
    <t>1.5</t>
  </si>
  <si>
    <t>Kompatybilny z koszulką 6F</t>
  </si>
  <si>
    <t>1.6</t>
  </si>
  <si>
    <t>Kompatybilny z prowadnikiem 0,035''</t>
  </si>
  <si>
    <t>1.7</t>
  </si>
  <si>
    <t>Prędkość pracy urządzenia - niska (2500 obrotów/min), wysoka (4750 obrotów/min)</t>
  </si>
  <si>
    <t>1.8</t>
  </si>
  <si>
    <t>Wykonawca zapewni szkolenie z zakresu stosowania i obsługi aterektomu i części składowych zestawu</t>
  </si>
  <si>
    <t>Zestaw do usuwania ciał obcych (pętla)</t>
  </si>
  <si>
    <t xml:space="preserve">Pętla do usuwania ciał obcych z naczyń </t>
  </si>
  <si>
    <t>Zestaw do usuwania ciał obcych typu pętla</t>
  </si>
  <si>
    <t>pętla wykonana w postaci nitinolowego prowadnika, zakończongo odchodzącą pod kątem 90 stopni w części dystalnej pętlą</t>
  </si>
  <si>
    <t>w komplecie cewnik prowadzący dososowany do wymiaru pętli</t>
  </si>
  <si>
    <t>pętla standardowa: średnice 5/10/15/20/25/30/35mm, długości prowadnika 120cm-125cm, cewnik prowadzący 4 lub 6F do swobodnego wyboru przez Zamawiającego w czasie trwania umowy</t>
  </si>
  <si>
    <t>dostępna mikropętla: średnice 2/4/7mm, długości prowadnika 175/200cm, cewnik prowadzący 3,0/2,3F prox/dyst.</t>
  </si>
  <si>
    <t>Wykonawca na prośbę Zamawiającego zapewni/przeprowadzi szkolenie z zakresu używania wyrobu</t>
  </si>
  <si>
    <t>Cewniki do trombolizy celowanej</t>
  </si>
  <si>
    <t>brak</t>
  </si>
  <si>
    <t>33140000-3 Materiały medyczne, 33111730-7 Wyroby do angioplastyki, 33141200-2 Cewniki</t>
  </si>
  <si>
    <t>szt</t>
  </si>
  <si>
    <t>cewnik o średnicy 4 i 5F i długości 40/65/100/135cm</t>
  </si>
  <si>
    <t>długość części infuzyjnej 5/10/20/30/40/50cm</t>
  </si>
  <si>
    <t>zastawka na końcu cewnika umożliwiająca podawanie trombolityku bez konieczności zatykania cewnika prowadnikiem</t>
  </si>
  <si>
    <t>dwa markery określające długość części infuzyjnej</t>
  </si>
  <si>
    <t>kompatybilny z prowadnikiem 0,035” oraz 0,038”</t>
  </si>
  <si>
    <t>boczne otwory infuzyjne</t>
  </si>
  <si>
    <t xml:space="preserve">mikrozawór (zastawka) na końcówce dystalnej pozwalający na długotrwałą infuzję bez konieczności stosowania prowadnika
</t>
  </si>
  <si>
    <t>1.9</t>
  </si>
  <si>
    <t>Introducery zbrojone</t>
  </si>
  <si>
    <t>33140000-3 Materiały medyczne, 33111730-7 Wyroby do angioplastyki, 33141200-2 Cewniki, 33141220-8 Kaniula, 33141322-3 Igły do tętnic, 33141230-1 Rozszerzadła</t>
  </si>
  <si>
    <t>Introducer zbrojony</t>
  </si>
  <si>
    <t xml:space="preserve">Introducer naczyniowy - do dostępu kontrlateralnego. </t>
  </si>
  <si>
    <t>Introducer zbrojony - konstrukcja polimerowa ze stalowym zbrojeniem, zapewniającym utrzymanie średnicy wewnętrznej</t>
  </si>
  <si>
    <t>Umożliwia dostęp kontrlateralny</t>
  </si>
  <si>
    <t xml:space="preserve">introducer zbrojony typu „crossover” </t>
  </si>
  <si>
    <t>długości: 40-45 cm (fabrycznie zagięta – cross over i prosta, do swobodnego wyboru przez Zamawiającego w czasie trwania umowy), dopuszcza się zaoferowanie większej ilości długości, jednak długość 40-45 cm również musi być zaoferowana</t>
  </si>
  <si>
    <t>średnica 4F, 5F, 6F - do swobodnego wyboru przez Zamawiającego w czasie trwania umowy</t>
  </si>
  <si>
    <t>kompatybilny z prowadnikiem 0.035”</t>
  </si>
  <si>
    <t>fabrycznie taperowany</t>
  </si>
  <si>
    <t>zastawka hemostatyczna i trójdrożny kranik</t>
  </si>
  <si>
    <t>1.10</t>
  </si>
  <si>
    <t>Introducery zbrojony</t>
  </si>
  <si>
    <t>długości: 90 - 100 cm</t>
  </si>
  <si>
    <t>do wybory prosta oraz zagięta końcówka (różne krzywizny)</t>
  </si>
  <si>
    <t>kompatybilna z prowadnikiem 0.035”</t>
  </si>
  <si>
    <t>fabrycznie taperowana</t>
  </si>
  <si>
    <t>2.9</t>
  </si>
  <si>
    <t>3.0</t>
  </si>
  <si>
    <t>3.1</t>
  </si>
  <si>
    <t>3.2</t>
  </si>
  <si>
    <t>3.3</t>
  </si>
  <si>
    <t>długości: 40-45 cm</t>
  </si>
  <si>
    <t>3.4</t>
  </si>
  <si>
    <t>końcówka prosta oraz zagięta końcówka (różne krzywizny) - do swobodnego wyboru przez Zamawiającego w czasie trwania umowy</t>
  </si>
  <si>
    <t>3.5</t>
  </si>
  <si>
    <t>koszulka zagięta pozwalająca na bezpieczne przeprowadzenie przez rozwidlenie aorty</t>
  </si>
  <si>
    <t>3.6</t>
  </si>
  <si>
    <t>średnica 7Fr, 8Fr</t>
  </si>
  <si>
    <t>3.7</t>
  </si>
  <si>
    <t>3.8</t>
  </si>
  <si>
    <t>Dilatator wewnątrz cewnika pozwalający na atraumatyczne wprowadzenie po prowadniku do naczynia i przeprowadzenie przez rozwidlenie aorty</t>
  </si>
  <si>
    <t>3.9</t>
  </si>
  <si>
    <t>3.10</t>
  </si>
  <si>
    <t>marker na końcu koszulki widoczny w obrazie RTG.</t>
  </si>
  <si>
    <t>3.11</t>
  </si>
  <si>
    <t>Spirala embolizacyjna</t>
  </si>
  <si>
    <t>wymagany mini-bank</t>
  </si>
  <si>
    <t>33140000-3 Materiały medyczne, 33184100-4 Implanty chirurgiczne, 33111730-7 Wyroby do angioplastyki</t>
  </si>
  <si>
    <t>Wyrób medyczny do embolizacji naczyń</t>
  </si>
  <si>
    <t xml:space="preserve">Tak </t>
  </si>
  <si>
    <t xml:space="preserve">Implantacyjne, trwała, a nie czasowa embolizacja </t>
  </si>
  <si>
    <t>Materiał: platyna</t>
  </si>
  <si>
    <t>Kształt spiralny/zbliżony do spirali</t>
  </si>
  <si>
    <t>Spirala pokryta hydrożelowym polimerem zwiększającym objętość</t>
  </si>
  <si>
    <t>Dystalna część bez pokrycia</t>
  </si>
  <si>
    <t>Możliwość nawet 6-krotnego zwiększenia objętości, zwiększenie objętości tylko w kierunku wolnej przestrzeni</t>
  </si>
  <si>
    <t>Spirala zakładana metodą popychania</t>
  </si>
  <si>
    <t>Wyrób kompatybilny z prowadnikiem 0.018'' oraz 0.035''</t>
  </si>
  <si>
    <t>Dostępne średnice: 2-16 mm do swobodnego wyboru przez Zamawiającego w czasie trwania umowy</t>
  </si>
  <si>
    <t>1.11</t>
  </si>
  <si>
    <t>Dostępne długości: 2-20 cm do swobodnego wyboru przez Zamawiającego w czasie trwania umowy</t>
  </si>
  <si>
    <t>1.12</t>
  </si>
  <si>
    <t>Wyrób medyczny jałowy</t>
  </si>
  <si>
    <t>1.13</t>
  </si>
  <si>
    <t>Wyrób medyczny jednorazowy</t>
  </si>
  <si>
    <t>1.14</t>
  </si>
  <si>
    <t>Wykonawca na prośbę Zamawiającego zapewni/przeprowadzi bezpłatne szkolenie z zakresu używania wyrobów</t>
  </si>
  <si>
    <t>W uzasadnionych wypadkach, przy odpowiednich
warunkach anatomicznych, możliwość dostarczenia
stentgraftu z 4 rękawkami do pilnego zabiegu (TBRANCH)</t>
  </si>
  <si>
    <t>Dostarczony w formie załadowanej na precyzyjny
introducer wyposażony w cięgna zabezpieczające i
zwalniające wraz ze stentami powlekanymi i
niepowlekanymi, pętlą, koszulkami, cewnikami i
prowadnikami niezbędnymi dla całkowitego wyłączenia
tętniaka (ilość elementów dostosowana do konkretnego
przypadku)</t>
  </si>
  <si>
    <t xml:space="preserve"> System posiada możliwość korekty położenia po 50 %
otwarciu, celem precyzyjnego umiejscowienia wcześniej
zaprojektowanych otworów lub rękawków na kluczowe
naczynia</t>
  </si>
  <si>
    <t xml:space="preserve"> Introducer posiada wszystkie elementy
charakterystyczne ze stentgraftu typu Flex AAA i TAA i jest
kompatybilny z jego elementami dodatkowymi
umożliwiając bezpieczną i efektywną implantację</t>
  </si>
  <si>
    <t>Posiada różne rozwiązania w zaopatrzeniu tętnic
trzewnych np: dwa otwory plus scalop, 3 otwory plus
scalop, 4 rękawki, kombinacja rękawków z otworami w
różnej kombinacji rękawków i otworów na tętnice
nerkowe, tętnicę krezkową górną i pień trzewny</t>
  </si>
  <si>
    <t xml:space="preserve"> Pozwala na zaopatrzenie endovaskularne pacjentów z
tętniakami w obrębie tętnic nerkowych, pnia trzewnego i
tętnicy krezkowej górnej.</t>
  </si>
  <si>
    <t xml:space="preserve"> Projektowany dla pacjenta na indywidualne, zamówienie zgodnie z warunkami anatomicznymi.</t>
  </si>
  <si>
    <t>Zbudowany na bazie stalowego Z-stentu, pokrycie
poliestrowe.</t>
  </si>
  <si>
    <t>Stent-graft z otworkami / rękawkami i otworami /rękawkami również w wersji TB</t>
  </si>
  <si>
    <t>Stentgraft typu TBranch</t>
  </si>
  <si>
    <t>Wkład do wstrzykiwacza kontrastu Medrad Mark 7 Aterion</t>
  </si>
  <si>
    <t>Wkład do wstrzykiwacza kontrastu Medrad Mark 7 Arterion</t>
  </si>
  <si>
    <t>Jednorazowy wkład kontrastu o pojemności 150 ml PSI 1200/84 bary, z zatyczką, kompatybilny ze wstrzykiwaczem "Medrad Mark 7 Arterion"</t>
  </si>
  <si>
    <t>Dren - złącze wysokociśnieniowe</t>
  </si>
  <si>
    <t>Dren - łącznik wysokociśnieniowy do wstrzykiwacza "Medrad Mark Arterion" długości 120-150 cm. Wytrzymuje ciśnienia przy angiografii</t>
  </si>
  <si>
    <t xml:space="preserve">33140000-3 Materiały medyczne,  33141310-6 Strzykawki,  33141000-0 Jednorazowe, niechemiczne artykuły medyczne i hematologiczne </t>
  </si>
  <si>
    <t>Tak - całość wg. opisu</t>
  </si>
  <si>
    <t xml:space="preserve">Szczoteczki cytologiczne jednorazowego użytku bronchoskopowe; maksymalna średnica części roboczej 1,8 mm; długość robocza 1150 mm; długość szczoteczki 10 mm; średnica szczoteczki 3,0 i 5,0 mm do wyboru; minimalna średnica kanału roboczego 2,0 mm; </t>
  </si>
  <si>
    <t>11.1</t>
  </si>
  <si>
    <t>op./10 szt.</t>
  </si>
  <si>
    <t>Szczoteczka cytologiczna bronchoskopowa</t>
  </si>
  <si>
    <t>11.0</t>
  </si>
  <si>
    <r>
      <t xml:space="preserve">Szczypce biopsyjne jednorazowego użytku, łyżeczki owalne z okienkiem i owalne z okienkiem i igłą mocującą (do wyboru); łyżeczki uchylne do biopsji stycznych; osłonka bezpieczna dla kanałów biopsyjnych endoskopów; długość narzędzia 1550mm, maksymalna średnica części wprowadzanej do endoskopu 2,45mm; minimalna średnica kanału roboczego 2,8mm; </t>
    </r>
    <r>
      <rPr>
        <b/>
        <sz val="11"/>
        <color indexed="63"/>
        <rFont val="Calibri"/>
        <family val="2"/>
      </rPr>
      <t>w opakowaniu 20 sztuk</t>
    </r>
    <r>
      <rPr>
        <sz val="11"/>
        <color indexed="63"/>
        <rFont val="Calibri"/>
        <family val="2"/>
      </rPr>
      <t xml:space="preserve"> oddzielnie zapakowanych w sterylne pakiety szczypiec; sterylizowane metodą napromieniowania promieniami gamma</t>
    </r>
  </si>
  <si>
    <t>10.1</t>
  </si>
  <si>
    <t>op./20 szt.</t>
  </si>
  <si>
    <t>Kleszczyki bronchoskopowe</t>
  </si>
  <si>
    <t>10.0</t>
  </si>
  <si>
    <r>
      <t xml:space="preserve"> Szczypce biopsyjne jednorazowego użytku, łyżeczki owalne z okienkiem i igłą mocującą; łyżeczki uchylne do biopsji stycznych; łyżeczki wykonane ze stali nierdzewnej o dwustopniowym ścięciu i gładkich krawędziach; zielona osłonka z polietylenu bezpieczna dla kanałów biopsyjnych endoskopów; długość narzędzia 1150 mm, maksymalna średnica części wprowadzanej do endoskopu 1,9 mm; minimalna średnica kanału roboczego 2,0 mm; w opakowaniu </t>
    </r>
    <r>
      <rPr>
        <sz val="11"/>
        <rFont val="Arial"/>
        <family val="2"/>
        <charset val="238"/>
      </rPr>
      <t>20 sztuk oddzielnie zapakowanych w sterylne pakiety szczypiec; sterylizowane metodą napromieniowania promieniami gamma.</t>
    </r>
  </si>
  <si>
    <t>9.1</t>
  </si>
  <si>
    <t>9.0</t>
  </si>
  <si>
    <r>
      <t>Szczypce biopsyjne jednorazowego użytku, łyżeczki owalne z okienkiem; krawędzie typu szczęki aligatora oraz gładkie - do wyboru; łyżeczki uchylne do biopsji stycznych; łyżeczki wykonane ze stali nierdzewnej o dwustopniowym ścięciu i gładkich krawędziach; zielona osłonka z polietylenu bezpieczna dla kanałów biopsyjnych endoskopów; długość narzędzia 1150 mm, maksymalna średnica części wprowadzanej do endoskopu 1,9 mm; minimalna średnica kanału roboczego 2,0 mm; w opakowaniu</t>
    </r>
    <r>
      <rPr>
        <sz val="11"/>
        <rFont val="Arial"/>
        <family val="2"/>
        <charset val="238"/>
      </rPr>
      <t xml:space="preserve"> 20 sztuk oddzielnie zapakowanych w sterylne pakiety szczypiec; sterylizowane metodą napromieniowania promieniami gamma.</t>
    </r>
  </si>
  <si>
    <t>8.1</t>
  </si>
  <si>
    <t>8.0</t>
  </si>
  <si>
    <t xml:space="preserve">Jednorazowa szczoteczka jednostronna do czyszczenia kanałów bronchoskopów; długość robocza 950mm; średnica włosia 6,5mm; długość włosia 5mm; produkt niesterylny; pasuje do kanałów endoskopów o średnicach 1,2mm-1,7mm </t>
  </si>
  <si>
    <t>7.1</t>
  </si>
  <si>
    <t>op/10szt</t>
  </si>
  <si>
    <t>Szczoteczka do czyszczenia kanałów endoskopu</t>
  </si>
  <si>
    <t>7.0</t>
  </si>
  <si>
    <r>
      <t>Jednorazowa szczoteczka jednostronna do czyszczenia wąskich kanałów bronchoskopów; długość robocza 950mm; średnica włosia 2,4mm; długość włosia 5mm; produkt niesterylny; pasuje do kanałów endoskopów o średnicach 1,0mm-1,5mm</t>
    </r>
    <r>
      <rPr>
        <b/>
        <sz val="7.5"/>
        <rFont val="Arial"/>
        <family val="2"/>
        <charset val="238"/>
      </rPr>
      <t xml:space="preserve"> </t>
    </r>
  </si>
  <si>
    <t>6.1</t>
  </si>
  <si>
    <t>op/10 szt</t>
  </si>
  <si>
    <t>6.0</t>
  </si>
  <si>
    <t xml:space="preserve">Jednorazowa szczoteczka dwustronna do czyszczenia kanałów bronchoskopów; długość robocza 950 mm; średnica włosia 6 mm; długość włosia 8 mm; szczoteczka posiada plastikową końcówkę zapobiegającą zarysowaniu kanałów endoskopowych; produkt niesterylny; pasuje do kanałów endoskopów o średniacach 2,0 mm-3,2 mm. </t>
  </si>
  <si>
    <t>5.1</t>
  </si>
  <si>
    <t>op/50 szt</t>
  </si>
  <si>
    <t>5.0</t>
  </si>
  <si>
    <t>Zakładany na kanał biopsyjny w celu uszczelnienia go i umożliwienia wprowadzania narzędzi bronchoskopowych</t>
  </si>
  <si>
    <t>4.8</t>
  </si>
  <si>
    <t>Zawór biopsyjny do bronchoskopu</t>
  </si>
  <si>
    <t>4.7</t>
  </si>
  <si>
    <t>Opakowanie zbiorcze: maksymalnie 20 szt. na opakowanie</t>
  </si>
  <si>
    <t>4.6</t>
  </si>
  <si>
    <t>Opakowanie bezpośrednie: 1 szt./op.</t>
  </si>
  <si>
    <t>4.5</t>
  </si>
  <si>
    <t>4.4</t>
  </si>
  <si>
    <t>4.3</t>
  </si>
  <si>
    <t>Wyrób w pełni kompatybilny z bronchoskopem EBUS BF-UC-180F, producent Olympus</t>
  </si>
  <si>
    <t>4.2</t>
  </si>
  <si>
    <t>Zawór umożliwiający biopsję i wprowadzenie narzędzi do bronchoskopu</t>
  </si>
  <si>
    <t>4.1</t>
  </si>
  <si>
    <t>Zawór ssący do bronchoskopu</t>
  </si>
  <si>
    <t>4.0</t>
  </si>
  <si>
    <t>Opakowanie zbiorcze: maksymalnie 10 szt. na opakowanie</t>
  </si>
  <si>
    <t>Wyrób w pełni kompatybilny z igłą z pozycji 1.0</t>
  </si>
  <si>
    <t>Zapewnia większe bezpieczeństwo mikrobiologiczne podczas zabiegu</t>
  </si>
  <si>
    <t>Umożliwia włożenie i połączenie igły do biopsji z bronchoskopem</t>
  </si>
  <si>
    <t>Adapter-zastawka do portu biopsyjnego bronchoskopu (zaworek biopsyjny)</t>
  </si>
  <si>
    <t>Adapter-zastawka do portu biopsyjnego bronchoskopu</t>
  </si>
  <si>
    <t xml:space="preserve">Igła aspiracyjna, jednorazowa TBNA do wszystkich odcinków tchawicy i oskrzeli, długość robocza 1150 mm, minimalna średnica kanału roboczego 2,0mm, średnica igły 21G, długość ostrza 15 mm, </t>
  </si>
  <si>
    <t>op/4 szt</t>
  </si>
  <si>
    <t>Igła do bronchoskopu</t>
  </si>
  <si>
    <t>Tak, wpisać wielkość opakowania</t>
  </si>
  <si>
    <t>Opakowanie zbiorcze: maksymalnie 5 zestawów na opakowanie</t>
  </si>
  <si>
    <t>Jednorazowe igły do przezoskrzelowej biopsji aspiracyjnej pod kontrolą ultrasonografii (EBUS-TBNA); długość narzędzia 700mm, maksymalna długość wysunięcia ostrza igły (przy zdjętym stoperze) 40mm, minimalna długość wysunięcia ostrza igły 20mm; średnica ostrza igły 21 i 22G; sposób cięcia ostrza sprawia, że jest ono bardzo ostre i podczas biopsji łatwo wkłuwa się w węzły chłonne; maksymalna średnica części wprowadzanej do kanału roboczego 1,9mm; minimalna średnica kanału roboczego endoskopu 2,0mm; na końcówce ostrza igły znajdują się otworki, które wzmacniają echo; owalny przekrój igły pozwala na pełną funkcjonalność igły w endoskopie zagiętym pod dużym kątem; wewnątrz narzędzia znajduje się wyjmowany mandryn o zaokrąglonej końcówce z uchwytem zapewniający stałą drożność igły; uchwyt miejscami pokryty silikonem, co zapewnia stabilne trzymanie i lepsza kontrolę wkłucia; obracany mechanizm regulacji osłony (pokrętło) pozwala na ustawienie go w dowolnym położeniu wokół osi uchwytu, dając większy komfort pracy operatorowi; igła posiada suwak-slider regulujący stopień wysunięcia igły; na części sterującej znajduje się skala pozwalająca określić stopień wysunięcia ostrza igły; posiada usuwalny stoper ograniczający stopień penetracji igły nie głębiej niż na 20mm; posiada znacznik graficzny informujący o całkowitym schowaniu igły do osłonki; posiada mechanizm informujący o pełnym schowaniu igły do osłonki poprzez wyraźnie słyszalne kliknięcie; zwojowana osłona ze stali chirurgicznej pokryta na końcu tworzywem w kolorze zielonym, co zapewnia lepszą widoczość w obrazie endoskopowym; igła współpracuje z endoskopami ultradźwiękowymi, w których kierunek skanowania ultradźwiekowego jest równoległy do kierunku wprowadzania; mocowanie igły na uchwycie endoskopu za pomocą mechanizmu przesuwanego;  1 opakowanie zawiera: 5 sterylnych gotowych do użycia igieł do biopsji aspiracyjnej, 5 jednorazowych, sterylnych, gotowych do użycia strzykawek do pobierania biopsji Medalion z zaworem odcinającym i możliwością blokowania w pozycji 5, 10, 15 i 20ml; 5 jednorazowych, sterylnych, gotowych do użycia zaworów na kanał roboczy MAJ-1414 </t>
  </si>
  <si>
    <t>Igła do przezoskrzelowej biopsji aspiracyjnej USG - zestaw</t>
  </si>
  <si>
    <t>Numer UDI-DI (EAN jeśli zaoferowano lek)</t>
  </si>
  <si>
    <t xml:space="preserve">33140000-3 Materiały medyczne,33141323-0 Igły do biopsji, 33168000-5 Przyrządy do endoskopii, endochirurgii </t>
  </si>
  <si>
    <t>Uwagi dodatkowe:</t>
  </si>
  <si>
    <t>24 miesiące</t>
  </si>
  <si>
    <t>Akcesoria bronchoskopowe</t>
  </si>
  <si>
    <t>Stentgraft brzuszny niskoprofilowy</t>
  </si>
  <si>
    <t>Stentgraft brzuszny niskoprofilowy - zestaw</t>
  </si>
  <si>
    <t>System o mocowaniu nadnerkowym, niski profil systemu: część główna (body) 14-16F, odnogi 12F</t>
  </si>
  <si>
    <t>Profil systemu umożliwiający leczenie przy wąskich dostępach</t>
  </si>
  <si>
    <t>Zakres leczenia - część aortalna 17-31mm</t>
  </si>
  <si>
    <t>Zakres leczenia - część biodrowa 8-22mm</t>
  </si>
  <si>
    <t>System z zintegrowanymi hydrofilowymi koszulkami</t>
  </si>
  <si>
    <t>Odnogi ze spiralny ułożeniem stentu minimalizującym ryzyko złamania</t>
  </si>
  <si>
    <t>Trzy elementowa konstrukcja systemu zapewniająca szaroki zakres stosowania</t>
  </si>
  <si>
    <t>w zestawie dodatkowo 2 sztywne prowadniki i balon do modelowania stentgraftu</t>
  </si>
  <si>
    <t xml:space="preserve">Możliwość zamiany na: </t>
  </si>
  <si>
    <t>Stentgraft wielomodułowy o szkielecie wykonanym z nitinolu i pokryciu z poliestru; system z mocowaniem podnerkowym w kształcie "rybich ust" umożliwiający uszczelnienie okołonerkowe; helikalne ułożenie stentu wspierające drożność naczyń; możliwość zastosowania przy zagięciu szyi do 90st.; profil systemu - maksymalnie 18F; zakres średnic elementu głównego 24-31mm; zkres średnic elementów biodrowych 10-20mm; zintegrowane hydrofilne koszule wprowadzające; w zestawie 2 sztywne rowadniki i balon do modelowania stentgraftu</t>
  </si>
  <si>
    <t>Stentgraft wielomodułowy o szkielecie wykonanym z nitinolu i pokryciu z poliestu</t>
  </si>
  <si>
    <t>dwa opatrunki hemostatyczne ułatwiające uzyskanie hemostazę dostępów naczyniowych - rozmiar 5cm x 5cm</t>
  </si>
  <si>
    <t>Stentgraft brzuszny składający się z niezależnych elementów - zestaw</t>
  </si>
  <si>
    <t>części aortralne o unikalnym kształcie litery D</t>
  </si>
  <si>
    <t>stelaż zbudowany z nitinolu i pokryciu z polistru</t>
  </si>
  <si>
    <t>niski profil wprowadzający części aortalnych: 14F</t>
  </si>
  <si>
    <t>zakres leczenia - część aortalna 18-28mm</t>
  </si>
  <si>
    <t>zakres leczenia - część biodrowa 8-18mm</t>
  </si>
  <si>
    <t>system posiadający zintegrowane koszule wprowadzające</t>
  </si>
  <si>
    <t>w zestawie 2 sztywme prowadniki</t>
  </si>
  <si>
    <t>Stentgraft składający się z dwóch oddzielnych aortalnych endograftów oraz dwóch endograftów biodrowych</t>
  </si>
  <si>
    <t>Stentgraft piersiowy typu custom-made z odnogą do tętnicy podobojczykowej</t>
  </si>
  <si>
    <t>Stentgraft piersiowy typu custom-made z odnogą dp tętnicy podobojczykowej</t>
  </si>
  <si>
    <t>stentgraft o szkielecie wykonanym z nitinolu i pokryciu z poliestru</t>
  </si>
  <si>
    <t>system dedykowany do leczenia rozwarstwień obejmujących tętnicę podobojczykową lewą (zone 2 i zone 3)</t>
  </si>
  <si>
    <t>system jednoelementowy z ekstenderem do tętnicy podobojczykowej w postaci stentu krytego</t>
  </si>
  <si>
    <t>profil systemu: 24F</t>
  </si>
  <si>
    <t>możliwe średnice stentgraftu: część aortalna 26-44mm; odnoga do tętnicy podobojczykowej lewej: 6-14mm</t>
  </si>
  <si>
    <t>możliwe długości stentgraftu: część aortalna: 60-210mm; odnoga do tętnicy podobojczykowej lewej: 25-45mm</t>
  </si>
  <si>
    <t>możliwosć regulacji odległości między proksymalnym końcem stentgraftu, a odnogą do tętnicy podobojczykowej lewej</t>
  </si>
  <si>
    <t>elastyczny system wprowadzający złożony z dwóch koszulek zewnętrznej i wewnętrznej ułatwiającej wprowadzenie stentgarftu do łuku aorty</t>
  </si>
  <si>
    <t>system posiada zamontowany prowadnik służący do kaniulacji tętnicy podobojczykowej lewej i uwalniania odnogi</t>
  </si>
  <si>
    <t>system posiadający markery ułatwiające pozycjonowanie stentgraftu</t>
  </si>
  <si>
    <t>opatrunek hemostatyczny ułatwiający uzyskanie hemostazy dostępu naczyniowego - rozmiar 5cm x 5cm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</si>
</sst>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1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sz val="11"/>
      <color rgb="FF000000"/>
      <name val="Czcionka tekstu podstawowego"/>
      <family val="2"/>
      <charset val="238"/>
    </font>
    <font>
      <b/>
      <sz val="11"/>
      <name val="Czcionka tekstu podstawowego"/>
      <charset val="238"/>
    </font>
    <font>
      <b/>
      <sz val="11"/>
      <color indexed="63"/>
      <name val="Calibri"/>
      <family val="2"/>
    </font>
    <font>
      <sz val="11"/>
      <color indexed="63"/>
      <name val="Calibri"/>
      <family val="2"/>
    </font>
    <font>
      <sz val="11"/>
      <name val="Arial"/>
      <family val="2"/>
      <charset val="238"/>
    </font>
    <font>
      <b/>
      <sz val="7.5"/>
      <name val="Arial"/>
      <family val="2"/>
      <charset val="238"/>
    </font>
    <font>
      <sz val="11"/>
      <name val="Czcionka tekstu podstawowego"/>
      <charset val="238"/>
    </font>
    <font>
      <sz val="9"/>
      <name val="Czcionka tekstu podstawowego"/>
      <family val="2"/>
      <charset val="238"/>
    </font>
    <font>
      <sz val="9"/>
      <name val="Czcionka tekstu podstawowego"/>
      <charset val="238"/>
    </font>
    <font>
      <sz val="8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/>
  </cellStyleXfs>
  <cellXfs count="276">
    <xf numFmtId="0" fontId="0" fillId="0" borderId="0" xfId="0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wrapText="1"/>
    </xf>
    <xf numFmtId="0" fontId="5" fillId="0" borderId="0" xfId="2" applyFont="1"/>
    <xf numFmtId="0" fontId="3" fillId="0" borderId="0" xfId="0" applyFont="1" applyAlignment="1">
      <alignment horizontal="left" vertical="center"/>
    </xf>
    <xf numFmtId="0" fontId="5" fillId="0" borderId="0" xfId="0" applyFont="1"/>
    <xf numFmtId="0" fontId="5" fillId="0" borderId="1" xfId="0" applyFont="1" applyBorder="1" applyAlignment="1">
      <alignment horizontal="right" wrapText="1"/>
    </xf>
    <xf numFmtId="44" fontId="5" fillId="0" borderId="2" xfId="0" applyNumberFormat="1" applyFont="1" applyBorder="1"/>
    <xf numFmtId="0" fontId="6" fillId="0" borderId="0" xfId="0" applyFont="1"/>
    <xf numFmtId="0" fontId="5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5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vertical="top" wrapText="1"/>
    </xf>
    <xf numFmtId="0" fontId="5" fillId="2" borderId="0" xfId="3" applyFont="1" applyFill="1" applyAlignment="1">
      <alignment vertical="top" wrapText="1"/>
    </xf>
    <xf numFmtId="0" fontId="5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6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vertical="center" wrapText="1"/>
    </xf>
    <xf numFmtId="0" fontId="5" fillId="2" borderId="7" xfId="3" applyFont="1" applyFill="1" applyBorder="1" applyAlignment="1">
      <alignment vertical="center" wrapText="1"/>
    </xf>
    <xf numFmtId="0" fontId="5" fillId="2" borderId="7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/>
    <xf numFmtId="0" fontId="3" fillId="0" borderId="9" xfId="0" applyFont="1" applyBorder="1"/>
    <xf numFmtId="0" fontId="6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44" fontId="3" fillId="0" borderId="10" xfId="0" applyNumberFormat="1" applyFont="1" applyBorder="1"/>
    <xf numFmtId="44" fontId="3" fillId="0" borderId="0" xfId="0" applyNumberFormat="1" applyFont="1"/>
    <xf numFmtId="0" fontId="3" fillId="0" borderId="6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44" fontId="3" fillId="0" borderId="0" xfId="1" applyFont="1" applyFill="1" applyBorder="1"/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7" xfId="0" applyFont="1" applyBorder="1"/>
    <xf numFmtId="0" fontId="3" fillId="0" borderId="8" xfId="0" applyFont="1" applyBorder="1"/>
    <xf numFmtId="0" fontId="9" fillId="0" borderId="0" xfId="0" applyFont="1"/>
    <xf numFmtId="0" fontId="9" fillId="0" borderId="0" xfId="0" applyFont="1" applyAlignment="1">
      <alignment vertical="top" wrapText="1"/>
    </xf>
    <xf numFmtId="0" fontId="5" fillId="0" borderId="0" xfId="2" applyFont="1" applyAlignment="1">
      <alignment horizontal="left"/>
    </xf>
    <xf numFmtId="0" fontId="3" fillId="0" borderId="2" xfId="0" applyFont="1" applyBorder="1" applyAlignment="1">
      <alignment horizontal="right"/>
    </xf>
    <xf numFmtId="44" fontId="3" fillId="0" borderId="2" xfId="0" applyNumberFormat="1" applyFont="1" applyBorder="1"/>
    <xf numFmtId="0" fontId="8" fillId="0" borderId="2" xfId="0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/>
    </xf>
    <xf numFmtId="0" fontId="5" fillId="0" borderId="2" xfId="2" applyFont="1" applyBorder="1" applyAlignment="1">
      <alignment wrapText="1"/>
    </xf>
    <xf numFmtId="0" fontId="3" fillId="0" borderId="2" xfId="0" applyFont="1" applyBorder="1"/>
    <xf numFmtId="0" fontId="3" fillId="0" borderId="0" xfId="4" applyFont="1"/>
    <xf numFmtId="0" fontId="4" fillId="0" borderId="0" xfId="4" applyFont="1"/>
    <xf numFmtId="0" fontId="5" fillId="0" borderId="0" xfId="5" applyFont="1"/>
    <xf numFmtId="0" fontId="5" fillId="0" borderId="0" xfId="6" applyFont="1"/>
    <xf numFmtId="0" fontId="3" fillId="0" borderId="2" xfId="4" applyFont="1" applyBorder="1" applyAlignment="1">
      <alignment horizontal="right"/>
    </xf>
    <xf numFmtId="44" fontId="3" fillId="0" borderId="2" xfId="4" applyNumberFormat="1" applyFont="1" applyBorder="1"/>
    <xf numFmtId="0" fontId="5" fillId="0" borderId="2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0" fontId="3" fillId="0" borderId="11" xfId="4" applyFont="1" applyBorder="1" applyAlignment="1">
      <alignment horizontal="center" vertical="center" wrapText="1"/>
    </xf>
    <xf numFmtId="0" fontId="8" fillId="0" borderId="11" xfId="4" applyFont="1" applyBorder="1" applyAlignment="1">
      <alignment horizontal="center" vertical="center" wrapText="1"/>
    </xf>
    <xf numFmtId="0" fontId="5" fillId="0" borderId="12" xfId="4" applyFont="1" applyBorder="1" applyAlignment="1">
      <alignment horizontal="center" vertical="center" wrapText="1"/>
    </xf>
    <xf numFmtId="0" fontId="5" fillId="0" borderId="11" xfId="4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 wrapText="1"/>
    </xf>
    <xf numFmtId="0" fontId="5" fillId="0" borderId="4" xfId="5" applyFont="1" applyBorder="1"/>
    <xf numFmtId="0" fontId="5" fillId="0" borderId="4" xfId="5" applyFont="1" applyBorder="1" applyAlignment="1">
      <alignment wrapText="1"/>
    </xf>
    <xf numFmtId="0" fontId="5" fillId="0" borderId="0" xfId="5" applyFont="1" applyAlignment="1">
      <alignment horizontal="center" wrapText="1"/>
    </xf>
    <xf numFmtId="0" fontId="5" fillId="0" borderId="0" xfId="5" applyFont="1" applyAlignment="1">
      <alignment wrapText="1"/>
    </xf>
    <xf numFmtId="0" fontId="5" fillId="0" borderId="6" xfId="5" applyFont="1" applyBorder="1"/>
    <xf numFmtId="0" fontId="5" fillId="0" borderId="2" xfId="5" applyFont="1" applyBorder="1"/>
    <xf numFmtId="0" fontId="5" fillId="0" borderId="2" xfId="5" applyFont="1" applyBorder="1" applyAlignment="1">
      <alignment wrapText="1"/>
    </xf>
    <xf numFmtId="0" fontId="5" fillId="0" borderId="7" xfId="5" applyFont="1" applyBorder="1"/>
    <xf numFmtId="0" fontId="5" fillId="0" borderId="8" xfId="5" applyFont="1" applyBorder="1"/>
    <xf numFmtId="0" fontId="3" fillId="0" borderId="0" xfId="6" applyFont="1"/>
    <xf numFmtId="0" fontId="4" fillId="0" borderId="0" xfId="6" applyFont="1"/>
    <xf numFmtId="0" fontId="3" fillId="0" borderId="2" xfId="6" applyFont="1" applyBorder="1" applyAlignment="1">
      <alignment horizontal="right"/>
    </xf>
    <xf numFmtId="44" fontId="3" fillId="0" borderId="2" xfId="6" applyNumberFormat="1" applyFont="1" applyBorder="1"/>
    <xf numFmtId="0" fontId="3" fillId="0" borderId="2" xfId="6" applyFont="1" applyBorder="1" applyAlignment="1">
      <alignment horizontal="center" vertical="center" wrapText="1"/>
    </xf>
    <xf numFmtId="0" fontId="8" fillId="0" borderId="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2" xfId="6" quotePrefix="1" applyFont="1" applyBorder="1" applyAlignment="1">
      <alignment horizontal="center" vertical="center"/>
    </xf>
    <xf numFmtId="0" fontId="5" fillId="0" borderId="2" xfId="6" applyFont="1" applyBorder="1" applyAlignment="1">
      <alignment horizontal="left" vertical="top" wrapText="1"/>
    </xf>
    <xf numFmtId="0" fontId="3" fillId="0" borderId="6" xfId="6" applyFont="1" applyBorder="1"/>
    <xf numFmtId="0" fontId="5" fillId="0" borderId="2" xfId="6" applyFont="1" applyBorder="1" applyAlignment="1">
      <alignment horizontal="center" vertical="center"/>
    </xf>
    <xf numFmtId="0" fontId="3" fillId="0" borderId="2" xfId="6" applyFont="1" applyBorder="1" applyAlignment="1">
      <alignment wrapText="1"/>
    </xf>
    <xf numFmtId="0" fontId="3" fillId="0" borderId="2" xfId="6" applyFont="1" applyBorder="1"/>
    <xf numFmtId="0" fontId="3" fillId="0" borderId="7" xfId="6" applyFont="1" applyBorder="1"/>
    <xf numFmtId="0" fontId="3" fillId="0" borderId="8" xfId="6" applyFont="1" applyBorder="1"/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wrapText="1"/>
    </xf>
    <xf numFmtId="0" fontId="3" fillId="0" borderId="0" xfId="9" applyFont="1"/>
    <xf numFmtId="0" fontId="4" fillId="0" borderId="0" xfId="9" applyFont="1"/>
    <xf numFmtId="0" fontId="5" fillId="0" borderId="0" xfId="9" applyFont="1"/>
    <xf numFmtId="0" fontId="3" fillId="0" borderId="2" xfId="9" applyFont="1" applyBorder="1" applyAlignment="1">
      <alignment horizontal="right"/>
    </xf>
    <xf numFmtId="44" fontId="3" fillId="0" borderId="2" xfId="9" applyNumberFormat="1" applyFont="1" applyBorder="1"/>
    <xf numFmtId="0" fontId="3" fillId="0" borderId="2" xfId="9" applyFont="1" applyBorder="1" applyAlignment="1">
      <alignment horizontal="center" vertical="center" wrapText="1"/>
    </xf>
    <xf numFmtId="0" fontId="8" fillId="0" borderId="2" xfId="9" applyFont="1" applyBorder="1" applyAlignment="1">
      <alignment horizontal="center" vertical="center" wrapText="1"/>
    </xf>
    <xf numFmtId="0" fontId="5" fillId="0" borderId="2" xfId="9" applyFont="1" applyBorder="1" applyAlignment="1">
      <alignment horizontal="center" vertical="center" wrapText="1"/>
    </xf>
    <xf numFmtId="0" fontId="5" fillId="0" borderId="3" xfId="9" applyFont="1" applyBorder="1" applyAlignment="1">
      <alignment horizontal="center" vertical="center" wrapText="1"/>
    </xf>
    <xf numFmtId="0" fontId="5" fillId="0" borderId="11" xfId="9" applyFont="1" applyBorder="1" applyAlignment="1">
      <alignment horizontal="center" vertical="center"/>
    </xf>
    <xf numFmtId="0" fontId="5" fillId="0" borderId="2" xfId="9" applyFont="1" applyBorder="1" applyAlignment="1">
      <alignment horizontal="left" vertical="top" wrapText="1"/>
    </xf>
    <xf numFmtId="0" fontId="3" fillId="0" borderId="6" xfId="9" applyFont="1" applyBorder="1"/>
    <xf numFmtId="0" fontId="5" fillId="0" borderId="2" xfId="9" applyFont="1" applyBorder="1" applyAlignment="1">
      <alignment horizontal="center" vertical="center"/>
    </xf>
    <xf numFmtId="0" fontId="3" fillId="0" borderId="7" xfId="9" applyFont="1" applyBorder="1"/>
    <xf numFmtId="0" fontId="3" fillId="0" borderId="8" xfId="9" applyFont="1" applyBorder="1"/>
    <xf numFmtId="0" fontId="5" fillId="0" borderId="0" xfId="9" applyFont="1" applyAlignment="1">
      <alignment horizontal="center" vertical="center"/>
    </xf>
    <xf numFmtId="0" fontId="3" fillId="0" borderId="0" xfId="9" applyFont="1" applyAlignment="1">
      <alignment wrapText="1"/>
    </xf>
    <xf numFmtId="0" fontId="5" fillId="0" borderId="0" xfId="9" applyFont="1" applyAlignment="1">
      <alignment horizontal="center" vertical="center" wrapText="1"/>
    </xf>
    <xf numFmtId="0" fontId="3" fillId="0" borderId="0" xfId="9" applyFont="1" applyAlignment="1">
      <alignment horizontal="center" vertical="center"/>
    </xf>
    <xf numFmtId="0" fontId="5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3" fillId="0" borderId="0" xfId="6" applyFont="1" applyAlignment="1">
      <alignment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2" xfId="6" quotePrefix="1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0" xfId="14" applyFont="1"/>
    <xf numFmtId="0" fontId="4" fillId="0" borderId="0" xfId="14" applyFont="1"/>
    <xf numFmtId="0" fontId="5" fillId="0" borderId="0" xfId="11" applyFont="1"/>
    <xf numFmtId="0" fontId="5" fillId="0" borderId="0" xfId="15" applyFont="1"/>
    <xf numFmtId="0" fontId="3" fillId="0" borderId="2" xfId="14" applyFont="1" applyBorder="1" applyAlignment="1">
      <alignment horizontal="right"/>
    </xf>
    <xf numFmtId="44" fontId="3" fillId="0" borderId="2" xfId="14" applyNumberFormat="1" applyFont="1" applyBorder="1"/>
    <xf numFmtId="0" fontId="5" fillId="0" borderId="2" xfId="11" applyFont="1" applyBorder="1" applyAlignment="1">
      <alignment horizontal="center" vertical="center" wrapText="1"/>
    </xf>
    <xf numFmtId="0" fontId="3" fillId="0" borderId="2" xfId="11" applyFont="1" applyBorder="1" applyAlignment="1">
      <alignment horizontal="center" vertical="center" wrapText="1"/>
    </xf>
    <xf numFmtId="0" fontId="5" fillId="0" borderId="3" xfId="11" applyFont="1" applyBorder="1" applyAlignment="1">
      <alignment horizontal="center" vertical="center" wrapText="1"/>
    </xf>
    <xf numFmtId="0" fontId="3" fillId="0" borderId="11" xfId="14" applyFont="1" applyBorder="1" applyAlignment="1">
      <alignment horizontal="center" vertical="center" wrapText="1"/>
    </xf>
    <xf numFmtId="0" fontId="8" fillId="0" borderId="11" xfId="14" applyFont="1" applyBorder="1" applyAlignment="1">
      <alignment horizontal="center" vertical="center" wrapText="1"/>
    </xf>
    <xf numFmtId="0" fontId="5" fillId="0" borderId="12" xfId="14" applyFont="1" applyBorder="1" applyAlignment="1">
      <alignment horizontal="center" vertical="center" wrapText="1"/>
    </xf>
    <xf numFmtId="0" fontId="5" fillId="0" borderId="11" xfId="14" applyFont="1" applyBorder="1" applyAlignment="1">
      <alignment horizontal="center" vertical="center" wrapText="1"/>
    </xf>
    <xf numFmtId="0" fontId="3" fillId="0" borderId="2" xfId="14" applyFont="1" applyBorder="1" applyAlignment="1">
      <alignment horizontal="center" vertical="center"/>
    </xf>
    <xf numFmtId="0" fontId="3" fillId="0" borderId="2" xfId="14" applyFont="1" applyBorder="1"/>
    <xf numFmtId="0" fontId="3" fillId="0" borderId="2" xfId="14" applyFont="1" applyBorder="1" applyAlignment="1">
      <alignment wrapText="1"/>
    </xf>
    <xf numFmtId="0" fontId="3" fillId="0" borderId="0" xfId="14" applyFont="1" applyAlignment="1">
      <alignment horizontal="center" vertical="center"/>
    </xf>
    <xf numFmtId="0" fontId="3" fillId="0" borderId="6" xfId="14" applyFont="1" applyBorder="1"/>
    <xf numFmtId="44" fontId="3" fillId="3" borderId="2" xfId="0" applyNumberFormat="1" applyFont="1" applyFill="1" applyBorder="1" applyAlignment="1">
      <alignment horizontal="center" vertical="center"/>
    </xf>
    <xf numFmtId="0" fontId="6" fillId="3" borderId="2" xfId="14" applyFont="1" applyFill="1" applyBorder="1" applyAlignment="1">
      <alignment horizontal="center" vertical="center"/>
    </xf>
    <xf numFmtId="0" fontId="6" fillId="3" borderId="2" xfId="14" applyFont="1" applyFill="1" applyBorder="1" applyAlignment="1">
      <alignment horizontal="left" vertical="center" wrapText="1"/>
    </xf>
    <xf numFmtId="0" fontId="5" fillId="3" borderId="2" xfId="14" applyFont="1" applyFill="1" applyBorder="1" applyAlignment="1">
      <alignment horizontal="center" vertical="center" wrapText="1"/>
    </xf>
    <xf numFmtId="0" fontId="3" fillId="3" borderId="3" xfId="14" applyFont="1" applyFill="1" applyBorder="1" applyAlignment="1">
      <alignment horizontal="center" vertical="center"/>
    </xf>
    <xf numFmtId="0" fontId="3" fillId="3" borderId="2" xfId="14" applyFont="1" applyFill="1" applyBorder="1" applyAlignment="1">
      <alignment horizontal="center" vertical="center"/>
    </xf>
    <xf numFmtId="44" fontId="5" fillId="3" borderId="2" xfId="16" applyFont="1" applyFill="1" applyBorder="1" applyAlignment="1">
      <alignment horizontal="center" vertical="center"/>
    </xf>
    <xf numFmtId="44" fontId="3" fillId="3" borderId="2" xfId="14" applyNumberFormat="1" applyFont="1" applyFill="1" applyBorder="1" applyAlignment="1">
      <alignment horizontal="center" vertical="center"/>
    </xf>
    <xf numFmtId="9" fontId="3" fillId="3" borderId="2" xfId="14" applyNumberFormat="1" applyFont="1" applyFill="1" applyBorder="1" applyAlignment="1">
      <alignment horizontal="center" vertical="center"/>
    </xf>
    <xf numFmtId="0" fontId="3" fillId="3" borderId="2" xfId="14" applyFont="1" applyFill="1" applyBorder="1"/>
    <xf numFmtId="0" fontId="3" fillId="3" borderId="0" xfId="14" applyFont="1" applyFill="1"/>
    <xf numFmtId="0" fontId="4" fillId="3" borderId="2" xfId="14" applyFont="1" applyFill="1" applyBorder="1"/>
    <xf numFmtId="0" fontId="4" fillId="3" borderId="2" xfId="14" applyFont="1" applyFill="1" applyBorder="1" applyAlignment="1">
      <alignment wrapText="1"/>
    </xf>
    <xf numFmtId="0" fontId="3" fillId="3" borderId="3" xfId="14" applyFont="1" applyFill="1" applyBorder="1"/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44" fontId="5" fillId="3" borderId="2" xfId="1" applyFont="1" applyFill="1" applyBorder="1" applyAlignment="1">
      <alignment horizontal="center" vertical="center" wrapText="1"/>
    </xf>
    <xf numFmtId="9" fontId="3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/>
    <xf numFmtId="0" fontId="1" fillId="3" borderId="0" xfId="0" applyFont="1" applyFill="1"/>
    <xf numFmtId="0" fontId="3" fillId="3" borderId="2" xfId="0" applyFont="1" applyFill="1" applyBorder="1" applyAlignment="1">
      <alignment horizontal="center" vertical="center" wrapText="1"/>
    </xf>
    <xf numFmtId="44" fontId="3" fillId="3" borderId="2" xfId="1" applyFont="1" applyFill="1" applyBorder="1" applyAlignment="1">
      <alignment horizontal="center" vertical="center" wrapText="1"/>
    </xf>
    <xf numFmtId="0" fontId="3" fillId="3" borderId="2" xfId="0" applyFont="1" applyFill="1" applyBorder="1"/>
    <xf numFmtId="0" fontId="3" fillId="3" borderId="2" xfId="0" applyFont="1" applyFill="1" applyBorder="1" applyAlignment="1">
      <alignment wrapText="1"/>
    </xf>
    <xf numFmtId="0" fontId="6" fillId="3" borderId="2" xfId="0" quotePrefix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4" fontId="5" fillId="3" borderId="2" xfId="1" applyFont="1" applyFill="1" applyBorder="1" applyAlignment="1">
      <alignment vertical="center"/>
    </xf>
    <xf numFmtId="0" fontId="0" fillId="3" borderId="0" xfId="0" applyFill="1"/>
    <xf numFmtId="0" fontId="6" fillId="3" borderId="2" xfId="5" applyFont="1" applyFill="1" applyBorder="1" applyAlignment="1">
      <alignment horizontal="center" vertical="center" wrapText="1"/>
    </xf>
    <xf numFmtId="0" fontId="6" fillId="3" borderId="2" xfId="5" applyFont="1" applyFill="1" applyBorder="1"/>
    <xf numFmtId="0" fontId="6" fillId="3" borderId="2" xfId="5" applyFont="1" applyFill="1" applyBorder="1" applyAlignment="1">
      <alignment wrapText="1"/>
    </xf>
    <xf numFmtId="0" fontId="5" fillId="3" borderId="2" xfId="5" applyFont="1" applyFill="1" applyBorder="1" applyAlignment="1">
      <alignment horizontal="center" wrapText="1"/>
    </xf>
    <xf numFmtId="44" fontId="5" fillId="3" borderId="2" xfId="7" applyFont="1" applyFill="1" applyBorder="1" applyAlignment="1">
      <alignment wrapText="1"/>
    </xf>
    <xf numFmtId="44" fontId="5" fillId="3" borderId="2" xfId="5" applyNumberFormat="1" applyFont="1" applyFill="1" applyBorder="1"/>
    <xf numFmtId="9" fontId="5" fillId="3" borderId="2" xfId="5" applyNumberFormat="1" applyFont="1" applyFill="1" applyBorder="1" applyAlignment="1">
      <alignment horizontal="center" vertical="center"/>
    </xf>
    <xf numFmtId="0" fontId="5" fillId="3" borderId="2" xfId="5" applyFont="1" applyFill="1" applyBorder="1"/>
    <xf numFmtId="0" fontId="3" fillId="3" borderId="0" xfId="4" applyFont="1" applyFill="1"/>
    <xf numFmtId="0" fontId="6" fillId="3" borderId="2" xfId="6" quotePrefix="1" applyFont="1" applyFill="1" applyBorder="1" applyAlignment="1">
      <alignment horizontal="center" vertical="center"/>
    </xf>
    <xf numFmtId="0" fontId="6" fillId="3" borderId="2" xfId="6" applyFont="1" applyFill="1" applyBorder="1" applyAlignment="1">
      <alignment horizontal="left" vertical="top" wrapText="1"/>
    </xf>
    <xf numFmtId="0" fontId="5" fillId="3" borderId="2" xfId="6" applyFont="1" applyFill="1" applyBorder="1" applyAlignment="1">
      <alignment horizontal="center" vertical="center" wrapText="1"/>
    </xf>
    <xf numFmtId="0" fontId="3" fillId="3" borderId="2" xfId="6" applyFont="1" applyFill="1" applyBorder="1" applyAlignment="1">
      <alignment horizontal="center" vertical="center"/>
    </xf>
    <xf numFmtId="44" fontId="5" fillId="3" borderId="2" xfId="8" applyFont="1" applyFill="1" applyBorder="1" applyAlignment="1">
      <alignment vertical="center"/>
    </xf>
    <xf numFmtId="44" fontId="3" fillId="3" borderId="2" xfId="6" applyNumberFormat="1" applyFont="1" applyFill="1" applyBorder="1" applyAlignment="1">
      <alignment horizontal="center" vertical="center"/>
    </xf>
    <xf numFmtId="9" fontId="3" fillId="3" borderId="2" xfId="6" applyNumberFormat="1" applyFont="1" applyFill="1" applyBorder="1" applyAlignment="1">
      <alignment horizontal="center" vertical="center"/>
    </xf>
    <xf numFmtId="0" fontId="3" fillId="3" borderId="2" xfId="6" applyFont="1" applyFill="1" applyBorder="1"/>
    <xf numFmtId="0" fontId="3" fillId="3" borderId="0" xfId="6" applyFont="1" applyFill="1"/>
    <xf numFmtId="0" fontId="6" fillId="3" borderId="2" xfId="9" applyFont="1" applyFill="1" applyBorder="1" applyAlignment="1">
      <alignment horizontal="center" vertical="center"/>
    </xf>
    <xf numFmtId="0" fontId="6" fillId="3" borderId="2" xfId="9" applyFont="1" applyFill="1" applyBorder="1" applyAlignment="1">
      <alignment horizontal="left" vertical="top" wrapText="1"/>
    </xf>
    <xf numFmtId="0" fontId="5" fillId="3" borderId="2" xfId="9" applyFont="1" applyFill="1" applyBorder="1" applyAlignment="1">
      <alignment horizontal="center" vertical="center" wrapText="1"/>
    </xf>
    <xf numFmtId="0" fontId="3" fillId="3" borderId="2" xfId="9" applyFont="1" applyFill="1" applyBorder="1" applyAlignment="1">
      <alignment horizontal="center" vertical="center"/>
    </xf>
    <xf numFmtId="44" fontId="5" fillId="3" borderId="2" xfId="10" applyFont="1" applyFill="1" applyBorder="1" applyAlignment="1">
      <alignment vertical="center"/>
    </xf>
    <xf numFmtId="44" fontId="3" fillId="3" borderId="2" xfId="9" applyNumberFormat="1" applyFont="1" applyFill="1" applyBorder="1" applyAlignment="1">
      <alignment horizontal="center" vertical="center"/>
    </xf>
    <xf numFmtId="9" fontId="3" fillId="3" borderId="2" xfId="9" applyNumberFormat="1" applyFont="1" applyFill="1" applyBorder="1" applyAlignment="1">
      <alignment horizontal="center" vertical="center"/>
    </xf>
    <xf numFmtId="0" fontId="3" fillId="3" borderId="2" xfId="9" applyFont="1" applyFill="1" applyBorder="1"/>
    <xf numFmtId="0" fontId="3" fillId="3" borderId="0" xfId="9" applyFont="1" applyFill="1"/>
    <xf numFmtId="0" fontId="3" fillId="3" borderId="2" xfId="6" quotePrefix="1" applyFont="1" applyFill="1" applyBorder="1" applyAlignment="1">
      <alignment horizontal="center" vertical="center" wrapText="1"/>
    </xf>
    <xf numFmtId="0" fontId="3" fillId="3" borderId="2" xfId="6" applyFont="1" applyFill="1" applyBorder="1" applyAlignment="1">
      <alignment horizontal="left" vertical="center" wrapText="1"/>
    </xf>
    <xf numFmtId="0" fontId="3" fillId="3" borderId="2" xfId="6" applyFont="1" applyFill="1" applyBorder="1" applyAlignment="1">
      <alignment horizontal="center" vertical="center" wrapText="1"/>
    </xf>
    <xf numFmtId="0" fontId="8" fillId="3" borderId="2" xfId="6" applyFont="1" applyFill="1" applyBorder="1" applyAlignment="1">
      <alignment horizontal="center" vertical="center" wrapText="1"/>
    </xf>
    <xf numFmtId="0" fontId="3" fillId="3" borderId="2" xfId="6" applyFont="1" applyFill="1" applyBorder="1" applyAlignment="1">
      <alignment vertical="center" wrapText="1"/>
    </xf>
    <xf numFmtId="44" fontId="3" fillId="3" borderId="2" xfId="6" applyNumberFormat="1" applyFont="1" applyFill="1" applyBorder="1" applyAlignment="1">
      <alignment horizontal="center" vertical="center" wrapText="1"/>
    </xf>
    <xf numFmtId="9" fontId="3" fillId="3" borderId="2" xfId="6" applyNumberFormat="1" applyFont="1" applyFill="1" applyBorder="1" applyAlignment="1">
      <alignment horizontal="center" vertical="center" wrapText="1"/>
    </xf>
    <xf numFmtId="0" fontId="6" fillId="3" borderId="2" xfId="6" applyFont="1" applyFill="1" applyBorder="1" applyAlignment="1">
      <alignment horizontal="center" vertical="center"/>
    </xf>
    <xf numFmtId="0" fontId="3" fillId="3" borderId="3" xfId="6" applyFont="1" applyFill="1" applyBorder="1" applyAlignment="1">
      <alignment horizontal="center" vertical="center"/>
    </xf>
    <xf numFmtId="0" fontId="10" fillId="0" borderId="0" xfId="0" applyFont="1"/>
    <xf numFmtId="49" fontId="10" fillId="0" borderId="0" xfId="0" applyNumberFormat="1" applyFont="1"/>
    <xf numFmtId="0" fontId="10" fillId="0" borderId="7" xfId="0" applyFont="1" applyBorder="1"/>
    <xf numFmtId="0" fontId="10" fillId="0" borderId="2" xfId="0" applyFont="1" applyBorder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10" fillId="0" borderId="2" xfId="0" quotePrefix="1" applyFont="1" applyBorder="1" applyAlignment="1">
      <alignment horizontal="center" vertical="center" wrapText="1"/>
    </xf>
    <xf numFmtId="0" fontId="10" fillId="4" borderId="0" xfId="0" applyFont="1" applyFill="1"/>
    <xf numFmtId="0" fontId="10" fillId="4" borderId="2" xfId="0" applyFont="1" applyFill="1" applyBorder="1"/>
    <xf numFmtId="44" fontId="10" fillId="4" borderId="2" xfId="0" applyNumberFormat="1" applyFont="1" applyFill="1" applyBorder="1" applyAlignment="1">
      <alignment vertical="center" wrapText="1"/>
    </xf>
    <xf numFmtId="9" fontId="10" fillId="4" borderId="2" xfId="0" applyNumberFormat="1" applyFont="1" applyFill="1" applyBorder="1" applyAlignment="1">
      <alignment horizontal="center" vertical="center" wrapText="1"/>
    </xf>
    <xf numFmtId="44" fontId="10" fillId="4" borderId="2" xfId="18" applyFont="1" applyFill="1" applyBorder="1" applyAlignment="1">
      <alignment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10" fillId="4" borderId="2" xfId="0" quotePrefix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" fontId="10" fillId="0" borderId="2" xfId="0" quotePrefix="1" applyNumberFormat="1" applyFont="1" applyBorder="1" applyAlignment="1">
      <alignment horizontal="center" vertical="center" wrapText="1"/>
    </xf>
    <xf numFmtId="0" fontId="10" fillId="0" borderId="4" xfId="0" applyFont="1" applyBorder="1"/>
    <xf numFmtId="0" fontId="10" fillId="0" borderId="11" xfId="0" applyFont="1" applyBorder="1" applyAlignment="1">
      <alignment horizontal="center" vertical="center" wrapText="1"/>
    </xf>
    <xf numFmtId="0" fontId="10" fillId="0" borderId="4" xfId="0" applyFont="1" applyBorder="1" applyAlignment="1">
      <alignment wrapText="1"/>
    </xf>
    <xf numFmtId="9" fontId="10" fillId="4" borderId="2" xfId="17" applyFont="1" applyFill="1" applyBorder="1" applyAlignment="1">
      <alignment horizontal="center" vertical="center"/>
    </xf>
    <xf numFmtId="44" fontId="10" fillId="4" borderId="2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wrapText="1"/>
    </xf>
    <xf numFmtId="0" fontId="12" fillId="4" borderId="2" xfId="0" applyFont="1" applyFill="1" applyBorder="1" applyAlignment="1">
      <alignment wrapText="1"/>
    </xf>
    <xf numFmtId="0" fontId="10" fillId="0" borderId="11" xfId="0" applyFont="1" applyBorder="1"/>
    <xf numFmtId="0" fontId="10" fillId="0" borderId="11" xfId="0" applyFont="1" applyBorder="1" applyAlignment="1">
      <alignment wrapText="1"/>
    </xf>
    <xf numFmtId="44" fontId="10" fillId="0" borderId="0" xfId="18" applyFont="1" applyFill="1" applyBorder="1"/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wrapText="1"/>
    </xf>
    <xf numFmtId="0" fontId="10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wrapText="1"/>
    </xf>
    <xf numFmtId="49" fontId="10" fillId="0" borderId="2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wrapText="1"/>
    </xf>
    <xf numFmtId="49" fontId="10" fillId="0" borderId="4" xfId="0" applyNumberFormat="1" applyFont="1" applyBorder="1" applyAlignment="1">
      <alignment horizontal="center" vertical="center"/>
    </xf>
    <xf numFmtId="0" fontId="17" fillId="0" borderId="2" xfId="19" applyFont="1" applyBorder="1" applyAlignment="1">
      <alignment horizontal="center" vertical="center" wrapText="1"/>
    </xf>
    <xf numFmtId="0" fontId="10" fillId="0" borderId="2" xfId="19" applyFont="1" applyBorder="1" applyAlignment="1">
      <alignment horizontal="center" vertical="center" wrapText="1"/>
    </xf>
    <xf numFmtId="44" fontId="10" fillId="0" borderId="2" xfId="0" applyNumberFormat="1" applyFont="1" applyBorder="1"/>
    <xf numFmtId="0" fontId="10" fillId="0" borderId="2" xfId="0" applyFont="1" applyBorder="1" applyAlignment="1">
      <alignment horizontal="right"/>
    </xf>
    <xf numFmtId="0" fontId="19" fillId="0" borderId="0" xfId="0" applyFont="1" applyAlignment="1">
      <alignment wrapText="1"/>
    </xf>
    <xf numFmtId="0" fontId="19" fillId="0" borderId="0" xfId="0" applyFont="1"/>
    <xf numFmtId="14" fontId="10" fillId="0" borderId="0" xfId="0" applyNumberFormat="1" applyFont="1"/>
    <xf numFmtId="0" fontId="5" fillId="2" borderId="0" xfId="3" applyFont="1" applyFill="1" applyAlignment="1">
      <alignment vertical="center" wrapText="1"/>
    </xf>
    <xf numFmtId="0" fontId="5" fillId="2" borderId="2" xfId="3" applyFont="1" applyFill="1" applyBorder="1" applyAlignment="1">
      <alignment vertical="top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44" fontId="5" fillId="4" borderId="2" xfId="1" applyFont="1" applyFill="1" applyBorder="1" applyAlignment="1">
      <alignment horizontal="center" vertical="center" wrapText="1"/>
    </xf>
    <xf numFmtId="44" fontId="3" fillId="4" borderId="2" xfId="0" applyNumberFormat="1" applyFont="1" applyFill="1" applyBorder="1" applyAlignment="1">
      <alignment horizontal="center" vertical="center"/>
    </xf>
    <xf numFmtId="9" fontId="3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/>
    <xf numFmtId="0" fontId="0" fillId="4" borderId="0" xfId="0" applyFill="1"/>
    <xf numFmtId="0" fontId="3" fillId="4" borderId="2" xfId="0" applyFont="1" applyFill="1" applyBorder="1" applyAlignment="1">
      <alignment horizontal="center" vertical="center" wrapText="1"/>
    </xf>
    <xf numFmtId="44" fontId="3" fillId="4" borderId="2" xfId="1" applyFont="1" applyFill="1" applyBorder="1" applyAlignment="1">
      <alignment horizontal="center" vertical="center" wrapText="1"/>
    </xf>
    <xf numFmtId="44" fontId="3" fillId="4" borderId="2" xfId="1" applyFont="1" applyFill="1" applyBorder="1" applyAlignment="1">
      <alignment horizontal="center" vertical="center"/>
    </xf>
    <xf numFmtId="0" fontId="3" fillId="4" borderId="2" xfId="0" applyFont="1" applyFill="1" applyBorder="1"/>
    <xf numFmtId="0" fontId="3" fillId="4" borderId="2" xfId="0" applyFont="1" applyFill="1" applyBorder="1" applyAlignment="1">
      <alignment wrapText="1"/>
    </xf>
  </cellXfs>
  <cellStyles count="20">
    <cellStyle name="Normalny" xfId="0" builtinId="0"/>
    <cellStyle name="Normalny 2" xfId="4" xr:uid="{5332FFA9-E231-4C3C-BBEC-09BC00CA4F0D}"/>
    <cellStyle name="Normalny 2 54" xfId="14" xr:uid="{AAA11798-088D-420B-84B1-8C14B86AE88C}"/>
    <cellStyle name="Normalny 4" xfId="2" xr:uid="{4EB4A97B-817C-4ACA-9CA9-CF2C961A8539}"/>
    <cellStyle name="Normalny 4 2 2" xfId="6" xr:uid="{C1638641-F75E-4CCA-B9D8-5378BCC4A9B7}"/>
    <cellStyle name="Normalny 4 2 2 2 2" xfId="15" xr:uid="{58045A83-276B-4928-9A1D-438B7B76B5C9}"/>
    <cellStyle name="Normalny 4 6" xfId="9" xr:uid="{C8568D69-74E8-4990-911A-C6EFA898A872}"/>
    <cellStyle name="Normalny 45" xfId="13" xr:uid="{A1602A85-525D-4365-821C-6474830DC5DD}"/>
    <cellStyle name="Normalny 5" xfId="11" xr:uid="{916D1A5C-EE9A-41FA-9F8E-D21F490A9084}"/>
    <cellStyle name="Normalny 6" xfId="5" xr:uid="{6F00E64E-C1CA-428B-94E1-4B8C270C27ED}"/>
    <cellStyle name="Normalny_kardiowert_w2-zal2" xfId="3" xr:uid="{C23C7604-5ACF-4BF2-804E-7EAB071C7682}"/>
    <cellStyle name="Procentowy" xfId="17" builtinId="5"/>
    <cellStyle name="Walutowy" xfId="1" builtinId="4"/>
    <cellStyle name="Walutowy 10" xfId="8" xr:uid="{EB62DA60-BE33-45EC-9B11-95FBC298AC18}"/>
    <cellStyle name="Walutowy 11" xfId="7" xr:uid="{F99DBC4D-3534-4C91-93AA-1AE3C88845B1}"/>
    <cellStyle name="Walutowy 12" xfId="10" xr:uid="{315918EF-5FE9-47B9-9A50-15A2F0550135}"/>
    <cellStyle name="Walutowy 2 27 7 2" xfId="19" xr:uid="{CCCE4B4C-3853-4280-8448-7D18C0C114A0}"/>
    <cellStyle name="Walutowy 2 27 7 2 2 2 2" xfId="16" xr:uid="{0CF8CFC2-9772-4665-A619-C02551209D1F}"/>
    <cellStyle name="Walutowy 2 27 8 2 3 2" xfId="12" xr:uid="{FD2228F8-D886-4B95-87E7-7756444636D2}"/>
    <cellStyle name="Walutowy 3" xfId="18" xr:uid="{19012CA0-C27A-4077-9A10-6E55F14F2B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85593-2C7F-442B-9ED2-CAAD418707F2}">
  <sheetPr codeName="Arkusz1">
    <tabColor rgb="FFFFFF00"/>
    <pageSetUpPr fitToPage="1"/>
  </sheetPr>
  <dimension ref="A1:O35"/>
  <sheetViews>
    <sheetView tabSelected="1" view="pageBreakPreview" zoomScale="93" zoomScaleNormal="80" zoomScaleSheetLayoutView="93" workbookViewId="0">
      <selection activeCell="G22" sqref="G22:J22"/>
    </sheetView>
  </sheetViews>
  <sheetFormatPr defaultColWidth="9" defaultRowHeight="15"/>
  <cols>
    <col min="1" max="1" width="5.625" style="2" customWidth="1"/>
    <col min="2" max="2" width="54" style="2" bestFit="1" customWidth="1"/>
    <col min="3" max="3" width="10.625" style="2" bestFit="1" customWidth="1"/>
    <col min="4" max="4" width="19.375" style="2" customWidth="1"/>
    <col min="5" max="5" width="9.875" style="2" bestFit="1" customWidth="1"/>
    <col min="6" max="6" width="15.625" style="2" customWidth="1"/>
    <col min="7" max="7" width="13.625" style="2" bestFit="1" customWidth="1"/>
    <col min="8" max="8" width="14.625" style="2" bestFit="1" customWidth="1"/>
    <col min="9" max="9" width="10.375" style="2" customWidth="1"/>
    <col min="10" max="10" width="16.125" style="2" customWidth="1"/>
    <col min="11" max="11" width="9.5" style="2" bestFit="1" customWidth="1"/>
    <col min="12" max="12" width="18.625" style="2" customWidth="1"/>
    <col min="13" max="13" width="15.5" style="2" bestFit="1" customWidth="1"/>
    <col min="14" max="14" width="12.25" style="2" bestFit="1" customWidth="1"/>
    <col min="15" max="16384" width="9" style="2"/>
  </cols>
  <sheetData>
    <row r="1" spans="1:15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"/>
      <c r="B2" s="3" t="s">
        <v>0</v>
      </c>
      <c r="C2" s="1"/>
      <c r="D2" s="1"/>
      <c r="E2" s="1"/>
      <c r="F2" s="4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1"/>
      <c r="B3" s="5" t="s">
        <v>1</v>
      </c>
      <c r="C3" s="3">
        <v>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/>
      <c r="B4" s="1" t="s">
        <v>2</v>
      </c>
      <c r="C4" s="3" t="s">
        <v>3</v>
      </c>
      <c r="D4" s="6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1"/>
      <c r="B5" s="1" t="s">
        <v>4</v>
      </c>
      <c r="C5" s="7" t="s">
        <v>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>
      <c r="A6" s="1"/>
      <c r="B6" s="1" t="s">
        <v>6</v>
      </c>
      <c r="C6" s="3" t="s">
        <v>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75">
      <c r="A7" s="1"/>
      <c r="B7" s="1" t="s">
        <v>8</v>
      </c>
      <c r="C7" s="3" t="s">
        <v>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" customHeight="1">
      <c r="A8" s="1"/>
      <c r="B8" s="1" t="s">
        <v>10</v>
      </c>
      <c r="C8" s="3" t="s">
        <v>11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75">
      <c r="A9" s="1"/>
      <c r="B9" s="1" t="s">
        <v>12</v>
      </c>
      <c r="C9" s="3" t="s">
        <v>13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30.75">
      <c r="A12" s="1"/>
      <c r="B12" s="8"/>
      <c r="C12" s="8"/>
      <c r="D12" s="8"/>
      <c r="E12" s="8"/>
      <c r="F12" s="8"/>
      <c r="G12" s="9" t="s">
        <v>14</v>
      </c>
      <c r="H12" s="10">
        <f>H13+H19</f>
        <v>0</v>
      </c>
      <c r="I12" s="8"/>
      <c r="J12" s="10">
        <f>J13+J19</f>
        <v>0</v>
      </c>
      <c r="K12" s="8"/>
      <c r="L12" s="8"/>
      <c r="M12" s="8"/>
      <c r="N12" s="8"/>
      <c r="O12" s="1"/>
    </row>
    <row r="13" spans="1:15" ht="15.75">
      <c r="A13" s="1"/>
      <c r="B13" s="11" t="s">
        <v>15</v>
      </c>
      <c r="C13" s="8"/>
      <c r="D13" s="8"/>
      <c r="E13" s="8"/>
      <c r="F13" s="8"/>
      <c r="G13" s="12" t="s">
        <v>16</v>
      </c>
      <c r="H13" s="10">
        <f>H16</f>
        <v>0</v>
      </c>
      <c r="I13" s="8"/>
      <c r="J13" s="10">
        <f>J16</f>
        <v>0</v>
      </c>
      <c r="K13" s="8"/>
      <c r="L13" s="8"/>
      <c r="M13" s="8"/>
      <c r="N13" s="8"/>
      <c r="O13" s="1"/>
    </row>
    <row r="14" spans="1:15" ht="75">
      <c r="A14" s="13" t="s">
        <v>17</v>
      </c>
      <c r="B14" s="14" t="s">
        <v>18</v>
      </c>
      <c r="C14" s="14" t="s">
        <v>19</v>
      </c>
      <c r="D14" s="14" t="s">
        <v>20</v>
      </c>
      <c r="E14" s="14" t="s">
        <v>21</v>
      </c>
      <c r="F14" s="14" t="s">
        <v>22</v>
      </c>
      <c r="G14" s="14" t="s">
        <v>23</v>
      </c>
      <c r="H14" s="14" t="s">
        <v>24</v>
      </c>
      <c r="I14" s="14" t="s">
        <v>25</v>
      </c>
      <c r="J14" s="14" t="s">
        <v>26</v>
      </c>
      <c r="K14" s="15" t="s">
        <v>27</v>
      </c>
      <c r="L14" s="14" t="s">
        <v>28</v>
      </c>
      <c r="M14" s="14" t="s">
        <v>29</v>
      </c>
      <c r="N14" s="14" t="s">
        <v>30</v>
      </c>
      <c r="O14" s="1"/>
    </row>
    <row r="15" spans="1:15" ht="15.75">
      <c r="A15" s="13" t="s">
        <v>31</v>
      </c>
      <c r="B15" s="14" t="s">
        <v>32</v>
      </c>
      <c r="C15" s="14" t="s">
        <v>33</v>
      </c>
      <c r="D15" s="14" t="s">
        <v>34</v>
      </c>
      <c r="E15" s="14" t="s">
        <v>35</v>
      </c>
      <c r="F15" s="14" t="s">
        <v>36</v>
      </c>
      <c r="G15" s="14" t="s">
        <v>37</v>
      </c>
      <c r="H15" s="14" t="s">
        <v>38</v>
      </c>
      <c r="I15" s="14" t="s">
        <v>39</v>
      </c>
      <c r="J15" s="16" t="s">
        <v>40</v>
      </c>
      <c r="K15" s="14" t="s">
        <v>41</v>
      </c>
      <c r="L15" s="14" t="s">
        <v>42</v>
      </c>
      <c r="M15" s="14" t="s">
        <v>43</v>
      </c>
      <c r="N15" s="14" t="s">
        <v>44</v>
      </c>
      <c r="O15" s="1"/>
    </row>
    <row r="16" spans="1:15" s="170" customFormat="1" ht="15.75">
      <c r="A16" s="163" t="s">
        <v>45</v>
      </c>
      <c r="B16" s="164" t="s">
        <v>46</v>
      </c>
      <c r="C16" s="165"/>
      <c r="D16" s="163"/>
      <c r="E16" s="166" t="s">
        <v>47</v>
      </c>
      <c r="F16" s="163">
        <v>12</v>
      </c>
      <c r="G16" s="167"/>
      <c r="H16" s="149"/>
      <c r="I16" s="168"/>
      <c r="J16" s="149"/>
      <c r="K16" s="163"/>
      <c r="L16" s="169"/>
      <c r="M16" s="169"/>
      <c r="N16" s="169"/>
      <c r="O16" s="1"/>
    </row>
    <row r="17" spans="1:15" ht="30">
      <c r="A17" s="17" t="s">
        <v>48</v>
      </c>
      <c r="B17" s="18" t="s">
        <v>49</v>
      </c>
      <c r="C17" s="19" t="s">
        <v>50</v>
      </c>
      <c r="D17" s="20"/>
      <c r="E17" s="21"/>
      <c r="F17" s="22"/>
      <c r="G17" s="22"/>
      <c r="H17" s="22"/>
      <c r="I17" s="22"/>
      <c r="J17" s="22"/>
      <c r="K17" s="23"/>
      <c r="L17" s="22"/>
      <c r="M17" s="22"/>
      <c r="N17" s="24"/>
      <c r="O17" s="1"/>
    </row>
    <row r="18" spans="1:15" ht="15.75">
      <c r="A18" s="25" t="s">
        <v>51</v>
      </c>
      <c r="B18" s="18" t="s">
        <v>52</v>
      </c>
      <c r="C18" s="26" t="s">
        <v>50</v>
      </c>
      <c r="D18" s="27"/>
      <c r="E18" s="28"/>
      <c r="F18" s="29"/>
      <c r="G18" s="30"/>
      <c r="H18" s="29"/>
      <c r="I18" s="30"/>
      <c r="J18" s="30"/>
      <c r="K18" s="30"/>
      <c r="L18" s="30"/>
      <c r="M18" s="29"/>
      <c r="N18" s="31"/>
      <c r="O18" s="1"/>
    </row>
    <row r="19" spans="1:15" ht="15.75">
      <c r="A19" s="32"/>
      <c r="B19" s="33" t="s">
        <v>53</v>
      </c>
      <c r="C19" s="1"/>
      <c r="D19" s="32"/>
      <c r="E19" s="1"/>
      <c r="F19" s="1"/>
      <c r="G19" s="34" t="s">
        <v>54</v>
      </c>
      <c r="H19" s="35">
        <f>SUM(H22:H30)</f>
        <v>0</v>
      </c>
      <c r="I19" s="36"/>
      <c r="J19" s="35">
        <f>SUM(J22:J30)</f>
        <v>0</v>
      </c>
      <c r="K19" s="36"/>
      <c r="L19" s="1"/>
      <c r="M19" s="1"/>
      <c r="N19" s="37"/>
      <c r="O19" s="1"/>
    </row>
    <row r="20" spans="1:15" ht="120">
      <c r="A20" s="14" t="s">
        <v>17</v>
      </c>
      <c r="B20" s="13" t="s">
        <v>55</v>
      </c>
      <c r="C20" s="14" t="s">
        <v>56</v>
      </c>
      <c r="D20" s="14" t="s">
        <v>57</v>
      </c>
      <c r="E20" s="14" t="s">
        <v>21</v>
      </c>
      <c r="F20" s="14" t="s">
        <v>22</v>
      </c>
      <c r="G20" s="14" t="s">
        <v>23</v>
      </c>
      <c r="H20" s="14" t="s">
        <v>24</v>
      </c>
      <c r="I20" s="14" t="s">
        <v>25</v>
      </c>
      <c r="J20" s="14" t="s">
        <v>26</v>
      </c>
      <c r="K20" s="15" t="s">
        <v>27</v>
      </c>
      <c r="L20" s="14" t="s">
        <v>28</v>
      </c>
      <c r="M20" s="14" t="s">
        <v>29</v>
      </c>
      <c r="N20" s="14" t="s">
        <v>58</v>
      </c>
      <c r="O20" s="1"/>
    </row>
    <row r="21" spans="1:15" ht="15.75">
      <c r="A21" s="38" t="s">
        <v>31</v>
      </c>
      <c r="B21" s="38" t="s">
        <v>32</v>
      </c>
      <c r="C21" s="39" t="s">
        <v>33</v>
      </c>
      <c r="D21" s="40" t="s">
        <v>34</v>
      </c>
      <c r="E21" s="38" t="s">
        <v>35</v>
      </c>
      <c r="F21" s="38" t="s">
        <v>36</v>
      </c>
      <c r="G21" s="38" t="s">
        <v>37</v>
      </c>
      <c r="H21" s="38" t="s">
        <v>38</v>
      </c>
      <c r="I21" s="38" t="s">
        <v>39</v>
      </c>
      <c r="J21" s="41" t="s">
        <v>40</v>
      </c>
      <c r="K21" s="42" t="s">
        <v>41</v>
      </c>
      <c r="L21" s="42" t="s">
        <v>42</v>
      </c>
      <c r="M21" s="42" t="s">
        <v>43</v>
      </c>
      <c r="N21" s="42" t="s">
        <v>44</v>
      </c>
      <c r="O21" s="1"/>
    </row>
    <row r="22" spans="1:15" s="170" customFormat="1" ht="15.75">
      <c r="A22" s="163" t="s">
        <v>59</v>
      </c>
      <c r="B22" s="164" t="s">
        <v>60</v>
      </c>
      <c r="C22" s="165"/>
      <c r="D22" s="171"/>
      <c r="E22" s="163" t="s">
        <v>61</v>
      </c>
      <c r="F22" s="163">
        <v>10</v>
      </c>
      <c r="G22" s="172"/>
      <c r="H22" s="149"/>
      <c r="I22" s="168"/>
      <c r="J22" s="149"/>
      <c r="K22" s="171"/>
      <c r="L22" s="173"/>
      <c r="M22" s="174"/>
      <c r="N22" s="173"/>
      <c r="O22" s="1"/>
    </row>
    <row r="23" spans="1:15" ht="30">
      <c r="A23" s="14" t="s">
        <v>62</v>
      </c>
      <c r="B23" s="43" t="s">
        <v>63</v>
      </c>
      <c r="C23" s="44" t="s">
        <v>50</v>
      </c>
      <c r="D23" s="41"/>
      <c r="E23" s="1"/>
      <c r="F23" s="1"/>
      <c r="G23" s="45"/>
      <c r="H23" s="1"/>
      <c r="I23" s="1"/>
      <c r="J23" s="1"/>
      <c r="K23" s="1"/>
      <c r="L23" s="1"/>
      <c r="M23" s="1"/>
      <c r="N23" s="37"/>
      <c r="O23" s="1"/>
    </row>
    <row r="24" spans="1:15" ht="15.75">
      <c r="A24" s="14" t="s">
        <v>64</v>
      </c>
      <c r="B24" s="46" t="s">
        <v>65</v>
      </c>
      <c r="C24" s="47" t="s">
        <v>50</v>
      </c>
      <c r="D24" s="48"/>
      <c r="E24" s="1"/>
      <c r="F24" s="1"/>
      <c r="G24" s="1"/>
      <c r="H24" s="1"/>
      <c r="I24" s="1"/>
      <c r="J24" s="1"/>
      <c r="K24" s="1"/>
      <c r="L24" s="1"/>
      <c r="M24" s="1"/>
      <c r="N24" s="37"/>
      <c r="O24" s="1"/>
    </row>
    <row r="25" spans="1:15" ht="15.75">
      <c r="A25" s="14" t="s">
        <v>66</v>
      </c>
      <c r="B25" s="46" t="s">
        <v>67</v>
      </c>
      <c r="C25" s="49" t="s">
        <v>50</v>
      </c>
      <c r="D25" s="48"/>
      <c r="E25" s="1"/>
      <c r="F25" s="1"/>
      <c r="G25" s="1"/>
      <c r="H25" s="1"/>
      <c r="I25" s="1"/>
      <c r="J25" s="1"/>
      <c r="K25" s="1"/>
      <c r="L25" s="1"/>
      <c r="M25" s="1"/>
      <c r="N25" s="37"/>
      <c r="O25" s="1"/>
    </row>
    <row r="26" spans="1:15" ht="30">
      <c r="A26" s="14" t="s">
        <v>68</v>
      </c>
      <c r="B26" s="50" t="s">
        <v>69</v>
      </c>
      <c r="C26" s="49" t="s">
        <v>50</v>
      </c>
      <c r="D26" s="13"/>
      <c r="E26" s="1"/>
      <c r="F26" s="1"/>
      <c r="G26" s="1"/>
      <c r="H26" s="1"/>
      <c r="I26" s="1"/>
      <c r="J26" s="1"/>
      <c r="K26" s="1"/>
      <c r="L26" s="1"/>
      <c r="M26" s="1"/>
      <c r="N26" s="37"/>
      <c r="O26" s="1"/>
    </row>
    <row r="27" spans="1:15" ht="30">
      <c r="A27" s="14" t="s">
        <v>70</v>
      </c>
      <c r="B27" s="46" t="s">
        <v>71</v>
      </c>
      <c r="C27" s="49" t="s">
        <v>50</v>
      </c>
      <c r="D27" s="13"/>
      <c r="E27" s="1"/>
      <c r="F27" s="1"/>
      <c r="G27" s="1"/>
      <c r="H27" s="1"/>
      <c r="I27" s="1"/>
      <c r="J27" s="1"/>
      <c r="K27" s="1"/>
      <c r="L27" s="1"/>
      <c r="M27" s="1"/>
      <c r="N27" s="37"/>
      <c r="O27" s="1"/>
    </row>
    <row r="28" spans="1:15" ht="15.75">
      <c r="A28" s="14" t="s">
        <v>72</v>
      </c>
      <c r="B28" s="46" t="s">
        <v>73</v>
      </c>
      <c r="C28" s="49" t="s">
        <v>50</v>
      </c>
      <c r="D28" s="13"/>
      <c r="E28" s="1"/>
      <c r="F28" s="1"/>
      <c r="G28" s="1"/>
      <c r="H28" s="1"/>
      <c r="I28" s="1"/>
      <c r="J28" s="1"/>
      <c r="K28" s="1"/>
      <c r="L28" s="1"/>
      <c r="M28" s="1"/>
      <c r="N28" s="37"/>
      <c r="O28" s="1"/>
    </row>
    <row r="29" spans="1:15" ht="45" customHeight="1">
      <c r="A29" s="51" t="s">
        <v>74</v>
      </c>
      <c r="B29" s="46" t="s">
        <v>75</v>
      </c>
      <c r="C29" s="49" t="s">
        <v>50</v>
      </c>
      <c r="D29" s="13"/>
      <c r="E29" s="1"/>
      <c r="F29" s="1"/>
      <c r="G29" s="1"/>
      <c r="H29" s="1"/>
      <c r="I29" s="1"/>
      <c r="J29" s="1"/>
      <c r="K29" s="1"/>
      <c r="L29" s="1"/>
      <c r="M29" s="1"/>
      <c r="N29" s="37"/>
      <c r="O29" s="1"/>
    </row>
    <row r="30" spans="1:15" ht="30">
      <c r="A30" s="14" t="s">
        <v>76</v>
      </c>
      <c r="B30" s="46" t="s">
        <v>77</v>
      </c>
      <c r="C30" s="49" t="s">
        <v>50</v>
      </c>
      <c r="D30" s="52"/>
      <c r="E30" s="53"/>
      <c r="F30" s="53"/>
      <c r="G30" s="53"/>
      <c r="H30" s="53"/>
      <c r="I30" s="53"/>
      <c r="J30" s="53"/>
      <c r="K30" s="53"/>
      <c r="L30" s="53"/>
      <c r="M30" s="53"/>
      <c r="N30" s="54"/>
      <c r="O30" s="1"/>
    </row>
    <row r="34" spans="2:2">
      <c r="B34" s="55"/>
    </row>
    <row r="35" spans="2:2">
      <c r="B35" s="56"/>
    </row>
  </sheetData>
  <pageMargins left="0.70866141732283472" right="0.70866141732283472" top="0.74803149606299213" bottom="0.74803149606299213" header="0.51181102362204722" footer="0.51181102362204722"/>
  <pageSetup paperSize="9" scale="53" orientation="landscape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1F029-A180-4C39-810A-80452D8ACA37}">
  <sheetPr codeName="Arkusz2">
    <tabColor rgb="FFFFFF00"/>
    <pageSetUpPr fitToPage="1"/>
  </sheetPr>
  <dimension ref="A1:N35"/>
  <sheetViews>
    <sheetView view="pageBreakPreview" zoomScale="80" zoomScaleNormal="80" zoomScaleSheetLayoutView="80" workbookViewId="0">
      <selection activeCell="G16" sqref="G16:J16"/>
    </sheetView>
  </sheetViews>
  <sheetFormatPr defaultRowHeight="14.25"/>
  <cols>
    <col min="1" max="1" width="5.625" customWidth="1"/>
    <col min="2" max="2" width="54" bestFit="1" customWidth="1"/>
    <col min="3" max="3" width="10.25" bestFit="1" customWidth="1"/>
    <col min="4" max="4" width="19.375" customWidth="1"/>
    <col min="5" max="5" width="15.875" customWidth="1"/>
    <col min="6" max="6" width="15.625" customWidth="1"/>
    <col min="7" max="7" width="13.375" bestFit="1" customWidth="1"/>
    <col min="8" max="8" width="14.625" bestFit="1" customWidth="1"/>
    <col min="9" max="9" width="10.375" customWidth="1"/>
    <col min="10" max="10" width="16.125" customWidth="1"/>
    <col min="11" max="11" width="18.75" customWidth="1"/>
    <col min="12" max="12" width="18.625" customWidth="1"/>
  </cols>
  <sheetData>
    <row r="1" spans="1:14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>
      <c r="A2" s="1"/>
      <c r="B2" s="3" t="s">
        <v>0</v>
      </c>
      <c r="C2" s="1"/>
      <c r="D2" s="1"/>
      <c r="E2" s="1"/>
      <c r="F2" s="4"/>
      <c r="G2" s="1"/>
      <c r="H2" s="1"/>
      <c r="I2" s="4"/>
      <c r="J2" s="1"/>
      <c r="K2" s="1"/>
      <c r="L2" s="1"/>
      <c r="M2" s="1"/>
      <c r="N2" s="1"/>
    </row>
    <row r="3" spans="1:14" ht="15">
      <c r="A3" s="1"/>
      <c r="B3" s="5" t="s">
        <v>78</v>
      </c>
      <c r="C3" s="3">
        <v>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">
      <c r="A4" s="1"/>
      <c r="B4" s="1" t="s">
        <v>2</v>
      </c>
      <c r="C4" s="57" t="s">
        <v>79</v>
      </c>
      <c r="D4" s="6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5">
      <c r="A5" s="1"/>
      <c r="B5" s="1" t="s">
        <v>4</v>
      </c>
      <c r="C5" s="7" t="s">
        <v>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5">
      <c r="A6" s="1"/>
      <c r="B6" s="1" t="s">
        <v>6</v>
      </c>
      <c r="C6" s="3">
        <v>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1" t="s">
        <v>8</v>
      </c>
      <c r="C7" s="3" t="s">
        <v>80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15" customHeight="1">
      <c r="A8" s="1"/>
      <c r="B8" s="1" t="s">
        <v>10</v>
      </c>
      <c r="C8" s="3" t="s">
        <v>11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1" t="s">
        <v>12</v>
      </c>
      <c r="C9" s="3" t="s">
        <v>81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5">
      <c r="A13" s="1"/>
      <c r="B13" s="1"/>
      <c r="C13" s="1"/>
      <c r="D13" s="1"/>
      <c r="E13" s="1"/>
      <c r="F13" s="1"/>
      <c r="G13" s="58" t="s">
        <v>82</v>
      </c>
      <c r="H13" s="59">
        <f>SUM(H16:H24)</f>
        <v>0</v>
      </c>
      <c r="I13" s="1"/>
      <c r="J13" s="59">
        <f>SUM(J16:J24)</f>
        <v>0</v>
      </c>
      <c r="K13" s="1"/>
      <c r="L13" s="1"/>
      <c r="M13" s="1"/>
      <c r="N13" s="1"/>
    </row>
    <row r="14" spans="1:14" ht="105">
      <c r="A14" s="13" t="s">
        <v>17</v>
      </c>
      <c r="B14" s="13" t="s">
        <v>55</v>
      </c>
      <c r="C14" s="13" t="s">
        <v>56</v>
      </c>
      <c r="D14" s="60" t="s">
        <v>83</v>
      </c>
      <c r="E14" s="13" t="s">
        <v>21</v>
      </c>
      <c r="F14" s="13" t="s">
        <v>22</v>
      </c>
      <c r="G14" s="14" t="s">
        <v>23</v>
      </c>
      <c r="H14" s="14" t="s">
        <v>24</v>
      </c>
      <c r="I14" s="13" t="s">
        <v>25</v>
      </c>
      <c r="J14" s="13" t="s">
        <v>26</v>
      </c>
      <c r="K14" s="15" t="s">
        <v>27</v>
      </c>
      <c r="L14" s="14" t="s">
        <v>28</v>
      </c>
      <c r="M14" s="14" t="s">
        <v>29</v>
      </c>
      <c r="N14" s="14" t="s">
        <v>30</v>
      </c>
    </row>
    <row r="15" spans="1:14" ht="15">
      <c r="A15" s="13" t="s">
        <v>31</v>
      </c>
      <c r="B15" s="13" t="s">
        <v>32</v>
      </c>
      <c r="C15" s="13" t="s">
        <v>33</v>
      </c>
      <c r="D15" s="60" t="s">
        <v>34</v>
      </c>
      <c r="E15" s="13" t="s">
        <v>35</v>
      </c>
      <c r="F15" s="13" t="s">
        <v>36</v>
      </c>
      <c r="G15" s="13" t="s">
        <v>37</v>
      </c>
      <c r="H15" s="13" t="s">
        <v>38</v>
      </c>
      <c r="I15" s="13" t="s">
        <v>39</v>
      </c>
      <c r="J15" s="13" t="s">
        <v>40</v>
      </c>
      <c r="K15" s="15" t="s">
        <v>41</v>
      </c>
      <c r="L15" s="14" t="s">
        <v>42</v>
      </c>
      <c r="M15" s="14" t="s">
        <v>43</v>
      </c>
      <c r="N15" s="14" t="s">
        <v>44</v>
      </c>
    </row>
    <row r="16" spans="1:14" s="180" customFormat="1" ht="31.5">
      <c r="A16" s="175" t="s">
        <v>45</v>
      </c>
      <c r="B16" s="176" t="s">
        <v>79</v>
      </c>
      <c r="C16" s="163" t="s">
        <v>50</v>
      </c>
      <c r="D16" s="163"/>
      <c r="E16" s="177" t="s">
        <v>84</v>
      </c>
      <c r="F16" s="178">
        <v>20</v>
      </c>
      <c r="G16" s="179"/>
      <c r="H16" s="149"/>
      <c r="I16" s="168"/>
      <c r="J16" s="149"/>
      <c r="K16" s="173"/>
      <c r="L16" s="173"/>
      <c r="M16" s="173"/>
      <c r="N16" s="173"/>
    </row>
    <row r="17" spans="1:14" ht="45">
      <c r="A17" s="61" t="s">
        <v>48</v>
      </c>
      <c r="B17" s="62" t="s">
        <v>85</v>
      </c>
      <c r="C17" s="14" t="s">
        <v>50</v>
      </c>
      <c r="D17" s="63"/>
      <c r="E17" s="1"/>
      <c r="F17" s="1"/>
      <c r="G17" s="1"/>
      <c r="H17" s="1"/>
      <c r="I17" s="1"/>
      <c r="J17" s="1"/>
      <c r="K17" s="1"/>
      <c r="L17" s="1"/>
      <c r="M17" s="1"/>
      <c r="N17" s="37"/>
    </row>
    <row r="18" spans="1:14" ht="15">
      <c r="A18" s="61" t="s">
        <v>51</v>
      </c>
      <c r="B18" s="62" t="s">
        <v>86</v>
      </c>
      <c r="C18" s="14" t="s">
        <v>50</v>
      </c>
      <c r="D18" s="63"/>
      <c r="E18" s="1"/>
      <c r="F18" s="1"/>
      <c r="G18" s="1"/>
      <c r="H18" s="1"/>
      <c r="I18" s="1"/>
      <c r="J18" s="1"/>
      <c r="K18" s="1"/>
      <c r="L18" s="1"/>
      <c r="M18" s="1"/>
      <c r="N18" s="37"/>
    </row>
    <row r="19" spans="1:14" ht="15">
      <c r="A19" s="61" t="s">
        <v>87</v>
      </c>
      <c r="B19" s="62" t="s">
        <v>88</v>
      </c>
      <c r="C19" s="14" t="s">
        <v>50</v>
      </c>
      <c r="D19" s="63"/>
      <c r="E19" s="1"/>
      <c r="F19" s="1"/>
      <c r="G19" s="1"/>
      <c r="H19" s="1"/>
      <c r="I19" s="1"/>
      <c r="J19" s="1"/>
      <c r="K19" s="1"/>
      <c r="L19" s="1"/>
      <c r="M19" s="1"/>
      <c r="N19" s="37"/>
    </row>
    <row r="20" spans="1:14" ht="15">
      <c r="A20" s="61" t="s">
        <v>89</v>
      </c>
      <c r="B20" s="62" t="s">
        <v>90</v>
      </c>
      <c r="C20" s="14" t="s">
        <v>50</v>
      </c>
      <c r="D20" s="63"/>
      <c r="E20" s="1"/>
      <c r="F20" s="1"/>
      <c r="G20" s="1"/>
      <c r="H20" s="1"/>
      <c r="I20" s="1"/>
      <c r="J20" s="1"/>
      <c r="K20" s="1"/>
      <c r="L20" s="1"/>
      <c r="M20" s="1"/>
      <c r="N20" s="37"/>
    </row>
    <row r="21" spans="1:14" ht="15">
      <c r="A21" s="61" t="s">
        <v>91</v>
      </c>
      <c r="B21" s="63" t="s">
        <v>92</v>
      </c>
      <c r="C21" s="14" t="s">
        <v>50</v>
      </c>
      <c r="D21" s="63"/>
      <c r="E21" s="1"/>
      <c r="F21" s="1"/>
      <c r="G21" s="1"/>
      <c r="H21" s="1"/>
      <c r="I21" s="1"/>
      <c r="J21" s="1"/>
      <c r="K21" s="1"/>
      <c r="L21" s="1"/>
      <c r="M21" s="1"/>
      <c r="N21" s="37"/>
    </row>
    <row r="22" spans="1:14" ht="15">
      <c r="A22" s="61" t="s">
        <v>93</v>
      </c>
      <c r="B22" s="63" t="s">
        <v>94</v>
      </c>
      <c r="C22" s="14" t="s">
        <v>50</v>
      </c>
      <c r="D22" s="63"/>
      <c r="E22" s="1"/>
      <c r="F22" s="1"/>
      <c r="G22" s="1"/>
      <c r="H22" s="1"/>
      <c r="I22" s="1"/>
      <c r="J22" s="1"/>
      <c r="K22" s="1"/>
      <c r="L22" s="1"/>
      <c r="M22" s="1"/>
      <c r="N22" s="37"/>
    </row>
    <row r="23" spans="1:14" ht="30">
      <c r="A23" s="61" t="s">
        <v>95</v>
      </c>
      <c r="B23" s="62" t="s">
        <v>96</v>
      </c>
      <c r="C23" s="14" t="s">
        <v>50</v>
      </c>
      <c r="D23" s="63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30">
      <c r="A24" s="61" t="s">
        <v>97</v>
      </c>
      <c r="B24" s="46" t="s">
        <v>98</v>
      </c>
      <c r="C24" s="14" t="s">
        <v>50</v>
      </c>
      <c r="D24" s="63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</sheetData>
  <pageMargins left="0.70866141732283472" right="0.70866141732283472" top="0.74803149606299213" bottom="0.74803149606299213" header="0.51181102362204722" footer="0.51181102362204722"/>
  <pageSetup paperSize="9" scale="52" fitToHeight="0" orientation="landscape" r:id="rId1"/>
  <headerFooter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60FE9-A554-46BF-9D5A-E5ADE43F474B}">
  <sheetPr codeName="Arkusz3">
    <tabColor rgb="FFFFFF00"/>
  </sheetPr>
  <dimension ref="A1:N22"/>
  <sheetViews>
    <sheetView view="pageBreakPreview" zoomScale="60" zoomScaleNormal="80" workbookViewId="0">
      <selection activeCell="G16" sqref="G16:J16"/>
    </sheetView>
  </sheetViews>
  <sheetFormatPr defaultRowHeight="14.25"/>
  <cols>
    <col min="1" max="1" width="4.375" bestFit="1" customWidth="1"/>
    <col min="2" max="2" width="56" bestFit="1" customWidth="1"/>
    <col min="3" max="3" width="11.5" customWidth="1"/>
    <col min="4" max="4" width="19.875" bestFit="1" customWidth="1"/>
    <col min="7" max="7" width="15.125" bestFit="1" customWidth="1"/>
    <col min="8" max="8" width="16.375" bestFit="1" customWidth="1"/>
    <col min="10" max="10" width="16.375" bestFit="1" customWidth="1"/>
  </cols>
  <sheetData>
    <row r="1" spans="1:14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>
      <c r="A2" s="1"/>
      <c r="B2" s="3" t="s">
        <v>0</v>
      </c>
      <c r="C2" s="1"/>
      <c r="D2" s="1"/>
      <c r="E2" s="1"/>
      <c r="F2" s="4"/>
      <c r="G2" s="1"/>
      <c r="H2" s="1"/>
      <c r="I2" s="4"/>
      <c r="J2" s="1"/>
      <c r="K2" s="1"/>
      <c r="L2" s="1"/>
      <c r="M2" s="1"/>
      <c r="N2" s="1"/>
    </row>
    <row r="3" spans="1:14" ht="15">
      <c r="A3" s="1"/>
      <c r="B3" s="5" t="s">
        <v>78</v>
      </c>
      <c r="C3" s="3">
        <v>3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">
      <c r="A4" s="1"/>
      <c r="B4" s="1" t="s">
        <v>2</v>
      </c>
      <c r="C4" s="57" t="s">
        <v>99</v>
      </c>
      <c r="D4" s="6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5">
      <c r="A5" s="1"/>
      <c r="B5" s="1" t="s">
        <v>4</v>
      </c>
      <c r="C5" s="7" t="s">
        <v>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5">
      <c r="A6" s="1"/>
      <c r="B6" s="1" t="s">
        <v>6</v>
      </c>
      <c r="C6" s="3">
        <v>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1" t="s">
        <v>8</v>
      </c>
      <c r="C7" s="3" t="s">
        <v>80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1" t="s">
        <v>10</v>
      </c>
      <c r="C8" s="3" t="s">
        <v>11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1" t="s">
        <v>12</v>
      </c>
      <c r="C9" s="3" t="s">
        <v>81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5">
      <c r="A13" s="1"/>
      <c r="B13" s="1"/>
      <c r="C13" s="1"/>
      <c r="D13" s="1"/>
      <c r="E13" s="1"/>
      <c r="F13" s="1"/>
      <c r="G13" s="58" t="s">
        <v>82</v>
      </c>
      <c r="H13" s="59">
        <f>H16</f>
        <v>0</v>
      </c>
      <c r="I13" s="1"/>
      <c r="J13" s="59">
        <f>J16</f>
        <v>0</v>
      </c>
      <c r="K13" s="1"/>
      <c r="L13" s="1"/>
      <c r="M13" s="1"/>
      <c r="N13" s="1"/>
    </row>
    <row r="14" spans="1:14" ht="113.25" customHeight="1">
      <c r="A14" s="13" t="s">
        <v>17</v>
      </c>
      <c r="B14" s="13" t="s">
        <v>55</v>
      </c>
      <c r="C14" s="13" t="s">
        <v>56</v>
      </c>
      <c r="D14" s="60" t="s">
        <v>83</v>
      </c>
      <c r="E14" s="13" t="s">
        <v>21</v>
      </c>
      <c r="F14" s="13" t="s">
        <v>22</v>
      </c>
      <c r="G14" s="14" t="s">
        <v>23</v>
      </c>
      <c r="H14" s="14" t="s">
        <v>24</v>
      </c>
      <c r="I14" s="13" t="s">
        <v>25</v>
      </c>
      <c r="J14" s="13" t="s">
        <v>26</v>
      </c>
      <c r="K14" s="15" t="s">
        <v>27</v>
      </c>
      <c r="L14" s="14" t="s">
        <v>28</v>
      </c>
      <c r="M14" s="14" t="s">
        <v>29</v>
      </c>
      <c r="N14" s="14" t="s">
        <v>30</v>
      </c>
    </row>
    <row r="15" spans="1:14" ht="15">
      <c r="A15" s="13" t="s">
        <v>31</v>
      </c>
      <c r="B15" s="13" t="s">
        <v>32</v>
      </c>
      <c r="C15" s="13" t="s">
        <v>33</v>
      </c>
      <c r="D15" s="60" t="s">
        <v>34</v>
      </c>
      <c r="E15" s="13" t="s">
        <v>35</v>
      </c>
      <c r="F15" s="13" t="s">
        <v>36</v>
      </c>
      <c r="G15" s="13" t="s">
        <v>37</v>
      </c>
      <c r="H15" s="13" t="s">
        <v>38</v>
      </c>
      <c r="I15" s="13" t="s">
        <v>39</v>
      </c>
      <c r="J15" s="13" t="s">
        <v>40</v>
      </c>
      <c r="K15" s="15" t="s">
        <v>41</v>
      </c>
      <c r="L15" s="14" t="s">
        <v>42</v>
      </c>
      <c r="M15" s="14" t="s">
        <v>43</v>
      </c>
      <c r="N15" s="14" t="s">
        <v>44</v>
      </c>
    </row>
    <row r="16" spans="1:14" s="180" customFormat="1" ht="30">
      <c r="A16" s="175" t="s">
        <v>45</v>
      </c>
      <c r="B16" s="176" t="s">
        <v>100</v>
      </c>
      <c r="C16" s="163" t="s">
        <v>50</v>
      </c>
      <c r="D16" s="163"/>
      <c r="E16" s="171" t="s">
        <v>84</v>
      </c>
      <c r="F16" s="178">
        <v>50</v>
      </c>
      <c r="G16" s="179"/>
      <c r="H16" s="149"/>
      <c r="I16" s="168"/>
      <c r="J16" s="149"/>
      <c r="K16" s="173"/>
      <c r="L16" s="173"/>
      <c r="M16" s="173"/>
      <c r="N16" s="173"/>
    </row>
    <row r="17" spans="1:14" ht="15">
      <c r="A17" s="61" t="s">
        <v>48</v>
      </c>
      <c r="B17" s="62" t="s">
        <v>101</v>
      </c>
      <c r="C17" s="14" t="s">
        <v>50</v>
      </c>
      <c r="D17" s="63"/>
      <c r="E17" s="1"/>
      <c r="F17" s="1"/>
      <c r="G17" s="1"/>
      <c r="H17" s="1"/>
      <c r="I17" s="1"/>
      <c r="J17" s="1"/>
      <c r="K17" s="1"/>
      <c r="L17" s="1"/>
      <c r="M17" s="1"/>
      <c r="N17" s="37"/>
    </row>
    <row r="18" spans="1:14" ht="45">
      <c r="A18" s="61" t="s">
        <v>51</v>
      </c>
      <c r="B18" s="62" t="s">
        <v>102</v>
      </c>
      <c r="C18" s="14" t="s">
        <v>50</v>
      </c>
      <c r="D18" s="63"/>
      <c r="E18" s="1"/>
      <c r="F18" s="1"/>
      <c r="G18" s="1"/>
      <c r="H18" s="1"/>
      <c r="I18" s="1"/>
      <c r="J18" s="1"/>
      <c r="K18" s="1"/>
      <c r="L18" s="1"/>
      <c r="M18" s="1"/>
      <c r="N18" s="37"/>
    </row>
    <row r="19" spans="1:14" ht="30">
      <c r="A19" s="61" t="s">
        <v>87</v>
      </c>
      <c r="B19" s="62" t="s">
        <v>103</v>
      </c>
      <c r="C19" s="14" t="s">
        <v>50</v>
      </c>
      <c r="D19" s="63"/>
      <c r="E19" s="1"/>
      <c r="F19" s="1"/>
      <c r="G19" s="1"/>
      <c r="H19" s="1"/>
      <c r="I19" s="1"/>
      <c r="J19" s="1"/>
      <c r="K19" s="1"/>
      <c r="L19" s="1"/>
      <c r="M19" s="1"/>
      <c r="N19" s="37"/>
    </row>
    <row r="20" spans="1:14" ht="60">
      <c r="A20" s="61" t="s">
        <v>89</v>
      </c>
      <c r="B20" s="62" t="s">
        <v>104</v>
      </c>
      <c r="C20" s="14" t="s">
        <v>50</v>
      </c>
      <c r="D20" s="63"/>
      <c r="E20" s="1"/>
      <c r="F20" s="1"/>
      <c r="G20" s="1"/>
      <c r="H20" s="1"/>
      <c r="I20" s="1"/>
      <c r="J20" s="1"/>
      <c r="K20" s="1"/>
      <c r="L20" s="1"/>
      <c r="M20" s="1"/>
      <c r="N20" s="37"/>
    </row>
    <row r="21" spans="1:14" ht="45">
      <c r="A21" s="61" t="s">
        <v>91</v>
      </c>
      <c r="B21" s="52" t="s">
        <v>105</v>
      </c>
      <c r="C21" s="14" t="s">
        <v>50</v>
      </c>
      <c r="D21" s="63"/>
      <c r="E21" s="1"/>
      <c r="F21" s="1"/>
      <c r="G21" s="1"/>
      <c r="H21" s="1"/>
      <c r="I21" s="1"/>
      <c r="J21" s="1"/>
      <c r="K21" s="1"/>
      <c r="L21" s="1"/>
      <c r="M21" s="1"/>
      <c r="N21" s="37"/>
    </row>
    <row r="22" spans="1:14" ht="30">
      <c r="A22" s="61" t="s">
        <v>93</v>
      </c>
      <c r="B22" s="52" t="s">
        <v>106</v>
      </c>
      <c r="C22" s="14" t="s">
        <v>50</v>
      </c>
      <c r="D22" s="63"/>
      <c r="E22" s="1"/>
      <c r="F22" s="1"/>
      <c r="G22" s="1"/>
      <c r="H22" s="1"/>
      <c r="I22" s="1"/>
      <c r="J22" s="1"/>
      <c r="K22" s="1"/>
      <c r="L22" s="1"/>
      <c r="M22" s="1"/>
      <c r="N22" s="37"/>
    </row>
  </sheetData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FF191-7903-4A26-938F-7374FB4D43EF}">
  <sheetPr codeName="Arkusz9">
    <tabColor rgb="FFFFFF00"/>
    <pageSetUpPr fitToPage="1"/>
  </sheetPr>
  <dimension ref="A2:N23"/>
  <sheetViews>
    <sheetView view="pageBreakPreview" zoomScale="60" zoomScaleNormal="75" workbookViewId="0">
      <selection activeCell="G14" sqref="G14:J14"/>
    </sheetView>
  </sheetViews>
  <sheetFormatPr defaultRowHeight="15"/>
  <cols>
    <col min="1" max="1" width="5.625" style="64" customWidth="1"/>
    <col min="2" max="2" width="54" style="64" bestFit="1" customWidth="1"/>
    <col min="3" max="3" width="11.5" style="64" bestFit="1" customWidth="1"/>
    <col min="4" max="4" width="19.375" style="64" customWidth="1"/>
    <col min="5" max="5" width="8.125" style="64" bestFit="1" customWidth="1"/>
    <col min="6" max="6" width="16.875" style="64" bestFit="1" customWidth="1"/>
    <col min="7" max="7" width="12.5" style="64" bestFit="1" customWidth="1"/>
    <col min="8" max="8" width="15.125" style="64" bestFit="1" customWidth="1"/>
    <col min="9" max="9" width="10.375" style="64" customWidth="1"/>
    <col min="10" max="10" width="16.125" style="64" customWidth="1"/>
    <col min="11" max="11" width="18.75" style="64" customWidth="1"/>
    <col min="12" max="12" width="18.625" style="64" customWidth="1"/>
    <col min="13" max="16384" width="9" style="64"/>
  </cols>
  <sheetData>
    <row r="2" spans="1:14" ht="15.75">
      <c r="B2" s="64" t="s">
        <v>0</v>
      </c>
      <c r="F2" s="65"/>
      <c r="I2" s="65"/>
    </row>
    <row r="3" spans="1:14">
      <c r="B3" s="64" t="s">
        <v>78</v>
      </c>
      <c r="C3" s="66">
        <v>4</v>
      </c>
    </row>
    <row r="4" spans="1:14">
      <c r="B4" s="64" t="s">
        <v>2</v>
      </c>
      <c r="C4" s="66" t="s">
        <v>107</v>
      </c>
      <c r="D4" s="67"/>
    </row>
    <row r="5" spans="1:14">
      <c r="B5" s="64" t="s">
        <v>4</v>
      </c>
      <c r="C5" s="66" t="s">
        <v>5</v>
      </c>
    </row>
    <row r="6" spans="1:14">
      <c r="B6" s="64" t="s">
        <v>6</v>
      </c>
      <c r="C6" s="66">
        <v>1</v>
      </c>
    </row>
    <row r="7" spans="1:14">
      <c r="B7" s="64" t="s">
        <v>8</v>
      </c>
      <c r="C7" s="66" t="s">
        <v>108</v>
      </c>
    </row>
    <row r="8" spans="1:14">
      <c r="B8" s="64" t="s">
        <v>10</v>
      </c>
      <c r="C8" s="66" t="s">
        <v>11</v>
      </c>
    </row>
    <row r="9" spans="1:14">
      <c r="B9" s="64" t="s">
        <v>12</v>
      </c>
      <c r="C9" s="66" t="s">
        <v>109</v>
      </c>
    </row>
    <row r="11" spans="1:14">
      <c r="G11" s="68" t="s">
        <v>82</v>
      </c>
      <c r="H11" s="69">
        <f>SUM(H14)</f>
        <v>0</v>
      </c>
      <c r="J11" s="69">
        <f>SUM(J14)</f>
        <v>0</v>
      </c>
    </row>
    <row r="12" spans="1:14" ht="150">
      <c r="A12" s="70" t="s">
        <v>17</v>
      </c>
      <c r="B12" s="71" t="s">
        <v>55</v>
      </c>
      <c r="C12" s="70" t="s">
        <v>56</v>
      </c>
      <c r="D12" s="70" t="s">
        <v>57</v>
      </c>
      <c r="E12" s="70" t="s">
        <v>21</v>
      </c>
      <c r="F12" s="70" t="s">
        <v>22</v>
      </c>
      <c r="G12" s="70" t="s">
        <v>23</v>
      </c>
      <c r="H12" s="70" t="s">
        <v>24</v>
      </c>
      <c r="I12" s="70" t="s">
        <v>25</v>
      </c>
      <c r="J12" s="70" t="s">
        <v>26</v>
      </c>
      <c r="K12" s="72" t="s">
        <v>27</v>
      </c>
      <c r="L12" s="70" t="s">
        <v>28</v>
      </c>
      <c r="M12" s="70" t="s">
        <v>29</v>
      </c>
      <c r="N12" s="70" t="s">
        <v>58</v>
      </c>
    </row>
    <row r="13" spans="1:14">
      <c r="A13" s="73" t="s">
        <v>31</v>
      </c>
      <c r="B13" s="73" t="s">
        <v>32</v>
      </c>
      <c r="C13" s="73" t="s">
        <v>33</v>
      </c>
      <c r="D13" s="74" t="s">
        <v>34</v>
      </c>
      <c r="E13" s="73" t="s">
        <v>35</v>
      </c>
      <c r="F13" s="73" t="s">
        <v>36</v>
      </c>
      <c r="G13" s="73" t="s">
        <v>37</v>
      </c>
      <c r="H13" s="73" t="s">
        <v>38</v>
      </c>
      <c r="I13" s="73" t="s">
        <v>39</v>
      </c>
      <c r="J13" s="73" t="s">
        <v>40</v>
      </c>
      <c r="K13" s="75" t="s">
        <v>41</v>
      </c>
      <c r="L13" s="76" t="s">
        <v>42</v>
      </c>
      <c r="M13" s="76" t="s">
        <v>43</v>
      </c>
      <c r="N13" s="76" t="s">
        <v>44</v>
      </c>
    </row>
    <row r="14" spans="1:14" s="189" customFormat="1" ht="15.75">
      <c r="A14" s="181" t="s">
        <v>45</v>
      </c>
      <c r="B14" s="182" t="s">
        <v>107</v>
      </c>
      <c r="C14" s="181"/>
      <c r="D14" s="183"/>
      <c r="E14" s="184" t="s">
        <v>110</v>
      </c>
      <c r="F14" s="184">
        <v>15</v>
      </c>
      <c r="G14" s="185"/>
      <c r="H14" s="186"/>
      <c r="I14" s="187"/>
      <c r="J14" s="186"/>
      <c r="K14" s="188"/>
      <c r="L14" s="188"/>
      <c r="M14" s="188"/>
      <c r="N14" s="188"/>
    </row>
    <row r="15" spans="1:14">
      <c r="A15" s="77" t="s">
        <v>48</v>
      </c>
      <c r="B15" s="78" t="s">
        <v>107</v>
      </c>
      <c r="C15" s="77" t="s">
        <v>50</v>
      </c>
      <c r="D15" s="79"/>
      <c r="E15" s="80"/>
      <c r="F15" s="80"/>
      <c r="G15" s="81"/>
      <c r="H15" s="66"/>
      <c r="I15" s="66"/>
      <c r="J15" s="66"/>
      <c r="K15" s="66"/>
      <c r="L15" s="66"/>
      <c r="M15" s="66"/>
      <c r="N15" s="82"/>
    </row>
    <row r="16" spans="1:14">
      <c r="A16" s="70" t="s">
        <v>51</v>
      </c>
      <c r="B16" s="83" t="s">
        <v>111</v>
      </c>
      <c r="C16" s="70" t="s">
        <v>50</v>
      </c>
      <c r="D16" s="84"/>
      <c r="E16" s="80"/>
      <c r="F16" s="80"/>
      <c r="G16" s="81"/>
      <c r="H16" s="66"/>
      <c r="I16" s="66"/>
      <c r="J16" s="66"/>
      <c r="K16" s="66"/>
      <c r="L16" s="66"/>
      <c r="M16" s="66"/>
      <c r="N16" s="82"/>
    </row>
    <row r="17" spans="1:14">
      <c r="A17" s="70" t="s">
        <v>87</v>
      </c>
      <c r="B17" s="83" t="s">
        <v>112</v>
      </c>
      <c r="C17" s="70" t="s">
        <v>50</v>
      </c>
      <c r="D17" s="84"/>
      <c r="E17" s="80"/>
      <c r="F17" s="80"/>
      <c r="G17" s="81"/>
      <c r="H17" s="66"/>
      <c r="I17" s="66"/>
      <c r="J17" s="66"/>
      <c r="K17" s="66"/>
      <c r="L17" s="66"/>
      <c r="M17" s="66"/>
      <c r="N17" s="82"/>
    </row>
    <row r="18" spans="1:14" ht="45">
      <c r="A18" s="70" t="s">
        <v>89</v>
      </c>
      <c r="B18" s="84" t="s">
        <v>113</v>
      </c>
      <c r="C18" s="70" t="s">
        <v>50</v>
      </c>
      <c r="D18" s="84"/>
      <c r="E18" s="80"/>
      <c r="F18" s="80"/>
      <c r="G18" s="81"/>
      <c r="H18" s="66"/>
      <c r="I18" s="66"/>
      <c r="J18" s="66"/>
      <c r="K18" s="66"/>
      <c r="L18" s="66"/>
      <c r="M18" s="66"/>
      <c r="N18" s="82"/>
    </row>
    <row r="19" spans="1:14">
      <c r="A19" s="70" t="s">
        <v>91</v>
      </c>
      <c r="B19" s="84" t="s">
        <v>114</v>
      </c>
      <c r="C19" s="70" t="s">
        <v>50</v>
      </c>
      <c r="D19" s="84"/>
      <c r="E19" s="80"/>
      <c r="F19" s="80"/>
      <c r="G19" s="81"/>
      <c r="H19" s="66"/>
      <c r="I19" s="66"/>
      <c r="J19" s="66"/>
      <c r="K19" s="66"/>
      <c r="L19" s="66"/>
      <c r="M19" s="66"/>
      <c r="N19" s="82"/>
    </row>
    <row r="20" spans="1:14">
      <c r="A20" s="70" t="s">
        <v>93</v>
      </c>
      <c r="B20" s="83" t="s">
        <v>115</v>
      </c>
      <c r="C20" s="70" t="s">
        <v>50</v>
      </c>
      <c r="D20" s="84"/>
      <c r="E20" s="80"/>
      <c r="F20" s="80"/>
      <c r="G20" s="81"/>
      <c r="H20" s="66"/>
      <c r="I20" s="66"/>
      <c r="J20" s="66"/>
      <c r="K20" s="66"/>
      <c r="L20" s="66"/>
      <c r="M20" s="66"/>
      <c r="N20" s="82"/>
    </row>
    <row r="21" spans="1:14">
      <c r="A21" s="70" t="s">
        <v>95</v>
      </c>
      <c r="B21" s="83" t="s">
        <v>116</v>
      </c>
      <c r="C21" s="70" t="s">
        <v>50</v>
      </c>
      <c r="D21" s="84"/>
      <c r="E21" s="80"/>
      <c r="F21" s="80"/>
      <c r="G21" s="81"/>
      <c r="H21" s="66"/>
      <c r="I21" s="66"/>
      <c r="J21" s="66"/>
      <c r="K21" s="66"/>
      <c r="L21" s="66"/>
      <c r="M21" s="66"/>
      <c r="N21" s="82"/>
    </row>
    <row r="22" spans="1:14" ht="63" customHeight="1">
      <c r="A22" s="70" t="s">
        <v>97</v>
      </c>
      <c r="B22" s="84" t="s">
        <v>117</v>
      </c>
      <c r="C22" s="70" t="s">
        <v>50</v>
      </c>
      <c r="D22" s="84"/>
      <c r="E22" s="80"/>
      <c r="F22" s="80"/>
      <c r="G22" s="81"/>
      <c r="H22" s="66"/>
      <c r="I22" s="66"/>
      <c r="J22" s="66"/>
      <c r="K22" s="66"/>
      <c r="L22" s="66"/>
      <c r="M22" s="66"/>
      <c r="N22" s="82"/>
    </row>
    <row r="23" spans="1:14" ht="45">
      <c r="A23" s="70" t="s">
        <v>118</v>
      </c>
      <c r="B23" s="84" t="s">
        <v>106</v>
      </c>
      <c r="C23" s="70" t="s">
        <v>50</v>
      </c>
      <c r="D23" s="83"/>
      <c r="E23" s="85"/>
      <c r="F23" s="85"/>
      <c r="G23" s="85"/>
      <c r="H23" s="85"/>
      <c r="I23" s="85"/>
      <c r="J23" s="85"/>
      <c r="K23" s="85"/>
      <c r="L23" s="85"/>
      <c r="M23" s="85"/>
      <c r="N23" s="86"/>
    </row>
  </sheetData>
  <pageMargins left="0.23622047244094491" right="0.23622047244094491" top="0.74803149606299213" bottom="0.74803149606299213" header="0.31496062992125984" footer="0.31496062992125984"/>
  <pageSetup paperSize="9" scale="58" orientation="landscape" r:id="rId1"/>
  <headerFooter>
    <oddFooter>&amp;LPrzetarg - &amp;CStr. &amp;P/&amp;N&amp;Rark: &amp;A,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C8DDE-A22C-4A3F-B2D2-4B0D881CB8AC}">
  <sheetPr codeName="Arkusz10">
    <tabColor rgb="FFFFFF00"/>
  </sheetPr>
  <dimension ref="A1:N46"/>
  <sheetViews>
    <sheetView view="pageBreakPreview" zoomScale="75" zoomScaleNormal="80" zoomScaleSheetLayoutView="75" workbookViewId="0">
      <selection activeCell="G35" sqref="G35:J35"/>
    </sheetView>
  </sheetViews>
  <sheetFormatPr defaultRowHeight="15"/>
  <cols>
    <col min="1" max="1" width="7.625" style="103" bestFit="1" customWidth="1"/>
    <col min="2" max="2" width="54" style="104" bestFit="1" customWidth="1"/>
    <col min="3" max="3" width="10.375" style="103" bestFit="1" customWidth="1"/>
    <col min="4" max="4" width="19.375" style="87" customWidth="1"/>
    <col min="5" max="5" width="5.5" style="87" bestFit="1" customWidth="1"/>
    <col min="6" max="6" width="18.625" style="87" bestFit="1" customWidth="1"/>
    <col min="7" max="7" width="12.25" style="87" bestFit="1" customWidth="1"/>
    <col min="8" max="8" width="16.125" style="87" bestFit="1" customWidth="1"/>
    <col min="9" max="9" width="10.375" style="87" customWidth="1"/>
    <col min="10" max="10" width="16.125" style="87" customWidth="1"/>
    <col min="11" max="11" width="18.75" style="87" customWidth="1"/>
    <col min="12" max="12" width="18.625" style="87" customWidth="1"/>
    <col min="13" max="16384" width="9" style="87"/>
  </cols>
  <sheetData>
    <row r="1" spans="1:14">
      <c r="A1" s="87"/>
      <c r="B1" s="87"/>
      <c r="C1" s="87"/>
    </row>
    <row r="2" spans="1:14" ht="15.75">
      <c r="A2" s="87"/>
      <c r="B2" s="87" t="s">
        <v>0</v>
      </c>
      <c r="C2" s="87"/>
      <c r="F2" s="88"/>
    </row>
    <row r="3" spans="1:14">
      <c r="A3" s="87"/>
      <c r="B3" s="87" t="s">
        <v>78</v>
      </c>
      <c r="C3" s="87">
        <v>5</v>
      </c>
    </row>
    <row r="4" spans="1:14">
      <c r="A4" s="87"/>
      <c r="B4" s="87" t="s">
        <v>2</v>
      </c>
      <c r="C4" s="67" t="s">
        <v>119</v>
      </c>
      <c r="D4" s="67"/>
    </row>
    <row r="5" spans="1:14">
      <c r="A5" s="87"/>
      <c r="B5" s="87" t="s">
        <v>4</v>
      </c>
      <c r="C5" s="87" t="s">
        <v>5</v>
      </c>
    </row>
    <row r="6" spans="1:14">
      <c r="A6" s="87"/>
      <c r="B6" s="87" t="s">
        <v>6</v>
      </c>
      <c r="C6" s="87">
        <v>3</v>
      </c>
    </row>
    <row r="7" spans="1:14">
      <c r="A7" s="87"/>
      <c r="B7" s="87" t="s">
        <v>8</v>
      </c>
      <c r="C7" s="87" t="s">
        <v>108</v>
      </c>
    </row>
    <row r="8" spans="1:14">
      <c r="A8" s="87"/>
      <c r="B8" s="87" t="s">
        <v>10</v>
      </c>
      <c r="C8" s="87" t="s">
        <v>11</v>
      </c>
    </row>
    <row r="9" spans="1:14">
      <c r="A9" s="87"/>
      <c r="B9" s="87" t="s">
        <v>12</v>
      </c>
      <c r="C9" s="87" t="s">
        <v>120</v>
      </c>
    </row>
    <row r="10" spans="1:14">
      <c r="A10" s="87"/>
      <c r="B10" s="87"/>
      <c r="C10" s="87"/>
    </row>
    <row r="11" spans="1:14">
      <c r="A11" s="87"/>
      <c r="B11" s="87"/>
      <c r="C11" s="87"/>
      <c r="G11" s="89" t="s">
        <v>82</v>
      </c>
      <c r="H11" s="90">
        <f>SUM(H14:H94)</f>
        <v>0</v>
      </c>
      <c r="J11" s="90">
        <f>SUM(J14:J94)</f>
        <v>0</v>
      </c>
    </row>
    <row r="12" spans="1:14" ht="135">
      <c r="A12" s="70" t="s">
        <v>17</v>
      </c>
      <c r="B12" s="71" t="s">
        <v>55</v>
      </c>
      <c r="C12" s="70" t="s">
        <v>56</v>
      </c>
      <c r="D12" s="70" t="s">
        <v>57</v>
      </c>
      <c r="E12" s="70" t="s">
        <v>21</v>
      </c>
      <c r="F12" s="70" t="s">
        <v>22</v>
      </c>
      <c r="G12" s="70" t="s">
        <v>23</v>
      </c>
      <c r="H12" s="70" t="s">
        <v>24</v>
      </c>
      <c r="I12" s="70" t="s">
        <v>25</v>
      </c>
      <c r="J12" s="70" t="s">
        <v>26</v>
      </c>
      <c r="K12" s="72" t="s">
        <v>27</v>
      </c>
      <c r="L12" s="70" t="s">
        <v>28</v>
      </c>
      <c r="M12" s="70" t="s">
        <v>29</v>
      </c>
      <c r="N12" s="70" t="s">
        <v>58</v>
      </c>
    </row>
    <row r="13" spans="1:14">
      <c r="A13" s="91" t="s">
        <v>31</v>
      </c>
      <c r="B13" s="91" t="s">
        <v>32</v>
      </c>
      <c r="C13" s="91" t="s">
        <v>33</v>
      </c>
      <c r="D13" s="92" t="s">
        <v>34</v>
      </c>
      <c r="E13" s="91" t="s">
        <v>35</v>
      </c>
      <c r="F13" s="91" t="s">
        <v>36</v>
      </c>
      <c r="G13" s="91" t="s">
        <v>37</v>
      </c>
      <c r="H13" s="91" t="s">
        <v>38</v>
      </c>
      <c r="I13" s="91" t="s">
        <v>39</v>
      </c>
      <c r="J13" s="91" t="s">
        <v>40</v>
      </c>
      <c r="K13" s="93" t="s">
        <v>41</v>
      </c>
      <c r="L13" s="94" t="s">
        <v>42</v>
      </c>
      <c r="M13" s="94" t="s">
        <v>43</v>
      </c>
      <c r="N13" s="94" t="s">
        <v>44</v>
      </c>
    </row>
    <row r="14" spans="1:14" s="198" customFormat="1" ht="15.75">
      <c r="A14" s="190" t="s">
        <v>45</v>
      </c>
      <c r="B14" s="191" t="s">
        <v>121</v>
      </c>
      <c r="C14" s="192"/>
      <c r="D14" s="192"/>
      <c r="E14" s="193" t="s">
        <v>61</v>
      </c>
      <c r="F14" s="193">
        <v>200</v>
      </c>
      <c r="G14" s="194"/>
      <c r="H14" s="195"/>
      <c r="I14" s="196"/>
      <c r="J14" s="195"/>
      <c r="K14" s="197"/>
      <c r="L14" s="197"/>
      <c r="M14" s="197"/>
      <c r="N14" s="197"/>
    </row>
    <row r="15" spans="1:14">
      <c r="A15" s="95" t="s">
        <v>48</v>
      </c>
      <c r="B15" s="96" t="s">
        <v>122</v>
      </c>
      <c r="C15" s="94" t="s">
        <v>50</v>
      </c>
      <c r="D15" s="94"/>
      <c r="N15" s="97"/>
    </row>
    <row r="16" spans="1:14" ht="45">
      <c r="A16" s="95" t="s">
        <v>51</v>
      </c>
      <c r="B16" s="96" t="s">
        <v>123</v>
      </c>
      <c r="C16" s="94" t="s">
        <v>50</v>
      </c>
      <c r="D16" s="94"/>
      <c r="N16" s="97"/>
    </row>
    <row r="17" spans="1:14">
      <c r="A17" s="95" t="s">
        <v>87</v>
      </c>
      <c r="B17" s="96" t="s">
        <v>124</v>
      </c>
      <c r="C17" s="94" t="s">
        <v>50</v>
      </c>
      <c r="D17" s="94"/>
      <c r="N17" s="97"/>
    </row>
    <row r="18" spans="1:14">
      <c r="A18" s="95" t="s">
        <v>89</v>
      </c>
      <c r="B18" s="96" t="s">
        <v>125</v>
      </c>
      <c r="C18" s="94" t="s">
        <v>50</v>
      </c>
      <c r="D18" s="94"/>
      <c r="N18" s="97"/>
    </row>
    <row r="19" spans="1:14" ht="75">
      <c r="A19" s="95" t="s">
        <v>91</v>
      </c>
      <c r="B19" s="96" t="s">
        <v>126</v>
      </c>
      <c r="C19" s="94" t="s">
        <v>50</v>
      </c>
      <c r="D19" s="94"/>
      <c r="N19" s="97"/>
    </row>
    <row r="20" spans="1:14" ht="30">
      <c r="A20" s="95" t="s">
        <v>93</v>
      </c>
      <c r="B20" s="96" t="s">
        <v>127</v>
      </c>
      <c r="C20" s="94" t="s">
        <v>50</v>
      </c>
      <c r="D20" s="94"/>
      <c r="N20" s="97"/>
    </row>
    <row r="21" spans="1:14">
      <c r="A21" s="95" t="s">
        <v>95</v>
      </c>
      <c r="B21" s="96" t="s">
        <v>128</v>
      </c>
      <c r="C21" s="94" t="s">
        <v>50</v>
      </c>
      <c r="D21" s="94"/>
      <c r="N21" s="97"/>
    </row>
    <row r="22" spans="1:14">
      <c r="A22" s="95" t="s">
        <v>97</v>
      </c>
      <c r="B22" s="96" t="s">
        <v>129</v>
      </c>
      <c r="C22" s="94" t="s">
        <v>50</v>
      </c>
      <c r="D22" s="94"/>
      <c r="N22" s="97"/>
    </row>
    <row r="23" spans="1:14">
      <c r="A23" s="95" t="s">
        <v>118</v>
      </c>
      <c r="B23" s="96" t="s">
        <v>130</v>
      </c>
      <c r="C23" s="94" t="s">
        <v>50</v>
      </c>
      <c r="D23" s="94"/>
      <c r="N23" s="97"/>
    </row>
    <row r="24" spans="1:14" ht="30">
      <c r="A24" s="95" t="s">
        <v>131</v>
      </c>
      <c r="B24" s="96" t="s">
        <v>106</v>
      </c>
      <c r="C24" s="94" t="s">
        <v>50</v>
      </c>
      <c r="D24" s="94"/>
      <c r="N24" s="97"/>
    </row>
    <row r="25" spans="1:14" s="198" customFormat="1" ht="15.75">
      <c r="A25" s="215" t="s">
        <v>59</v>
      </c>
      <c r="B25" s="191" t="s">
        <v>132</v>
      </c>
      <c r="C25" s="192"/>
      <c r="D25" s="192"/>
      <c r="E25" s="216" t="s">
        <v>61</v>
      </c>
      <c r="F25" s="193">
        <v>5</v>
      </c>
      <c r="G25" s="194"/>
      <c r="H25" s="195"/>
      <c r="I25" s="196"/>
      <c r="J25" s="195"/>
      <c r="K25" s="197"/>
      <c r="L25" s="197"/>
      <c r="M25" s="197"/>
      <c r="N25" s="197"/>
    </row>
    <row r="26" spans="1:14">
      <c r="A26" s="98" t="s">
        <v>62</v>
      </c>
      <c r="B26" s="96" t="s">
        <v>122</v>
      </c>
      <c r="C26" s="94" t="s">
        <v>50</v>
      </c>
      <c r="D26" s="94"/>
      <c r="N26" s="97"/>
    </row>
    <row r="27" spans="1:14" ht="45">
      <c r="A27" s="98" t="s">
        <v>64</v>
      </c>
      <c r="B27" s="96" t="s">
        <v>123</v>
      </c>
      <c r="C27" s="94" t="s">
        <v>50</v>
      </c>
      <c r="D27" s="94"/>
      <c r="N27" s="97"/>
    </row>
    <row r="28" spans="1:14">
      <c r="A28" s="98" t="s">
        <v>66</v>
      </c>
      <c r="B28" s="96" t="s">
        <v>133</v>
      </c>
      <c r="C28" s="94" t="s">
        <v>50</v>
      </c>
      <c r="D28" s="94"/>
      <c r="N28" s="97"/>
    </row>
    <row r="29" spans="1:14">
      <c r="A29" s="98" t="s">
        <v>68</v>
      </c>
      <c r="B29" s="96" t="s">
        <v>134</v>
      </c>
      <c r="C29" s="94" t="s">
        <v>50</v>
      </c>
      <c r="D29" s="94"/>
      <c r="N29" s="97"/>
    </row>
    <row r="30" spans="1:14" ht="30">
      <c r="A30" s="98" t="s">
        <v>70</v>
      </c>
      <c r="B30" s="96" t="s">
        <v>127</v>
      </c>
      <c r="C30" s="94" t="s">
        <v>50</v>
      </c>
      <c r="D30" s="94"/>
      <c r="N30" s="97"/>
    </row>
    <row r="31" spans="1:14">
      <c r="A31" s="98" t="s">
        <v>72</v>
      </c>
      <c r="B31" s="99" t="s">
        <v>135</v>
      </c>
      <c r="C31" s="94" t="s">
        <v>50</v>
      </c>
      <c r="D31" s="100"/>
      <c r="N31" s="97"/>
    </row>
    <row r="32" spans="1:14">
      <c r="A32" s="98" t="s">
        <v>74</v>
      </c>
      <c r="B32" s="99" t="s">
        <v>136</v>
      </c>
      <c r="C32" s="94" t="s">
        <v>50</v>
      </c>
      <c r="D32" s="100"/>
      <c r="N32" s="97"/>
    </row>
    <row r="33" spans="1:14">
      <c r="A33" s="98" t="s">
        <v>76</v>
      </c>
      <c r="B33" s="99" t="s">
        <v>130</v>
      </c>
      <c r="C33" s="94" t="s">
        <v>50</v>
      </c>
      <c r="D33" s="100"/>
      <c r="N33" s="97"/>
    </row>
    <row r="34" spans="1:14" ht="30">
      <c r="A34" s="98" t="s">
        <v>137</v>
      </c>
      <c r="B34" s="96" t="s">
        <v>106</v>
      </c>
      <c r="C34" s="94" t="s">
        <v>50</v>
      </c>
      <c r="D34" s="100"/>
      <c r="N34" s="97"/>
    </row>
    <row r="35" spans="1:14" s="198" customFormat="1" ht="15.75">
      <c r="A35" s="215" t="s">
        <v>138</v>
      </c>
      <c r="B35" s="191" t="s">
        <v>132</v>
      </c>
      <c r="C35" s="192" t="s">
        <v>50</v>
      </c>
      <c r="D35" s="192"/>
      <c r="E35" s="216" t="s">
        <v>61</v>
      </c>
      <c r="F35" s="193">
        <v>5</v>
      </c>
      <c r="G35" s="194"/>
      <c r="H35" s="195"/>
      <c r="I35" s="196"/>
      <c r="J35" s="195"/>
      <c r="K35" s="197"/>
      <c r="L35" s="197"/>
      <c r="M35" s="197"/>
      <c r="N35" s="197"/>
    </row>
    <row r="36" spans="1:14">
      <c r="A36" s="98" t="s">
        <v>139</v>
      </c>
      <c r="B36" s="99" t="s">
        <v>122</v>
      </c>
      <c r="C36" s="94" t="s">
        <v>50</v>
      </c>
      <c r="D36" s="100"/>
      <c r="N36" s="97"/>
    </row>
    <row r="37" spans="1:14" ht="45">
      <c r="A37" s="98" t="s">
        <v>140</v>
      </c>
      <c r="B37" s="99" t="s">
        <v>123</v>
      </c>
      <c r="C37" s="94" t="s">
        <v>50</v>
      </c>
      <c r="D37" s="100"/>
      <c r="N37" s="97"/>
    </row>
    <row r="38" spans="1:14">
      <c r="A38" s="98" t="s">
        <v>141</v>
      </c>
      <c r="B38" s="99" t="s">
        <v>142</v>
      </c>
      <c r="C38" s="94" t="s">
        <v>50</v>
      </c>
      <c r="D38" s="100"/>
      <c r="N38" s="97"/>
    </row>
    <row r="39" spans="1:14" ht="45">
      <c r="A39" s="98" t="s">
        <v>143</v>
      </c>
      <c r="B39" s="99" t="s">
        <v>144</v>
      </c>
      <c r="C39" s="94" t="s">
        <v>50</v>
      </c>
      <c r="D39" s="100"/>
      <c r="N39" s="97"/>
    </row>
    <row r="40" spans="1:14" ht="30">
      <c r="A40" s="98" t="s">
        <v>145</v>
      </c>
      <c r="B40" s="99" t="s">
        <v>146</v>
      </c>
      <c r="C40" s="94" t="s">
        <v>50</v>
      </c>
      <c r="D40" s="100"/>
      <c r="N40" s="97"/>
    </row>
    <row r="41" spans="1:14">
      <c r="A41" s="98" t="s">
        <v>147</v>
      </c>
      <c r="B41" s="99" t="s">
        <v>148</v>
      </c>
      <c r="C41" s="94" t="s">
        <v>50</v>
      </c>
      <c r="D41" s="100"/>
      <c r="N41" s="97"/>
    </row>
    <row r="42" spans="1:14">
      <c r="A42" s="98" t="s">
        <v>149</v>
      </c>
      <c r="B42" s="99" t="s">
        <v>135</v>
      </c>
      <c r="C42" s="94" t="s">
        <v>50</v>
      </c>
      <c r="D42" s="100"/>
      <c r="N42" s="97"/>
    </row>
    <row r="43" spans="1:14" ht="45">
      <c r="A43" s="98" t="s">
        <v>150</v>
      </c>
      <c r="B43" s="99" t="s">
        <v>151</v>
      </c>
      <c r="C43" s="94" t="s">
        <v>50</v>
      </c>
      <c r="D43" s="100"/>
      <c r="N43" s="97"/>
    </row>
    <row r="44" spans="1:14">
      <c r="A44" s="98" t="s">
        <v>152</v>
      </c>
      <c r="B44" s="99" t="s">
        <v>130</v>
      </c>
      <c r="C44" s="94" t="s">
        <v>50</v>
      </c>
      <c r="D44" s="100"/>
      <c r="N44" s="97"/>
    </row>
    <row r="45" spans="1:14">
      <c r="A45" s="98" t="s">
        <v>153</v>
      </c>
      <c r="B45" s="99" t="s">
        <v>154</v>
      </c>
      <c r="C45" s="94" t="s">
        <v>50</v>
      </c>
      <c r="D45" s="100"/>
      <c r="N45" s="97"/>
    </row>
    <row r="46" spans="1:14" ht="30">
      <c r="A46" s="98" t="s">
        <v>155</v>
      </c>
      <c r="B46" s="96" t="s">
        <v>106</v>
      </c>
      <c r="C46" s="94" t="s">
        <v>50</v>
      </c>
      <c r="D46" s="100"/>
      <c r="E46" s="101"/>
      <c r="F46" s="101"/>
      <c r="G46" s="101"/>
      <c r="H46" s="101"/>
      <c r="I46" s="101"/>
      <c r="J46" s="101"/>
      <c r="K46" s="101"/>
      <c r="L46" s="101"/>
      <c r="M46" s="101"/>
      <c r="N46" s="102"/>
    </row>
  </sheetData>
  <pageMargins left="0.23622047244094491" right="0.23622047244094491" top="0.74803149606299213" bottom="0.74803149606299213" header="0.31496062992125984" footer="0.31496062992125984"/>
  <pageSetup paperSize="9" scale="54" fitToHeight="6" orientation="landscape" r:id="rId1"/>
  <headerFooter>
    <oddFooter>&amp;LPrzetarg - &amp;CStrona &amp;P z &amp;N&amp;Rark: &amp;A, &amp;D</oddFooter>
  </headerFooter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DF473-E7B0-4B25-AD5E-BF6AF0228C8D}">
  <sheetPr codeName="Arkusz11">
    <tabColor rgb="FFFFFF00"/>
    <pageSetUpPr fitToPage="1"/>
  </sheetPr>
  <dimension ref="A1:N29"/>
  <sheetViews>
    <sheetView view="pageBreakPreview" topLeftCell="A7" zoomScale="60" zoomScaleNormal="80" workbookViewId="0">
      <selection activeCell="G14" sqref="G14:J14"/>
    </sheetView>
  </sheetViews>
  <sheetFormatPr defaultRowHeight="15"/>
  <cols>
    <col min="1" max="1" width="5.625" style="123" customWidth="1"/>
    <col min="2" max="2" width="54" style="121" bestFit="1" customWidth="1"/>
    <col min="3" max="3" width="10.25" style="123" bestFit="1" customWidth="1"/>
    <col min="4" max="4" width="19.375" style="105" customWidth="1"/>
    <col min="5" max="5" width="5.5" style="105" bestFit="1" customWidth="1"/>
    <col min="6" max="6" width="18.625" style="105" bestFit="1" customWidth="1"/>
    <col min="7" max="7" width="13.25" style="105" bestFit="1" customWidth="1"/>
    <col min="8" max="8" width="19.875" style="105" bestFit="1" customWidth="1"/>
    <col min="9" max="9" width="10.375" style="105" customWidth="1"/>
    <col min="10" max="10" width="16.125" style="105" customWidth="1"/>
    <col min="11" max="11" width="18.75" style="105" customWidth="1"/>
    <col min="12" max="12" width="18.625" style="105" customWidth="1"/>
    <col min="13" max="16384" width="9" style="105"/>
  </cols>
  <sheetData>
    <row r="1" spans="1:14">
      <c r="A1" s="105"/>
      <c r="B1" s="105"/>
      <c r="C1" s="105"/>
    </row>
    <row r="2" spans="1:14" ht="15.75">
      <c r="A2" s="105"/>
      <c r="B2" s="105" t="s">
        <v>0</v>
      </c>
      <c r="C2" s="105"/>
      <c r="F2" s="106"/>
    </row>
    <row r="3" spans="1:14">
      <c r="A3" s="105"/>
      <c r="B3" s="105" t="s">
        <v>78</v>
      </c>
      <c r="C3" s="105">
        <v>6</v>
      </c>
    </row>
    <row r="4" spans="1:14">
      <c r="A4" s="105"/>
      <c r="B4" s="105" t="s">
        <v>2</v>
      </c>
      <c r="C4" s="107" t="s">
        <v>156</v>
      </c>
      <c r="D4" s="107"/>
    </row>
    <row r="5" spans="1:14">
      <c r="A5" s="105"/>
      <c r="B5" s="105" t="s">
        <v>4</v>
      </c>
      <c r="C5" s="105" t="s">
        <v>5</v>
      </c>
    </row>
    <row r="6" spans="1:14">
      <c r="A6" s="105"/>
      <c r="B6" s="105" t="s">
        <v>6</v>
      </c>
      <c r="C6" s="105">
        <v>1</v>
      </c>
    </row>
    <row r="7" spans="1:14">
      <c r="A7" s="105"/>
      <c r="B7" s="105" t="s">
        <v>8</v>
      </c>
      <c r="C7" s="105" t="s">
        <v>157</v>
      </c>
    </row>
    <row r="8" spans="1:14">
      <c r="A8" s="105"/>
      <c r="B8" s="105" t="s">
        <v>10</v>
      </c>
      <c r="C8" s="105" t="s">
        <v>11</v>
      </c>
    </row>
    <row r="9" spans="1:14">
      <c r="A9" s="105"/>
      <c r="B9" s="105" t="s">
        <v>12</v>
      </c>
      <c r="C9" s="105" t="s">
        <v>158</v>
      </c>
    </row>
    <row r="10" spans="1:14">
      <c r="A10" s="105"/>
      <c r="B10" s="105"/>
      <c r="C10" s="105"/>
    </row>
    <row r="11" spans="1:14">
      <c r="A11" s="105"/>
      <c r="B11" s="105"/>
      <c r="C11" s="105"/>
      <c r="G11" s="108" t="s">
        <v>82</v>
      </c>
      <c r="H11" s="109">
        <f>SUM(H14:H93)</f>
        <v>0</v>
      </c>
      <c r="J11" s="109">
        <f>SUM(J14:J93)</f>
        <v>0</v>
      </c>
    </row>
    <row r="12" spans="1:14" ht="150">
      <c r="A12" s="110" t="s">
        <v>17</v>
      </c>
      <c r="B12" s="110" t="s">
        <v>55</v>
      </c>
      <c r="C12" s="110" t="s">
        <v>56</v>
      </c>
      <c r="D12" s="111" t="s">
        <v>57</v>
      </c>
      <c r="E12" s="110" t="s">
        <v>21</v>
      </c>
      <c r="F12" s="110" t="s">
        <v>22</v>
      </c>
      <c r="G12" s="112" t="s">
        <v>23</v>
      </c>
      <c r="H12" s="112" t="s">
        <v>24</v>
      </c>
      <c r="I12" s="110" t="s">
        <v>25</v>
      </c>
      <c r="J12" s="110" t="s">
        <v>26</v>
      </c>
      <c r="K12" s="113" t="s">
        <v>27</v>
      </c>
      <c r="L12" s="112" t="s">
        <v>28</v>
      </c>
      <c r="M12" s="112" t="s">
        <v>29</v>
      </c>
      <c r="N12" s="112" t="s">
        <v>58</v>
      </c>
    </row>
    <row r="13" spans="1:14">
      <c r="A13" s="110" t="s">
        <v>31</v>
      </c>
      <c r="B13" s="110" t="s">
        <v>32</v>
      </c>
      <c r="C13" s="110" t="s">
        <v>33</v>
      </c>
      <c r="D13" s="111" t="s">
        <v>34</v>
      </c>
      <c r="E13" s="110" t="s">
        <v>35</v>
      </c>
      <c r="F13" s="110" t="s">
        <v>36</v>
      </c>
      <c r="G13" s="110" t="s">
        <v>37</v>
      </c>
      <c r="H13" s="110" t="s">
        <v>38</v>
      </c>
      <c r="I13" s="110" t="s">
        <v>39</v>
      </c>
      <c r="J13" s="110" t="s">
        <v>40</v>
      </c>
      <c r="K13" s="113" t="s">
        <v>41</v>
      </c>
      <c r="L13" s="112" t="s">
        <v>42</v>
      </c>
      <c r="M13" s="112" t="s">
        <v>43</v>
      </c>
      <c r="N13" s="112" t="s">
        <v>44</v>
      </c>
    </row>
    <row r="14" spans="1:14" s="207" customFormat="1" ht="15.75">
      <c r="A14" s="199" t="s">
        <v>45</v>
      </c>
      <c r="B14" s="200" t="s">
        <v>156</v>
      </c>
      <c r="C14" s="201"/>
      <c r="D14" s="201"/>
      <c r="E14" s="202" t="s">
        <v>61</v>
      </c>
      <c r="F14" s="202">
        <v>60</v>
      </c>
      <c r="G14" s="203"/>
      <c r="H14" s="204"/>
      <c r="I14" s="205"/>
      <c r="J14" s="204"/>
      <c r="K14" s="206"/>
      <c r="L14" s="206"/>
      <c r="M14" s="206"/>
      <c r="N14" s="206"/>
    </row>
    <row r="15" spans="1:14">
      <c r="A15" s="114" t="s">
        <v>48</v>
      </c>
      <c r="B15" s="115" t="s">
        <v>159</v>
      </c>
      <c r="C15" s="112" t="s">
        <v>160</v>
      </c>
      <c r="D15" s="112"/>
      <c r="N15" s="116"/>
    </row>
    <row r="16" spans="1:14">
      <c r="A16" s="117" t="s">
        <v>51</v>
      </c>
      <c r="B16" s="115" t="s">
        <v>161</v>
      </c>
      <c r="C16" s="112" t="s">
        <v>160</v>
      </c>
      <c r="D16" s="112"/>
      <c r="N16" s="116"/>
    </row>
    <row r="17" spans="1:14">
      <c r="A17" s="117" t="s">
        <v>87</v>
      </c>
      <c r="B17" s="115" t="s">
        <v>162</v>
      </c>
      <c r="C17" s="112" t="s">
        <v>160</v>
      </c>
      <c r="D17" s="112"/>
      <c r="N17" s="116"/>
    </row>
    <row r="18" spans="1:14">
      <c r="A18" s="117" t="s">
        <v>89</v>
      </c>
      <c r="B18" s="115" t="s">
        <v>163</v>
      </c>
      <c r="C18" s="112" t="s">
        <v>160</v>
      </c>
      <c r="D18" s="112"/>
      <c r="N18" s="116"/>
    </row>
    <row r="19" spans="1:14" ht="30">
      <c r="A19" s="117" t="s">
        <v>91</v>
      </c>
      <c r="B19" s="115" t="s">
        <v>164</v>
      </c>
      <c r="C19" s="112" t="s">
        <v>160</v>
      </c>
      <c r="D19" s="112"/>
      <c r="N19" s="116"/>
    </row>
    <row r="20" spans="1:14">
      <c r="A20" s="117" t="s">
        <v>93</v>
      </c>
      <c r="B20" s="115" t="s">
        <v>165</v>
      </c>
      <c r="C20" s="112" t="s">
        <v>160</v>
      </c>
      <c r="D20" s="112"/>
      <c r="N20" s="116"/>
    </row>
    <row r="21" spans="1:14" ht="45" customHeight="1">
      <c r="A21" s="117" t="s">
        <v>95</v>
      </c>
      <c r="B21" s="115" t="s">
        <v>166</v>
      </c>
      <c r="C21" s="112" t="s">
        <v>160</v>
      </c>
      <c r="D21" s="112"/>
      <c r="N21" s="116"/>
    </row>
    <row r="22" spans="1:14">
      <c r="A22" s="117" t="s">
        <v>97</v>
      </c>
      <c r="B22" s="115" t="s">
        <v>167</v>
      </c>
      <c r="C22" s="112" t="s">
        <v>160</v>
      </c>
      <c r="D22" s="112"/>
      <c r="N22" s="116"/>
    </row>
    <row r="23" spans="1:14">
      <c r="A23" s="117" t="s">
        <v>118</v>
      </c>
      <c r="B23" s="115" t="s">
        <v>168</v>
      </c>
      <c r="C23" s="112" t="s">
        <v>160</v>
      </c>
      <c r="D23" s="112"/>
      <c r="N23" s="116"/>
    </row>
    <row r="24" spans="1:14" ht="30">
      <c r="A24" s="117" t="s">
        <v>131</v>
      </c>
      <c r="B24" s="115" t="s">
        <v>169</v>
      </c>
      <c r="C24" s="112" t="s">
        <v>160</v>
      </c>
      <c r="D24" s="112"/>
      <c r="N24" s="116"/>
    </row>
    <row r="25" spans="1:14" ht="30">
      <c r="A25" s="117" t="s">
        <v>170</v>
      </c>
      <c r="B25" s="115" t="s">
        <v>171</v>
      </c>
      <c r="C25" s="112" t="s">
        <v>160</v>
      </c>
      <c r="D25" s="112"/>
      <c r="N25" s="116"/>
    </row>
    <row r="26" spans="1:14">
      <c r="A26" s="117" t="s">
        <v>172</v>
      </c>
      <c r="B26" s="115" t="s">
        <v>173</v>
      </c>
      <c r="C26" s="112" t="s">
        <v>160</v>
      </c>
      <c r="D26" s="112"/>
      <c r="N26" s="116"/>
    </row>
    <row r="27" spans="1:14">
      <c r="A27" s="117" t="s">
        <v>174</v>
      </c>
      <c r="B27" s="115" t="s">
        <v>175</v>
      </c>
      <c r="C27" s="112" t="s">
        <v>160</v>
      </c>
      <c r="D27" s="112"/>
      <c r="N27" s="116"/>
    </row>
    <row r="28" spans="1:14" ht="45">
      <c r="A28" s="117" t="s">
        <v>176</v>
      </c>
      <c r="B28" s="115" t="s">
        <v>177</v>
      </c>
      <c r="C28" s="112" t="s">
        <v>160</v>
      </c>
      <c r="D28" s="112"/>
      <c r="E28" s="118"/>
      <c r="F28" s="118"/>
      <c r="G28" s="118"/>
      <c r="H28" s="118"/>
      <c r="I28" s="118"/>
      <c r="J28" s="118"/>
      <c r="K28" s="118"/>
      <c r="L28" s="118"/>
      <c r="M28" s="118"/>
      <c r="N28" s="119"/>
    </row>
    <row r="29" spans="1:14">
      <c r="A29" s="120"/>
      <c r="C29" s="122"/>
      <c r="D29" s="122"/>
    </row>
  </sheetData>
  <pageMargins left="0.23622047244094491" right="0.23622047244094491" top="0.74803149606299213" bottom="0.74803149606299213" header="0.31496062992125984" footer="0.31496062992125984"/>
  <pageSetup paperSize="9" scale="57" fitToHeight="7" orientation="landscape" r:id="rId1"/>
  <headerFooter>
    <oddFooter>&amp;LPrzetarg&amp;CStr. &amp;P/.......&amp;Rark: &amp;A,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819D5-A9A2-424E-9EF6-0844C166DA37}">
  <sheetPr codeName="Arkusz12">
    <tabColor rgb="FFFFFF00"/>
  </sheetPr>
  <dimension ref="A1:N22"/>
  <sheetViews>
    <sheetView view="pageBreakPreview" topLeftCell="A13" zoomScale="60" zoomScaleNormal="100" workbookViewId="0">
      <selection activeCell="G14" sqref="G14:J14"/>
    </sheetView>
  </sheetViews>
  <sheetFormatPr defaultRowHeight="14.25"/>
  <cols>
    <col min="1" max="1" width="5.75" bestFit="1" customWidth="1"/>
    <col min="2" max="2" width="63.875" customWidth="1"/>
    <col min="3" max="3" width="11.625" customWidth="1"/>
    <col min="4" max="4" width="10.125" bestFit="1" customWidth="1"/>
    <col min="5" max="5" width="4.75" bestFit="1" customWidth="1"/>
    <col min="6" max="6" width="7.5" bestFit="1" customWidth="1"/>
    <col min="7" max="7" width="17.5" customWidth="1"/>
    <col min="8" max="8" width="17.625" customWidth="1"/>
    <col min="9" max="9" width="8.25" bestFit="1" customWidth="1"/>
    <col min="10" max="10" width="18.25" customWidth="1"/>
    <col min="11" max="11" width="17" customWidth="1"/>
    <col min="12" max="12" width="19" customWidth="1"/>
  </cols>
  <sheetData>
    <row r="1" spans="1:14" ht="1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4" ht="15.75">
      <c r="A2" s="87"/>
      <c r="B2" s="87" t="s">
        <v>0</v>
      </c>
      <c r="C2" s="87"/>
      <c r="D2" s="87"/>
      <c r="E2" s="87"/>
      <c r="F2" s="88"/>
      <c r="G2" s="87"/>
      <c r="H2" s="87"/>
      <c r="I2" s="87"/>
      <c r="J2" s="87"/>
      <c r="K2" s="87"/>
      <c r="L2" s="87"/>
      <c r="M2" s="87"/>
      <c r="N2" s="87"/>
    </row>
    <row r="3" spans="1:14" ht="15">
      <c r="A3" s="87"/>
      <c r="B3" s="87" t="s">
        <v>78</v>
      </c>
      <c r="C3" s="87">
        <v>7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4" ht="15">
      <c r="A4" s="87"/>
      <c r="B4" s="87" t="s">
        <v>2</v>
      </c>
      <c r="C4" s="67" t="s">
        <v>187</v>
      </c>
      <c r="D4" s="6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4" ht="15">
      <c r="A5" s="87"/>
      <c r="B5" s="87" t="s">
        <v>4</v>
      </c>
      <c r="C5" s="87" t="s">
        <v>5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ht="15">
      <c r="A6" s="87"/>
      <c r="B6" s="87" t="s">
        <v>6</v>
      </c>
      <c r="C6" s="87">
        <v>1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</row>
    <row r="7" spans="1:14" ht="15">
      <c r="A7" s="87"/>
      <c r="B7" s="87" t="s">
        <v>8</v>
      </c>
      <c r="C7" s="87" t="s">
        <v>157</v>
      </c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</row>
    <row r="8" spans="1:14" ht="15">
      <c r="A8" s="87"/>
      <c r="B8" s="87" t="s">
        <v>10</v>
      </c>
      <c r="C8" s="87" t="s">
        <v>11</v>
      </c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</row>
    <row r="9" spans="1:14" ht="15">
      <c r="A9" s="87"/>
      <c r="B9" s="87" t="s">
        <v>12</v>
      </c>
      <c r="C9" s="87" t="s">
        <v>120</v>
      </c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</row>
    <row r="10" spans="1:14" ht="15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</row>
    <row r="11" spans="1:14" ht="15">
      <c r="A11" s="87"/>
      <c r="B11" s="87"/>
      <c r="C11" s="87"/>
      <c r="D11" s="87"/>
      <c r="E11" s="87"/>
      <c r="F11" s="87"/>
      <c r="G11" s="89" t="s">
        <v>82</v>
      </c>
      <c r="H11" s="90">
        <f>H14</f>
        <v>0</v>
      </c>
      <c r="I11" s="87"/>
      <c r="J11" s="90">
        <f>J14</f>
        <v>0</v>
      </c>
      <c r="K11" s="87"/>
      <c r="L11" s="87"/>
      <c r="M11" s="87"/>
      <c r="N11" s="87"/>
    </row>
    <row r="12" spans="1:14" ht="225">
      <c r="A12" s="70" t="s">
        <v>17</v>
      </c>
      <c r="B12" s="71" t="s">
        <v>55</v>
      </c>
      <c r="C12" s="70" t="s">
        <v>56</v>
      </c>
      <c r="D12" s="70" t="s">
        <v>57</v>
      </c>
      <c r="E12" s="70" t="s">
        <v>21</v>
      </c>
      <c r="F12" s="70" t="s">
        <v>22</v>
      </c>
      <c r="G12" s="70" t="s">
        <v>23</v>
      </c>
      <c r="H12" s="70" t="s">
        <v>24</v>
      </c>
      <c r="I12" s="70" t="s">
        <v>25</v>
      </c>
      <c r="J12" s="70" t="s">
        <v>26</v>
      </c>
      <c r="K12" s="72" t="s">
        <v>27</v>
      </c>
      <c r="L12" s="70" t="s">
        <v>28</v>
      </c>
      <c r="M12" s="70" t="s">
        <v>29</v>
      </c>
      <c r="N12" s="70" t="s">
        <v>58</v>
      </c>
    </row>
    <row r="13" spans="1:14" ht="15">
      <c r="A13" s="91" t="s">
        <v>31</v>
      </c>
      <c r="B13" s="91" t="s">
        <v>32</v>
      </c>
      <c r="C13" s="91" t="s">
        <v>33</v>
      </c>
      <c r="D13" s="92" t="s">
        <v>34</v>
      </c>
      <c r="E13" s="91" t="s">
        <v>35</v>
      </c>
      <c r="F13" s="91" t="s">
        <v>36</v>
      </c>
      <c r="G13" s="91" t="s">
        <v>37</v>
      </c>
      <c r="H13" s="91" t="s">
        <v>38</v>
      </c>
      <c r="I13" s="91" t="s">
        <v>39</v>
      </c>
      <c r="J13" s="91" t="s">
        <v>40</v>
      </c>
      <c r="K13" s="93" t="s">
        <v>41</v>
      </c>
      <c r="L13" s="94" t="s">
        <v>42</v>
      </c>
      <c r="M13" s="94" t="s">
        <v>43</v>
      </c>
      <c r="N13" s="94" t="s">
        <v>44</v>
      </c>
    </row>
    <row r="14" spans="1:14" s="180" customFormat="1" ht="30">
      <c r="A14" s="208" t="s">
        <v>45</v>
      </c>
      <c r="B14" s="209" t="s">
        <v>186</v>
      </c>
      <c r="C14" s="210" t="s">
        <v>50</v>
      </c>
      <c r="D14" s="211"/>
      <c r="E14" s="212" t="s">
        <v>110</v>
      </c>
      <c r="F14" s="210">
        <v>8</v>
      </c>
      <c r="G14" s="213"/>
      <c r="H14" s="213"/>
      <c r="I14" s="214"/>
      <c r="J14" s="213"/>
      <c r="K14" s="192"/>
      <c r="L14" s="192"/>
      <c r="M14" s="192"/>
      <c r="N14" s="192"/>
    </row>
    <row r="15" spans="1:14" ht="39" customHeight="1">
      <c r="A15" s="128" t="s">
        <v>48</v>
      </c>
      <c r="B15" s="127" t="s">
        <v>185</v>
      </c>
      <c r="C15" s="130" t="s">
        <v>50</v>
      </c>
      <c r="D15" s="129"/>
      <c r="E15" s="126"/>
      <c r="F15" s="125"/>
      <c r="G15" s="125"/>
      <c r="H15" s="125"/>
      <c r="I15" s="125"/>
      <c r="J15" s="125"/>
      <c r="K15" s="124"/>
      <c r="L15" s="124"/>
      <c r="M15" s="124"/>
      <c r="N15" s="124"/>
    </row>
    <row r="16" spans="1:14" ht="53.25" customHeight="1">
      <c r="A16" s="128" t="s">
        <v>51</v>
      </c>
      <c r="B16" s="127" t="s">
        <v>184</v>
      </c>
      <c r="C16" s="91" t="s">
        <v>50</v>
      </c>
      <c r="D16" s="92"/>
      <c r="E16" s="126"/>
      <c r="F16" s="125"/>
      <c r="G16" s="125"/>
      <c r="H16" s="125"/>
      <c r="I16" s="125"/>
      <c r="J16" s="125"/>
      <c r="K16" s="124"/>
      <c r="L16" s="124"/>
      <c r="M16" s="124"/>
      <c r="N16" s="124"/>
    </row>
    <row r="17" spans="1:14" ht="53.25" customHeight="1">
      <c r="A17" s="128" t="s">
        <v>87</v>
      </c>
      <c r="B17" s="127" t="s">
        <v>183</v>
      </c>
      <c r="C17" s="91" t="s">
        <v>50</v>
      </c>
      <c r="D17" s="92"/>
      <c r="E17" s="126"/>
      <c r="F17" s="125"/>
      <c r="G17" s="125"/>
      <c r="H17" s="125"/>
      <c r="I17" s="125"/>
      <c r="J17" s="125"/>
      <c r="K17" s="124"/>
      <c r="L17" s="124"/>
      <c r="M17" s="124"/>
      <c r="N17" s="124"/>
    </row>
    <row r="18" spans="1:14" ht="109.5" customHeight="1">
      <c r="A18" s="128" t="s">
        <v>89</v>
      </c>
      <c r="B18" s="127" t="s">
        <v>182</v>
      </c>
      <c r="C18" s="91" t="s">
        <v>50</v>
      </c>
      <c r="D18" s="92"/>
      <c r="E18" s="126"/>
      <c r="F18" s="125"/>
      <c r="G18" s="125"/>
      <c r="H18" s="125"/>
      <c r="I18" s="125"/>
      <c r="J18" s="125"/>
      <c r="K18" s="124"/>
      <c r="L18" s="124"/>
      <c r="M18" s="124"/>
      <c r="N18" s="124"/>
    </row>
    <row r="19" spans="1:14" ht="79.5" customHeight="1">
      <c r="A19" s="128" t="s">
        <v>91</v>
      </c>
      <c r="B19" s="127" t="s">
        <v>181</v>
      </c>
      <c r="C19" s="91" t="s">
        <v>50</v>
      </c>
      <c r="D19" s="92"/>
      <c r="E19" s="126"/>
      <c r="F19" s="125"/>
      <c r="G19" s="125"/>
      <c r="H19" s="125"/>
      <c r="I19" s="125"/>
      <c r="J19" s="125"/>
      <c r="K19" s="124"/>
      <c r="L19" s="124"/>
      <c r="M19" s="124"/>
      <c r="N19" s="124"/>
    </row>
    <row r="20" spans="1:14" ht="75.75" customHeight="1">
      <c r="A20" s="128" t="s">
        <v>93</v>
      </c>
      <c r="B20" s="127" t="s">
        <v>180</v>
      </c>
      <c r="C20" s="91" t="s">
        <v>50</v>
      </c>
      <c r="D20" s="92"/>
      <c r="E20" s="126"/>
      <c r="F20" s="125"/>
      <c r="G20" s="125"/>
      <c r="H20" s="125"/>
      <c r="I20" s="125"/>
      <c r="J20" s="125"/>
      <c r="K20" s="124"/>
      <c r="L20" s="124"/>
      <c r="M20" s="124"/>
      <c r="N20" s="124"/>
    </row>
    <row r="21" spans="1:14" ht="109.5" customHeight="1">
      <c r="A21" s="128" t="s">
        <v>95</v>
      </c>
      <c r="B21" s="127" t="s">
        <v>179</v>
      </c>
      <c r="C21" s="91" t="s">
        <v>50</v>
      </c>
      <c r="D21" s="92"/>
      <c r="E21" s="126"/>
      <c r="F21" s="125"/>
      <c r="G21" s="125"/>
      <c r="H21" s="125"/>
      <c r="I21" s="125"/>
      <c r="J21" s="125"/>
      <c r="K21" s="124"/>
      <c r="L21" s="124"/>
      <c r="M21" s="124"/>
      <c r="N21" s="124"/>
    </row>
    <row r="22" spans="1:14" ht="58.5" customHeight="1">
      <c r="A22" s="128" t="s">
        <v>97</v>
      </c>
      <c r="B22" s="127" t="s">
        <v>178</v>
      </c>
      <c r="C22" s="91" t="s">
        <v>50</v>
      </c>
      <c r="D22" s="92"/>
      <c r="E22" s="126"/>
      <c r="F22" s="125"/>
      <c r="G22" s="125"/>
      <c r="H22" s="125"/>
      <c r="I22" s="125"/>
      <c r="J22" s="125"/>
      <c r="K22" s="124"/>
      <c r="L22" s="124"/>
      <c r="M22" s="124"/>
      <c r="N22" s="124"/>
    </row>
  </sheetData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7A84B-B9BB-4471-8551-8A0391A34420}">
  <sheetPr>
    <tabColor rgb="FFFFFF00"/>
    <pageSetUpPr fitToPage="1"/>
  </sheetPr>
  <dimension ref="A2:N19"/>
  <sheetViews>
    <sheetView view="pageBreakPreview" topLeftCell="A7" zoomScale="95" zoomScaleNormal="75" zoomScaleSheetLayoutView="95" workbookViewId="0">
      <selection activeCell="K32" sqref="K32"/>
    </sheetView>
  </sheetViews>
  <sheetFormatPr defaultRowHeight="15"/>
  <cols>
    <col min="1" max="1" width="5.625" style="131" customWidth="1"/>
    <col min="2" max="2" width="54" style="131" bestFit="1" customWidth="1"/>
    <col min="3" max="3" width="11.5" style="131" bestFit="1" customWidth="1"/>
    <col min="4" max="4" width="19.375" style="131" customWidth="1"/>
    <col min="5" max="5" width="8.125" style="131" bestFit="1" customWidth="1"/>
    <col min="6" max="6" width="16.875" style="131" bestFit="1" customWidth="1"/>
    <col min="7" max="7" width="13.625" style="131" bestFit="1" customWidth="1"/>
    <col min="8" max="8" width="16.375" style="131" bestFit="1" customWidth="1"/>
    <col min="9" max="9" width="10.375" style="131" customWidth="1"/>
    <col min="10" max="10" width="16.125" style="131" customWidth="1"/>
    <col min="11" max="11" width="18.75" style="131" customWidth="1"/>
    <col min="12" max="12" width="18.625" style="131" customWidth="1"/>
    <col min="13" max="16384" width="9" style="131"/>
  </cols>
  <sheetData>
    <row r="2" spans="1:14" ht="15.75">
      <c r="B2" s="131" t="s">
        <v>0</v>
      </c>
      <c r="F2" s="132"/>
      <c r="I2" s="132"/>
    </row>
    <row r="3" spans="1:14">
      <c r="B3" s="131" t="s">
        <v>78</v>
      </c>
      <c r="C3" s="133">
        <v>8</v>
      </c>
    </row>
    <row r="4" spans="1:14">
      <c r="B4" s="131" t="s">
        <v>2</v>
      </c>
      <c r="C4" s="133" t="s">
        <v>188</v>
      </c>
      <c r="D4" s="134"/>
    </row>
    <row r="5" spans="1:14">
      <c r="B5" s="131" t="s">
        <v>4</v>
      </c>
      <c r="C5" s="133" t="s">
        <v>5</v>
      </c>
    </row>
    <row r="6" spans="1:14">
      <c r="B6" s="131" t="s">
        <v>6</v>
      </c>
      <c r="C6" s="133">
        <v>2</v>
      </c>
    </row>
    <row r="7" spans="1:14">
      <c r="B7" s="131" t="s">
        <v>8</v>
      </c>
      <c r="C7" s="133" t="s">
        <v>108</v>
      </c>
    </row>
    <row r="8" spans="1:14">
      <c r="B8" s="131" t="s">
        <v>10</v>
      </c>
      <c r="C8" s="133" t="s">
        <v>11</v>
      </c>
    </row>
    <row r="9" spans="1:14">
      <c r="B9" s="131" t="s">
        <v>12</v>
      </c>
      <c r="C9" s="133" t="s">
        <v>193</v>
      </c>
    </row>
    <row r="10" spans="1:14">
      <c r="C10" s="133"/>
    </row>
    <row r="11" spans="1:14">
      <c r="C11" s="133"/>
    </row>
    <row r="13" spans="1:14">
      <c r="G13" s="135" t="s">
        <v>82</v>
      </c>
      <c r="H13" s="136">
        <f>SUM(H16,H18)</f>
        <v>0</v>
      </c>
      <c r="J13" s="136">
        <f>SUM(J16,J18)</f>
        <v>0</v>
      </c>
    </row>
    <row r="14" spans="1:14" ht="135">
      <c r="A14" s="137" t="s">
        <v>17</v>
      </c>
      <c r="B14" s="138" t="s">
        <v>55</v>
      </c>
      <c r="C14" s="137" t="s">
        <v>56</v>
      </c>
      <c r="D14" s="137" t="s">
        <v>57</v>
      </c>
      <c r="E14" s="137" t="s">
        <v>21</v>
      </c>
      <c r="F14" s="137" t="s">
        <v>22</v>
      </c>
      <c r="G14" s="137" t="s">
        <v>23</v>
      </c>
      <c r="H14" s="137" t="s">
        <v>24</v>
      </c>
      <c r="I14" s="137" t="s">
        <v>25</v>
      </c>
      <c r="J14" s="137" t="s">
        <v>26</v>
      </c>
      <c r="K14" s="139" t="s">
        <v>27</v>
      </c>
      <c r="L14" s="137" t="s">
        <v>28</v>
      </c>
      <c r="M14" s="137" t="s">
        <v>29</v>
      </c>
      <c r="N14" s="137" t="s">
        <v>58</v>
      </c>
    </row>
    <row r="15" spans="1:14">
      <c r="A15" s="140" t="s">
        <v>31</v>
      </c>
      <c r="B15" s="140" t="s">
        <v>32</v>
      </c>
      <c r="C15" s="140" t="s">
        <v>33</v>
      </c>
      <c r="D15" s="141" t="s">
        <v>34</v>
      </c>
      <c r="E15" s="140" t="s">
        <v>35</v>
      </c>
      <c r="F15" s="140" t="s">
        <v>36</v>
      </c>
      <c r="G15" s="140" t="s">
        <v>37</v>
      </c>
      <c r="H15" s="140" t="s">
        <v>38</v>
      </c>
      <c r="I15" s="140" t="s">
        <v>39</v>
      </c>
      <c r="J15" s="140" t="s">
        <v>40</v>
      </c>
      <c r="K15" s="142" t="s">
        <v>41</v>
      </c>
      <c r="L15" s="143" t="s">
        <v>42</v>
      </c>
      <c r="M15" s="143" t="s">
        <v>43</v>
      </c>
      <c r="N15" s="143" t="s">
        <v>44</v>
      </c>
    </row>
    <row r="16" spans="1:14" s="159" customFormat="1" ht="31.5">
      <c r="A16" s="150" t="s">
        <v>45</v>
      </c>
      <c r="B16" s="151" t="s">
        <v>189</v>
      </c>
      <c r="C16" s="152"/>
      <c r="D16" s="152"/>
      <c r="E16" s="153" t="s">
        <v>61</v>
      </c>
      <c r="F16" s="154">
        <v>300</v>
      </c>
      <c r="G16" s="155"/>
      <c r="H16" s="156"/>
      <c r="I16" s="157"/>
      <c r="J16" s="156"/>
      <c r="K16" s="154"/>
      <c r="L16" s="158"/>
      <c r="M16" s="158"/>
      <c r="N16" s="158"/>
    </row>
    <row r="17" spans="1:14" ht="45">
      <c r="A17" s="145" t="s">
        <v>48</v>
      </c>
      <c r="B17" s="146" t="s">
        <v>190</v>
      </c>
      <c r="C17" s="144" t="s">
        <v>50</v>
      </c>
      <c r="F17" s="147"/>
      <c r="G17" s="147"/>
      <c r="H17" s="147"/>
      <c r="I17" s="147"/>
      <c r="J17" s="147"/>
      <c r="K17" s="147"/>
      <c r="N17" s="148"/>
    </row>
    <row r="18" spans="1:14" s="159" customFormat="1" ht="15.75">
      <c r="A18" s="160" t="s">
        <v>59</v>
      </c>
      <c r="B18" s="161" t="s">
        <v>191</v>
      </c>
      <c r="C18" s="154"/>
      <c r="D18" s="162"/>
      <c r="E18" s="158" t="s">
        <v>61</v>
      </c>
      <c r="F18" s="154">
        <v>600</v>
      </c>
      <c r="G18" s="156"/>
      <c r="H18" s="156"/>
      <c r="I18" s="157"/>
      <c r="J18" s="156"/>
      <c r="K18" s="154"/>
      <c r="L18" s="158"/>
      <c r="M18" s="158"/>
      <c r="N18" s="158"/>
    </row>
    <row r="19" spans="1:14" ht="45">
      <c r="A19" s="145" t="s">
        <v>62</v>
      </c>
      <c r="B19" s="146" t="s">
        <v>192</v>
      </c>
      <c r="C19" s="144" t="s">
        <v>50</v>
      </c>
      <c r="N19" s="148"/>
    </row>
  </sheetData>
  <pageMargins left="0.23622047244094491" right="0.23622047244094491" top="0.74803149606299213" bottom="0.74803149606299213" header="0.31496062992125984" footer="0.31496062992125984"/>
  <pageSetup paperSize="9" scale="58" orientation="landscape" r:id="rId1"/>
  <headerFooter>
    <oddFooter>&amp;LPrzetarg - &amp;CStr. &amp;P/&amp;N&amp;Rark: &amp;A, 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CC170-7B15-452D-A313-961E36F09F11}">
  <sheetPr>
    <tabColor rgb="FF002060"/>
    <pageSetUpPr fitToPage="1"/>
  </sheetPr>
  <dimension ref="A2:N54"/>
  <sheetViews>
    <sheetView view="pageBreakPreview" topLeftCell="A49" zoomScale="75" zoomScaleNormal="100" zoomScaleSheetLayoutView="75" workbookViewId="0">
      <selection activeCell="P15" sqref="P15"/>
    </sheetView>
  </sheetViews>
  <sheetFormatPr defaultRowHeight="14.25"/>
  <cols>
    <col min="1" max="1" width="5.625" style="218" customWidth="1"/>
    <col min="2" max="2" width="54" style="217" bestFit="1" customWidth="1"/>
    <col min="3" max="3" width="10.5" style="217" customWidth="1"/>
    <col min="4" max="4" width="19.5" style="217" customWidth="1"/>
    <col min="5" max="5" width="6.125" style="217" customWidth="1"/>
    <col min="6" max="6" width="11.25" style="217" customWidth="1"/>
    <col min="7" max="7" width="11.875" style="217" customWidth="1"/>
    <col min="8" max="8" width="13.25" style="217" bestFit="1" customWidth="1"/>
    <col min="9" max="9" width="10.375" style="217" customWidth="1"/>
    <col min="10" max="10" width="16.125" style="217" customWidth="1"/>
    <col min="11" max="11" width="10.5" style="217" customWidth="1"/>
    <col min="12" max="12" width="16.5" style="217" customWidth="1"/>
    <col min="13" max="13" width="10.125" style="217" bestFit="1" customWidth="1"/>
    <col min="14" max="16384" width="9" style="217"/>
  </cols>
  <sheetData>
    <row r="2" spans="1:14">
      <c r="B2" s="217" t="s">
        <v>0</v>
      </c>
    </row>
    <row r="3" spans="1:14">
      <c r="B3" s="217" t="s">
        <v>78</v>
      </c>
      <c r="C3" s="217">
        <v>9</v>
      </c>
    </row>
    <row r="4" spans="1:14">
      <c r="B4" s="217" t="s">
        <v>2</v>
      </c>
      <c r="C4" s="217" t="s">
        <v>257</v>
      </c>
    </row>
    <row r="5" spans="1:14">
      <c r="B5" s="217" t="s">
        <v>4</v>
      </c>
      <c r="C5" s="259" t="s">
        <v>256</v>
      </c>
    </row>
    <row r="6" spans="1:14">
      <c r="B6" s="217" t="s">
        <v>6</v>
      </c>
      <c r="C6" s="217">
        <v>11</v>
      </c>
    </row>
    <row r="7" spans="1:14">
      <c r="B7" s="217" t="s">
        <v>255</v>
      </c>
      <c r="C7" s="217" t="s">
        <v>108</v>
      </c>
    </row>
    <row r="8" spans="1:14">
      <c r="B8" s="217" t="s">
        <v>10</v>
      </c>
      <c r="C8" s="217" t="s">
        <v>11</v>
      </c>
    </row>
    <row r="9" spans="1:14" ht="20.25" customHeight="1">
      <c r="B9" s="217" t="s">
        <v>12</v>
      </c>
      <c r="C9" s="258" t="s">
        <v>254</v>
      </c>
      <c r="D9" s="257"/>
      <c r="E9" s="257"/>
      <c r="F9" s="257"/>
      <c r="G9" s="257"/>
      <c r="H9" s="257"/>
      <c r="I9" s="257"/>
      <c r="J9" s="257"/>
      <c r="K9" s="257"/>
    </row>
    <row r="11" spans="1:14">
      <c r="G11" s="256" t="s">
        <v>82</v>
      </c>
      <c r="H11" s="255">
        <f>SUM(H14:H53)</f>
        <v>0</v>
      </c>
      <c r="J11" s="255">
        <f>SUM(J14:J53)</f>
        <v>0</v>
      </c>
    </row>
    <row r="12" spans="1:14" ht="105">
      <c r="A12" s="13" t="s">
        <v>17</v>
      </c>
      <c r="B12" s="13" t="s">
        <v>55</v>
      </c>
      <c r="C12" s="13" t="s">
        <v>56</v>
      </c>
      <c r="D12" s="60" t="s">
        <v>57</v>
      </c>
      <c r="E12" s="14" t="s">
        <v>21</v>
      </c>
      <c r="F12" s="14" t="s">
        <v>22</v>
      </c>
      <c r="G12" s="14" t="s">
        <v>23</v>
      </c>
      <c r="H12" s="14" t="s">
        <v>24</v>
      </c>
      <c r="I12" s="14" t="s">
        <v>25</v>
      </c>
      <c r="J12" s="14" t="s">
        <v>26</v>
      </c>
      <c r="K12" s="14" t="s">
        <v>27</v>
      </c>
      <c r="L12" s="14" t="s">
        <v>28</v>
      </c>
      <c r="M12" s="14" t="s">
        <v>29</v>
      </c>
      <c r="N12" s="14" t="s">
        <v>253</v>
      </c>
    </row>
    <row r="13" spans="1:14">
      <c r="A13" s="254" t="s">
        <v>31</v>
      </c>
      <c r="B13" s="254" t="s">
        <v>32</v>
      </c>
      <c r="C13" s="254" t="s">
        <v>33</v>
      </c>
      <c r="D13" s="253" t="s">
        <v>34</v>
      </c>
      <c r="E13" s="254" t="s">
        <v>35</v>
      </c>
      <c r="F13" s="254" t="s">
        <v>36</v>
      </c>
      <c r="G13" s="254" t="s">
        <v>37</v>
      </c>
      <c r="H13" s="254" t="s">
        <v>38</v>
      </c>
      <c r="I13" s="254" t="s">
        <v>39</v>
      </c>
      <c r="J13" s="254" t="s">
        <v>40</v>
      </c>
      <c r="K13" s="253" t="s">
        <v>41</v>
      </c>
      <c r="L13" s="253" t="s">
        <v>42</v>
      </c>
      <c r="M13" s="253" t="s">
        <v>43</v>
      </c>
      <c r="N13" s="253" t="s">
        <v>44</v>
      </c>
    </row>
    <row r="14" spans="1:14" s="224" customFormat="1" ht="57.75" customHeight="1">
      <c r="A14" s="229" t="s">
        <v>45</v>
      </c>
      <c r="B14" s="230" t="s">
        <v>252</v>
      </c>
      <c r="C14" s="229"/>
      <c r="D14" s="229"/>
      <c r="E14" s="229" t="s">
        <v>61</v>
      </c>
      <c r="F14" s="229">
        <v>220</v>
      </c>
      <c r="G14" s="228"/>
      <c r="H14" s="226"/>
      <c r="I14" s="227"/>
      <c r="J14" s="226"/>
      <c r="K14" s="225"/>
      <c r="L14" s="225"/>
      <c r="M14" s="225"/>
      <c r="N14" s="225"/>
    </row>
    <row r="15" spans="1:14" ht="384">
      <c r="A15" s="252" t="s">
        <v>48</v>
      </c>
      <c r="B15" s="251" t="s">
        <v>251</v>
      </c>
      <c r="C15" s="250" t="s">
        <v>194</v>
      </c>
      <c r="D15" s="234"/>
      <c r="F15" s="232"/>
    </row>
    <row r="16" spans="1:14">
      <c r="A16" s="249" t="s">
        <v>51</v>
      </c>
      <c r="B16" s="220" t="s">
        <v>175</v>
      </c>
      <c r="C16" s="245" t="s">
        <v>50</v>
      </c>
      <c r="D16" s="220"/>
    </row>
    <row r="17" spans="1:14">
      <c r="A17" s="249" t="s">
        <v>87</v>
      </c>
      <c r="B17" s="220" t="s">
        <v>173</v>
      </c>
      <c r="C17" s="245" t="s">
        <v>50</v>
      </c>
      <c r="D17" s="220"/>
    </row>
    <row r="18" spans="1:14">
      <c r="A18" s="249" t="s">
        <v>89</v>
      </c>
      <c r="B18" s="222" t="s">
        <v>230</v>
      </c>
      <c r="C18" s="245" t="s">
        <v>50</v>
      </c>
      <c r="D18" s="220"/>
    </row>
    <row r="19" spans="1:14" ht="71.25">
      <c r="A19" s="249" t="s">
        <v>91</v>
      </c>
      <c r="B19" s="243" t="s">
        <v>250</v>
      </c>
      <c r="C19" s="235" t="s">
        <v>249</v>
      </c>
      <c r="D19" s="220"/>
    </row>
    <row r="20" spans="1:14" s="224" customFormat="1" ht="28.5">
      <c r="A20" s="231" t="s">
        <v>59</v>
      </c>
      <c r="B20" s="230" t="s">
        <v>248</v>
      </c>
      <c r="C20" s="229"/>
      <c r="D20" s="229"/>
      <c r="E20" s="229" t="s">
        <v>247</v>
      </c>
      <c r="F20" s="229">
        <v>15</v>
      </c>
      <c r="G20" s="228"/>
      <c r="H20" s="226"/>
      <c r="I20" s="227"/>
      <c r="J20" s="226"/>
      <c r="K20" s="225"/>
      <c r="L20" s="225"/>
      <c r="M20" s="225"/>
      <c r="N20" s="225"/>
    </row>
    <row r="21" spans="1:14" ht="57">
      <c r="A21" s="223" t="s">
        <v>62</v>
      </c>
      <c r="B21" s="222" t="s">
        <v>246</v>
      </c>
      <c r="C21" s="221" t="s">
        <v>194</v>
      </c>
      <c r="D21" s="220"/>
      <c r="F21" s="232"/>
    </row>
    <row r="22" spans="1:14" s="224" customFormat="1" ht="15">
      <c r="A22" s="231" t="s">
        <v>138</v>
      </c>
      <c r="B22" s="230" t="s">
        <v>245</v>
      </c>
      <c r="C22" s="229"/>
      <c r="D22" s="229"/>
      <c r="E22" s="229" t="s">
        <v>61</v>
      </c>
      <c r="F22" s="229">
        <v>10</v>
      </c>
      <c r="G22" s="228"/>
      <c r="H22" s="226"/>
      <c r="I22" s="227"/>
      <c r="J22" s="226"/>
      <c r="K22" s="225"/>
      <c r="L22" s="225"/>
      <c r="M22" s="225"/>
      <c r="N22" s="225"/>
    </row>
    <row r="23" spans="1:14" ht="28.5">
      <c r="A23" s="223" t="s">
        <v>139</v>
      </c>
      <c r="B23" s="248" t="s">
        <v>244</v>
      </c>
      <c r="C23" s="247" t="s">
        <v>50</v>
      </c>
      <c r="D23" s="220"/>
      <c r="F23" s="232"/>
    </row>
    <row r="24" spans="1:14">
      <c r="A24" s="223" t="s">
        <v>140</v>
      </c>
      <c r="B24" s="220" t="s">
        <v>243</v>
      </c>
      <c r="C24" s="247" t="s">
        <v>50</v>
      </c>
      <c r="D24" s="220"/>
    </row>
    <row r="25" spans="1:14" ht="28.5">
      <c r="A25" s="223" t="s">
        <v>141</v>
      </c>
      <c r="B25" s="222" t="s">
        <v>242</v>
      </c>
      <c r="C25" s="247" t="s">
        <v>50</v>
      </c>
      <c r="D25" s="220"/>
    </row>
    <row r="26" spans="1:14">
      <c r="A26" s="223" t="s">
        <v>143</v>
      </c>
      <c r="B26" s="222" t="s">
        <v>241</v>
      </c>
      <c r="C26" s="247" t="s">
        <v>50</v>
      </c>
      <c r="D26" s="220"/>
    </row>
    <row r="27" spans="1:14" ht="28.5">
      <c r="A27" s="223" t="s">
        <v>145</v>
      </c>
      <c r="B27" s="222" t="s">
        <v>234</v>
      </c>
      <c r="C27" s="247" t="s">
        <v>50</v>
      </c>
      <c r="D27" s="220"/>
    </row>
    <row r="28" spans="1:14">
      <c r="A28" s="223" t="s">
        <v>147</v>
      </c>
      <c r="B28" s="220" t="s">
        <v>175</v>
      </c>
      <c r="C28" s="247" t="s">
        <v>50</v>
      </c>
      <c r="D28" s="220"/>
    </row>
    <row r="29" spans="1:14">
      <c r="A29" s="223" t="s">
        <v>149</v>
      </c>
      <c r="B29" s="220" t="s">
        <v>173</v>
      </c>
      <c r="C29" s="247" t="s">
        <v>50</v>
      </c>
      <c r="D29" s="220"/>
    </row>
    <row r="30" spans="1:14">
      <c r="A30" s="223" t="s">
        <v>150</v>
      </c>
      <c r="B30" s="222" t="s">
        <v>230</v>
      </c>
      <c r="C30" s="247" t="s">
        <v>50</v>
      </c>
      <c r="D30" s="220"/>
    </row>
    <row r="31" spans="1:14">
      <c r="A31" s="223" t="s">
        <v>152</v>
      </c>
      <c r="B31" s="222" t="s">
        <v>240</v>
      </c>
      <c r="C31" s="247" t="s">
        <v>50</v>
      </c>
      <c r="D31" s="220"/>
    </row>
    <row r="32" spans="1:14" s="224" customFormat="1" ht="15">
      <c r="A32" s="231" t="s">
        <v>239</v>
      </c>
      <c r="B32" s="230" t="s">
        <v>238</v>
      </c>
      <c r="C32" s="229"/>
      <c r="D32" s="229"/>
      <c r="E32" s="229" t="s">
        <v>61</v>
      </c>
      <c r="F32" s="229">
        <v>40</v>
      </c>
      <c r="G32" s="228"/>
      <c r="H32" s="226"/>
      <c r="I32" s="227"/>
      <c r="J32" s="226"/>
      <c r="K32" s="225"/>
      <c r="L32" s="225"/>
      <c r="M32" s="225"/>
      <c r="N32" s="225"/>
    </row>
    <row r="33" spans="1:14" ht="28.5">
      <c r="A33" s="223" t="s">
        <v>237</v>
      </c>
      <c r="B33" s="246" t="s">
        <v>236</v>
      </c>
      <c r="C33" s="245" t="s">
        <v>50</v>
      </c>
      <c r="D33" s="220"/>
      <c r="F33" s="232"/>
    </row>
    <row r="34" spans="1:14" ht="28.5">
      <c r="A34" s="223" t="s">
        <v>235</v>
      </c>
      <c r="B34" s="222" t="s">
        <v>234</v>
      </c>
      <c r="C34" s="245" t="s">
        <v>50</v>
      </c>
      <c r="D34" s="220"/>
    </row>
    <row r="35" spans="1:14">
      <c r="A35" s="223" t="s">
        <v>233</v>
      </c>
      <c r="B35" s="220" t="s">
        <v>175</v>
      </c>
      <c r="C35" s="245" t="s">
        <v>50</v>
      </c>
      <c r="D35" s="220"/>
    </row>
    <row r="36" spans="1:14">
      <c r="A36" s="223" t="s">
        <v>232</v>
      </c>
      <c r="B36" s="220" t="s">
        <v>173</v>
      </c>
      <c r="C36" s="245" t="s">
        <v>50</v>
      </c>
      <c r="D36" s="220"/>
    </row>
    <row r="37" spans="1:14">
      <c r="A37" s="223" t="s">
        <v>231</v>
      </c>
      <c r="B37" s="222" t="s">
        <v>230</v>
      </c>
      <c r="C37" s="245" t="s">
        <v>50</v>
      </c>
      <c r="D37" s="220"/>
    </row>
    <row r="38" spans="1:14">
      <c r="A38" s="223" t="s">
        <v>229</v>
      </c>
      <c r="B38" s="222" t="s">
        <v>228</v>
      </c>
      <c r="C38" s="245" t="s">
        <v>50</v>
      </c>
      <c r="D38" s="220"/>
      <c r="E38" s="219"/>
      <c r="F38" s="219"/>
      <c r="G38" s="219"/>
      <c r="H38" s="219"/>
      <c r="I38" s="219"/>
      <c r="J38" s="219"/>
    </row>
    <row r="39" spans="1:14" s="224" customFormat="1" ht="15">
      <c r="A39" s="231" t="s">
        <v>227</v>
      </c>
      <c r="B39" s="230" t="s">
        <v>226</v>
      </c>
      <c r="C39" s="229"/>
      <c r="D39" s="229"/>
      <c r="E39" s="229" t="s">
        <v>61</v>
      </c>
      <c r="F39" s="229">
        <v>20</v>
      </c>
      <c r="G39" s="228"/>
      <c r="H39" s="226"/>
      <c r="I39" s="227"/>
      <c r="J39" s="226"/>
      <c r="K39" s="225"/>
      <c r="L39" s="225"/>
      <c r="M39" s="225"/>
      <c r="N39" s="225"/>
    </row>
    <row r="40" spans="1:14" ht="28.5">
      <c r="A40" s="223" t="s">
        <v>225</v>
      </c>
      <c r="B40" s="246" t="s">
        <v>224</v>
      </c>
      <c r="C40" s="245" t="s">
        <v>50</v>
      </c>
      <c r="D40" s="220"/>
    </row>
    <row r="41" spans="1:14" s="224" customFormat="1" ht="28.5">
      <c r="A41" s="231" t="s">
        <v>223</v>
      </c>
      <c r="B41" s="230" t="s">
        <v>214</v>
      </c>
      <c r="C41" s="229"/>
      <c r="D41" s="229"/>
      <c r="E41" s="229" t="s">
        <v>222</v>
      </c>
      <c r="F41" s="229">
        <v>2</v>
      </c>
      <c r="G41" s="228"/>
      <c r="H41" s="226"/>
      <c r="I41" s="227"/>
      <c r="J41" s="226"/>
      <c r="K41" s="225"/>
      <c r="L41" s="225"/>
      <c r="M41" s="225"/>
      <c r="N41" s="225"/>
    </row>
    <row r="42" spans="1:14" ht="85.5">
      <c r="A42" s="223" t="s">
        <v>221</v>
      </c>
      <c r="B42" s="222" t="s">
        <v>220</v>
      </c>
      <c r="C42" s="221" t="s">
        <v>194</v>
      </c>
      <c r="D42" s="220"/>
      <c r="F42" s="232"/>
      <c r="G42" s="244"/>
    </row>
    <row r="43" spans="1:14" s="224" customFormat="1" ht="28.5">
      <c r="A43" s="231" t="s">
        <v>219</v>
      </c>
      <c r="B43" s="230" t="s">
        <v>214</v>
      </c>
      <c r="C43" s="229"/>
      <c r="D43" s="229"/>
      <c r="E43" s="229" t="s">
        <v>218</v>
      </c>
      <c r="F43" s="229">
        <v>4</v>
      </c>
      <c r="G43" s="228"/>
      <c r="H43" s="226"/>
      <c r="I43" s="227"/>
      <c r="J43" s="226"/>
      <c r="K43" s="225"/>
      <c r="L43" s="225"/>
      <c r="M43" s="225"/>
      <c r="N43" s="225"/>
    </row>
    <row r="44" spans="1:14" ht="71.25">
      <c r="A44" s="223" t="s">
        <v>217</v>
      </c>
      <c r="B44" s="243" t="s">
        <v>216</v>
      </c>
      <c r="C44" s="235" t="s">
        <v>194</v>
      </c>
      <c r="D44" s="242"/>
      <c r="F44" s="232"/>
    </row>
    <row r="45" spans="1:14" s="224" customFormat="1" ht="29.25">
      <c r="A45" s="231" t="s">
        <v>215</v>
      </c>
      <c r="B45" s="241" t="s">
        <v>214</v>
      </c>
      <c r="C45" s="229"/>
      <c r="D45" s="225"/>
      <c r="E45" s="240" t="s">
        <v>213</v>
      </c>
      <c r="F45" s="239">
        <v>12</v>
      </c>
      <c r="G45" s="238"/>
      <c r="H45" s="238"/>
      <c r="I45" s="237"/>
      <c r="J45" s="238"/>
      <c r="K45" s="225"/>
      <c r="L45" s="225"/>
      <c r="M45" s="225"/>
      <c r="N45" s="225"/>
    </row>
    <row r="46" spans="1:14" ht="57">
      <c r="A46" s="223" t="s">
        <v>212</v>
      </c>
      <c r="B46" s="236" t="s">
        <v>211</v>
      </c>
      <c r="C46" s="235" t="s">
        <v>194</v>
      </c>
      <c r="D46" s="234"/>
      <c r="F46" s="232"/>
    </row>
    <row r="47" spans="1:14" s="224" customFormat="1" ht="28.5">
      <c r="A47" s="231" t="s">
        <v>210</v>
      </c>
      <c r="B47" s="230" t="s">
        <v>203</v>
      </c>
      <c r="C47" s="229"/>
      <c r="D47" s="229"/>
      <c r="E47" s="229" t="s">
        <v>202</v>
      </c>
      <c r="F47" s="229">
        <v>10</v>
      </c>
      <c r="G47" s="228"/>
      <c r="H47" s="226"/>
      <c r="I47" s="227"/>
      <c r="J47" s="226"/>
      <c r="K47" s="225"/>
      <c r="L47" s="225"/>
      <c r="M47" s="225"/>
      <c r="N47" s="225"/>
    </row>
    <row r="48" spans="1:14" ht="156.75">
      <c r="A48" s="233" t="s">
        <v>209</v>
      </c>
      <c r="B48" s="222" t="s">
        <v>208</v>
      </c>
      <c r="C48" s="221" t="s">
        <v>194</v>
      </c>
      <c r="D48" s="220"/>
      <c r="F48" s="232"/>
    </row>
    <row r="49" spans="1:14" s="224" customFormat="1" ht="28.5">
      <c r="A49" s="231" t="s">
        <v>207</v>
      </c>
      <c r="B49" s="230" t="s">
        <v>203</v>
      </c>
      <c r="C49" s="229"/>
      <c r="D49" s="229"/>
      <c r="E49" s="229" t="s">
        <v>202</v>
      </c>
      <c r="F49" s="229">
        <v>1</v>
      </c>
      <c r="G49" s="228"/>
      <c r="H49" s="226"/>
      <c r="I49" s="227"/>
      <c r="J49" s="226"/>
      <c r="K49" s="225"/>
      <c r="L49" s="225"/>
      <c r="M49" s="225"/>
      <c r="N49" s="225"/>
    </row>
    <row r="50" spans="1:14" ht="156.75">
      <c r="A50" s="223" t="s">
        <v>206</v>
      </c>
      <c r="B50" s="222" t="s">
        <v>205</v>
      </c>
      <c r="C50" s="221" t="s">
        <v>194</v>
      </c>
      <c r="D50" s="220"/>
    </row>
    <row r="51" spans="1:14" s="224" customFormat="1" ht="28.5">
      <c r="A51" s="231" t="s">
        <v>204</v>
      </c>
      <c r="B51" s="230" t="s">
        <v>203</v>
      </c>
      <c r="C51" s="229"/>
      <c r="D51" s="229"/>
      <c r="E51" s="229" t="s">
        <v>202</v>
      </c>
      <c r="F51" s="229">
        <v>1</v>
      </c>
      <c r="G51" s="228"/>
      <c r="H51" s="226"/>
      <c r="I51" s="227"/>
      <c r="J51" s="226"/>
      <c r="K51" s="225"/>
      <c r="L51" s="225"/>
      <c r="M51" s="225"/>
      <c r="N51" s="225"/>
    </row>
    <row r="52" spans="1:14" ht="130.5">
      <c r="A52" s="223" t="s">
        <v>201</v>
      </c>
      <c r="B52" s="222" t="s">
        <v>200</v>
      </c>
      <c r="C52" s="221" t="s">
        <v>194</v>
      </c>
      <c r="D52" s="220"/>
    </row>
    <row r="53" spans="1:14" s="224" customFormat="1" ht="28.5">
      <c r="A53" s="231" t="s">
        <v>199</v>
      </c>
      <c r="B53" s="230" t="s">
        <v>198</v>
      </c>
      <c r="C53" s="229"/>
      <c r="D53" s="229"/>
      <c r="E53" s="229" t="s">
        <v>197</v>
      </c>
      <c r="F53" s="229">
        <v>3</v>
      </c>
      <c r="G53" s="228"/>
      <c r="H53" s="226"/>
      <c r="I53" s="227"/>
      <c r="J53" s="226"/>
      <c r="K53" s="225"/>
      <c r="L53" s="225"/>
      <c r="M53" s="225"/>
      <c r="N53" s="225"/>
    </row>
    <row r="54" spans="1:14" ht="71.25">
      <c r="A54" s="223" t="s">
        <v>196</v>
      </c>
      <c r="B54" s="222" t="s">
        <v>195</v>
      </c>
      <c r="C54" s="221" t="s">
        <v>194</v>
      </c>
      <c r="D54" s="220"/>
      <c r="E54" s="219"/>
      <c r="F54" s="219"/>
      <c r="G54" s="219"/>
      <c r="H54" s="219"/>
      <c r="I54" s="219"/>
      <c r="J54" s="219"/>
    </row>
  </sheetData>
  <pageMargins left="0.70866141732283472" right="0.70866141732283472" top="0.74803149606299213" bottom="1.5748031496062993" header="0.31496062992125984" footer="0.31496062992125984"/>
  <pageSetup paperSize="9" scale="58" fitToHeight="10" orientation="landscape" r:id="rId1"/>
  <headerFooter>
    <oddFooter>&amp;LPrzetarg&amp;Rark: &amp;A, 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9B7A1-CEFA-4518-8676-DFECB2A4B0F3}">
  <sheetPr>
    <tabColor rgb="FFFFFF00"/>
  </sheetPr>
  <dimension ref="A1:N36"/>
  <sheetViews>
    <sheetView view="pageBreakPreview" topLeftCell="B22" zoomScale="86" zoomScaleNormal="100" zoomScaleSheetLayoutView="86" workbookViewId="0">
      <selection activeCell="G28" sqref="G28:J28"/>
    </sheetView>
  </sheetViews>
  <sheetFormatPr defaultRowHeight="14.25"/>
  <cols>
    <col min="1" max="1" width="5.75" bestFit="1" customWidth="1"/>
    <col min="2" max="2" width="63.875" bestFit="1" customWidth="1"/>
    <col min="3" max="3" width="13.625" customWidth="1"/>
    <col min="4" max="4" width="10.125" bestFit="1" customWidth="1"/>
    <col min="5" max="5" width="10.75" bestFit="1" customWidth="1"/>
    <col min="6" max="6" width="8.625" bestFit="1" customWidth="1"/>
    <col min="7" max="7" width="16.375" bestFit="1" customWidth="1"/>
    <col min="8" max="8" width="18.5" bestFit="1" customWidth="1"/>
    <col min="9" max="9" width="8.25" bestFit="1" customWidth="1"/>
    <col min="10" max="10" width="18.5" bestFit="1" customWidth="1"/>
    <col min="11" max="11" width="8.5" bestFit="1" customWidth="1"/>
    <col min="12" max="12" width="8" bestFit="1" customWidth="1"/>
    <col min="13" max="13" width="8.625" bestFit="1" customWidth="1"/>
  </cols>
  <sheetData>
    <row r="1" spans="1:14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>
      <c r="A2" s="1"/>
      <c r="B2" s="3" t="s">
        <v>0</v>
      </c>
      <c r="C2" s="1"/>
      <c r="D2" s="1"/>
      <c r="E2" s="1"/>
      <c r="F2" s="4"/>
      <c r="G2" s="1"/>
      <c r="H2" s="1"/>
      <c r="I2" s="1"/>
      <c r="J2" s="1"/>
      <c r="K2" s="1"/>
      <c r="L2" s="1"/>
      <c r="M2" s="1"/>
      <c r="N2" s="1"/>
    </row>
    <row r="3" spans="1:14" ht="15">
      <c r="A3" s="1"/>
      <c r="B3" s="5" t="s">
        <v>1</v>
      </c>
      <c r="C3" s="3">
        <v>10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">
      <c r="A4" s="1"/>
      <c r="B4" s="1" t="s">
        <v>2</v>
      </c>
      <c r="C4" s="3" t="s">
        <v>258</v>
      </c>
      <c r="D4" s="6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5">
      <c r="A5" s="1"/>
      <c r="B5" s="1" t="s">
        <v>4</v>
      </c>
      <c r="C5" s="7" t="s">
        <v>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5">
      <c r="A6" s="1"/>
      <c r="B6" s="1" t="s">
        <v>6</v>
      </c>
      <c r="C6" s="3">
        <v>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1" t="s">
        <v>8</v>
      </c>
      <c r="C7" s="3" t="s">
        <v>80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1" t="s">
        <v>10</v>
      </c>
      <c r="C8" s="3" t="s">
        <v>11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1" t="s">
        <v>12</v>
      </c>
      <c r="C9" s="3" t="s">
        <v>13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5">
      <c r="A12" s="1"/>
      <c r="B12" s="8"/>
      <c r="C12" s="8"/>
      <c r="D12" s="8"/>
      <c r="E12" s="8"/>
      <c r="F12" s="8"/>
      <c r="G12" s="9" t="s">
        <v>82</v>
      </c>
      <c r="H12" s="10">
        <f>SUM(H15:H28)</f>
        <v>0</v>
      </c>
      <c r="I12" s="8"/>
      <c r="J12" s="10">
        <f>SUM(J15:J28)</f>
        <v>0</v>
      </c>
      <c r="K12" s="8"/>
      <c r="L12" s="8"/>
      <c r="M12" s="8"/>
      <c r="N12" s="8"/>
    </row>
    <row r="13" spans="1:14" ht="150">
      <c r="A13" s="13" t="s">
        <v>17</v>
      </c>
      <c r="B13" s="14" t="s">
        <v>18</v>
      </c>
      <c r="C13" s="14" t="s">
        <v>19</v>
      </c>
      <c r="D13" s="14" t="s">
        <v>20</v>
      </c>
      <c r="E13" s="14" t="s">
        <v>21</v>
      </c>
      <c r="F13" s="14" t="s">
        <v>22</v>
      </c>
      <c r="G13" s="14" t="s">
        <v>23</v>
      </c>
      <c r="H13" s="14" t="s">
        <v>24</v>
      </c>
      <c r="I13" s="14" t="s">
        <v>25</v>
      </c>
      <c r="J13" s="14" t="s">
        <v>26</v>
      </c>
      <c r="K13" s="15" t="s">
        <v>27</v>
      </c>
      <c r="L13" s="14" t="s">
        <v>28</v>
      </c>
      <c r="M13" s="14" t="s">
        <v>29</v>
      </c>
      <c r="N13" s="14" t="s">
        <v>30</v>
      </c>
    </row>
    <row r="14" spans="1:14" ht="15">
      <c r="A14" s="13" t="s">
        <v>31</v>
      </c>
      <c r="B14" s="14" t="s">
        <v>32</v>
      </c>
      <c r="C14" s="14" t="s">
        <v>33</v>
      </c>
      <c r="D14" s="14" t="s">
        <v>34</v>
      </c>
      <c r="E14" s="14" t="s">
        <v>35</v>
      </c>
      <c r="F14" s="14" t="s">
        <v>36</v>
      </c>
      <c r="G14" s="14" t="s">
        <v>37</v>
      </c>
      <c r="H14" s="14" t="s">
        <v>38</v>
      </c>
      <c r="I14" s="14" t="s">
        <v>39</v>
      </c>
      <c r="J14" s="16" t="s">
        <v>40</v>
      </c>
      <c r="K14" s="14" t="s">
        <v>41</v>
      </c>
      <c r="L14" s="14" t="s">
        <v>42</v>
      </c>
      <c r="M14" s="14" t="s">
        <v>43</v>
      </c>
      <c r="N14" s="14" t="s">
        <v>44</v>
      </c>
    </row>
    <row r="15" spans="1:14" s="270" customFormat="1" ht="15.75">
      <c r="A15" s="262" t="s">
        <v>45</v>
      </c>
      <c r="B15" s="263" t="s">
        <v>259</v>
      </c>
      <c r="C15" s="264"/>
      <c r="D15" s="262"/>
      <c r="E15" s="265" t="s">
        <v>61</v>
      </c>
      <c r="F15" s="262">
        <v>60</v>
      </c>
      <c r="G15" s="266"/>
      <c r="H15" s="267"/>
      <c r="I15" s="268"/>
      <c r="J15" s="267"/>
      <c r="K15" s="262"/>
      <c r="L15" s="269"/>
      <c r="M15" s="269"/>
      <c r="N15" s="269"/>
    </row>
    <row r="16" spans="1:14" ht="30">
      <c r="A16" s="17" t="s">
        <v>48</v>
      </c>
      <c r="B16" s="18" t="s">
        <v>270</v>
      </c>
      <c r="C16" s="19" t="s">
        <v>50</v>
      </c>
      <c r="D16" s="261"/>
      <c r="E16" s="21"/>
      <c r="F16" s="22"/>
      <c r="G16" s="22"/>
      <c r="H16" s="22"/>
      <c r="I16" s="22"/>
      <c r="J16" s="22"/>
      <c r="K16" s="23"/>
      <c r="L16" s="22"/>
      <c r="M16" s="22"/>
      <c r="N16" s="24"/>
    </row>
    <row r="17" spans="1:14" ht="30">
      <c r="A17" s="25" t="s">
        <v>51</v>
      </c>
      <c r="B17" s="18" t="s">
        <v>260</v>
      </c>
      <c r="C17" s="26" t="s">
        <v>50</v>
      </c>
      <c r="D17" s="27"/>
      <c r="E17" s="260"/>
      <c r="F17" s="22"/>
      <c r="G17" s="23"/>
      <c r="H17" s="22"/>
      <c r="I17" s="23"/>
      <c r="J17" s="23"/>
      <c r="K17" s="23"/>
      <c r="L17" s="23"/>
      <c r="M17" s="22"/>
      <c r="N17" s="22"/>
    </row>
    <row r="18" spans="1:14" ht="15">
      <c r="A18" s="17" t="s">
        <v>87</v>
      </c>
      <c r="B18" s="18" t="s">
        <v>261</v>
      </c>
      <c r="C18" s="19" t="s">
        <v>50</v>
      </c>
      <c r="D18" s="27"/>
      <c r="E18" s="260"/>
      <c r="F18" s="22"/>
      <c r="G18" s="23"/>
      <c r="H18" s="22"/>
      <c r="I18" s="23"/>
      <c r="J18" s="23"/>
      <c r="K18" s="23"/>
      <c r="L18" s="23"/>
      <c r="M18" s="22"/>
      <c r="N18" s="22"/>
    </row>
    <row r="19" spans="1:14" ht="15">
      <c r="A19" s="25" t="s">
        <v>89</v>
      </c>
      <c r="B19" s="18" t="s">
        <v>262</v>
      </c>
      <c r="C19" s="26" t="s">
        <v>50</v>
      </c>
      <c r="D19" s="27"/>
      <c r="E19" s="260"/>
      <c r="F19" s="22"/>
      <c r="G19" s="23"/>
      <c r="H19" s="22"/>
      <c r="I19" s="23"/>
      <c r="J19" s="23"/>
      <c r="K19" s="23"/>
      <c r="L19" s="23"/>
      <c r="M19" s="22"/>
      <c r="N19" s="22"/>
    </row>
    <row r="20" spans="1:14" ht="15">
      <c r="A20" s="17" t="s">
        <v>91</v>
      </c>
      <c r="B20" s="18" t="s">
        <v>263</v>
      </c>
      <c r="C20" s="19" t="s">
        <v>50</v>
      </c>
      <c r="D20" s="27"/>
      <c r="E20" s="260"/>
      <c r="F20" s="22"/>
      <c r="G20" s="23"/>
      <c r="H20" s="22"/>
      <c r="I20" s="23"/>
      <c r="J20" s="23"/>
      <c r="K20" s="23"/>
      <c r="L20" s="23"/>
      <c r="M20" s="22"/>
      <c r="N20" s="22"/>
    </row>
    <row r="21" spans="1:14" ht="15">
      <c r="A21" s="25" t="s">
        <v>93</v>
      </c>
      <c r="B21" s="18" t="s">
        <v>264</v>
      </c>
      <c r="C21" s="26" t="s">
        <v>50</v>
      </c>
      <c r="D21" s="27"/>
      <c r="E21" s="260"/>
      <c r="F21" s="22"/>
      <c r="G21" s="23"/>
      <c r="H21" s="22"/>
      <c r="I21" s="23"/>
      <c r="J21" s="23"/>
      <c r="K21" s="23"/>
      <c r="L21" s="23"/>
      <c r="M21" s="22"/>
      <c r="N21" s="22"/>
    </row>
    <row r="22" spans="1:14" ht="33.75" customHeight="1">
      <c r="A22" s="17" t="s">
        <v>95</v>
      </c>
      <c r="B22" s="18" t="s">
        <v>265</v>
      </c>
      <c r="C22" s="19" t="s">
        <v>50</v>
      </c>
      <c r="D22" s="27"/>
      <c r="E22" s="260"/>
      <c r="F22" s="22"/>
      <c r="G22" s="23"/>
      <c r="H22" s="22"/>
      <c r="I22" s="23"/>
      <c r="J22" s="23"/>
      <c r="K22" s="23"/>
      <c r="L22" s="23"/>
      <c r="M22" s="22"/>
      <c r="N22" s="22"/>
    </row>
    <row r="23" spans="1:14" ht="33.75" customHeight="1">
      <c r="A23" s="25" t="s">
        <v>97</v>
      </c>
      <c r="B23" s="18" t="s">
        <v>266</v>
      </c>
      <c r="C23" s="26" t="s">
        <v>50</v>
      </c>
      <c r="D23" s="27"/>
      <c r="E23" s="260"/>
      <c r="F23" s="22"/>
      <c r="G23" s="23"/>
      <c r="H23" s="22"/>
      <c r="I23" s="23"/>
      <c r="J23" s="23"/>
      <c r="K23" s="23"/>
      <c r="L23" s="23"/>
      <c r="M23" s="22"/>
      <c r="N23" s="22"/>
    </row>
    <row r="24" spans="1:14" ht="30">
      <c r="A24" s="17" t="s">
        <v>118</v>
      </c>
      <c r="B24" s="18" t="s">
        <v>271</v>
      </c>
      <c r="C24" s="19" t="s">
        <v>50</v>
      </c>
      <c r="D24" s="27"/>
      <c r="E24" s="260"/>
      <c r="F24" s="22"/>
      <c r="G24" s="23"/>
      <c r="H24" s="22"/>
      <c r="I24" s="23"/>
      <c r="J24" s="23"/>
      <c r="K24" s="23"/>
      <c r="L24" s="23"/>
      <c r="M24" s="22"/>
      <c r="N24" s="22"/>
    </row>
    <row r="25" spans="1:14" ht="30">
      <c r="A25" s="25" t="s">
        <v>131</v>
      </c>
      <c r="B25" s="18" t="s">
        <v>267</v>
      </c>
      <c r="C25" s="26" t="s">
        <v>50</v>
      </c>
      <c r="D25" s="27"/>
      <c r="E25" s="260"/>
      <c r="F25" s="22"/>
      <c r="G25" s="23"/>
      <c r="H25" s="22"/>
      <c r="I25" s="23"/>
      <c r="J25" s="23"/>
      <c r="K25" s="23"/>
      <c r="L25" s="23"/>
      <c r="M25" s="22"/>
      <c r="N25" s="22"/>
    </row>
    <row r="26" spans="1:14" ht="15">
      <c r="A26" s="17" t="s">
        <v>170</v>
      </c>
      <c r="B26" s="18" t="s">
        <v>268</v>
      </c>
      <c r="C26" s="19"/>
      <c r="D26" s="27"/>
      <c r="E26" s="260"/>
      <c r="F26" s="22"/>
      <c r="G26" s="23"/>
      <c r="H26" s="22"/>
      <c r="I26" s="23"/>
      <c r="J26" s="23"/>
      <c r="K26" s="23"/>
      <c r="L26" s="23"/>
      <c r="M26" s="22"/>
      <c r="N26" s="22"/>
    </row>
    <row r="27" spans="1:14" ht="135">
      <c r="A27" s="25" t="s">
        <v>172</v>
      </c>
      <c r="B27" s="18" t="s">
        <v>269</v>
      </c>
      <c r="C27" s="26" t="s">
        <v>50</v>
      </c>
      <c r="D27" s="27"/>
      <c r="E27" s="28"/>
      <c r="F27" s="29"/>
      <c r="G27" s="30"/>
      <c r="H27" s="29"/>
      <c r="I27" s="30"/>
      <c r="J27" s="30"/>
      <c r="K27" s="30"/>
      <c r="L27" s="30"/>
      <c r="M27" s="29"/>
      <c r="N27" s="31"/>
    </row>
    <row r="28" spans="1:14" s="270" customFormat="1" ht="31.5">
      <c r="A28" s="262" t="s">
        <v>59</v>
      </c>
      <c r="B28" s="263" t="s">
        <v>272</v>
      </c>
      <c r="C28" s="264"/>
      <c r="D28" s="271"/>
      <c r="E28" s="262" t="s">
        <v>61</v>
      </c>
      <c r="F28" s="262">
        <v>10</v>
      </c>
      <c r="G28" s="272"/>
      <c r="H28" s="267"/>
      <c r="I28" s="268"/>
      <c r="J28" s="273"/>
      <c r="K28" s="271"/>
      <c r="L28" s="274"/>
      <c r="M28" s="275"/>
      <c r="N28" s="274"/>
    </row>
    <row r="29" spans="1:14" ht="30">
      <c r="A29" s="14" t="s">
        <v>62</v>
      </c>
      <c r="B29" s="43" t="s">
        <v>280</v>
      </c>
      <c r="C29" s="44" t="s">
        <v>50</v>
      </c>
      <c r="D29" s="41"/>
      <c r="E29" s="1"/>
      <c r="F29" s="1"/>
      <c r="G29" s="45"/>
      <c r="H29" s="1"/>
      <c r="I29" s="1"/>
      <c r="J29" s="1"/>
      <c r="K29" s="1"/>
      <c r="L29" s="1"/>
      <c r="M29" s="1"/>
      <c r="N29" s="37"/>
    </row>
    <row r="30" spans="1:14" ht="15">
      <c r="A30" s="14" t="s">
        <v>64</v>
      </c>
      <c r="B30" s="46" t="s">
        <v>273</v>
      </c>
      <c r="C30" s="47" t="s">
        <v>50</v>
      </c>
      <c r="D30" s="48"/>
      <c r="E30" s="1"/>
      <c r="F30" s="1"/>
      <c r="G30" s="1"/>
      <c r="H30" s="1"/>
      <c r="I30" s="1"/>
      <c r="J30" s="1"/>
      <c r="K30" s="1"/>
      <c r="L30" s="1"/>
      <c r="M30" s="1"/>
      <c r="N30" s="37"/>
    </row>
    <row r="31" spans="1:14" ht="15">
      <c r="A31" s="14" t="s">
        <v>66</v>
      </c>
      <c r="B31" s="46" t="s">
        <v>274</v>
      </c>
      <c r="C31" s="49" t="s">
        <v>50</v>
      </c>
      <c r="D31" s="48"/>
      <c r="E31" s="1"/>
      <c r="F31" s="1"/>
      <c r="G31" s="1"/>
      <c r="H31" s="1"/>
      <c r="I31" s="1"/>
      <c r="J31" s="1"/>
      <c r="K31" s="1"/>
      <c r="L31" s="1"/>
      <c r="M31" s="1"/>
      <c r="N31" s="37"/>
    </row>
    <row r="32" spans="1:14" ht="15">
      <c r="A32" s="14" t="s">
        <v>68</v>
      </c>
      <c r="B32" s="50" t="s">
        <v>275</v>
      </c>
      <c r="C32" s="49" t="s">
        <v>50</v>
      </c>
      <c r="D32" s="13"/>
      <c r="E32" s="1"/>
      <c r="F32" s="1"/>
      <c r="G32" s="1"/>
      <c r="H32" s="1"/>
      <c r="I32" s="1"/>
      <c r="J32" s="1"/>
      <c r="K32" s="1"/>
      <c r="L32" s="1"/>
      <c r="M32" s="1"/>
      <c r="N32" s="37"/>
    </row>
    <row r="33" spans="1:14" ht="15">
      <c r="A33" s="14" t="s">
        <v>70</v>
      </c>
      <c r="B33" s="46" t="s">
        <v>276</v>
      </c>
      <c r="C33" s="49" t="s">
        <v>50</v>
      </c>
      <c r="D33" s="13"/>
      <c r="E33" s="1"/>
      <c r="F33" s="1"/>
      <c r="G33" s="1"/>
      <c r="H33" s="1"/>
      <c r="I33" s="1"/>
      <c r="J33" s="1"/>
      <c r="K33" s="1"/>
      <c r="L33" s="1"/>
      <c r="M33" s="1"/>
      <c r="N33" s="37"/>
    </row>
    <row r="34" spans="1:14" ht="15">
      <c r="A34" s="14" t="s">
        <v>72</v>
      </c>
      <c r="B34" s="46" t="s">
        <v>277</v>
      </c>
      <c r="C34" s="49" t="s">
        <v>50</v>
      </c>
      <c r="D34" s="13"/>
      <c r="E34" s="1"/>
      <c r="F34" s="1"/>
      <c r="G34" s="1"/>
      <c r="H34" s="1"/>
      <c r="I34" s="1"/>
      <c r="J34" s="1"/>
      <c r="K34" s="1"/>
      <c r="L34" s="1"/>
      <c r="M34" s="1"/>
      <c r="N34" s="37"/>
    </row>
    <row r="35" spans="1:14" ht="15">
      <c r="A35" s="51" t="s">
        <v>74</v>
      </c>
      <c r="B35" s="46" t="s">
        <v>278</v>
      </c>
      <c r="C35" s="49" t="s">
        <v>50</v>
      </c>
      <c r="D35" s="13"/>
      <c r="E35" s="1"/>
      <c r="F35" s="1"/>
      <c r="G35" s="1"/>
      <c r="H35" s="1"/>
      <c r="I35" s="1"/>
      <c r="J35" s="1"/>
      <c r="K35" s="1"/>
      <c r="L35" s="1"/>
      <c r="M35" s="1"/>
      <c r="N35" s="37"/>
    </row>
    <row r="36" spans="1:14" ht="15">
      <c r="A36" s="14" t="s">
        <v>76</v>
      </c>
      <c r="B36" s="46" t="s">
        <v>279</v>
      </c>
      <c r="C36" s="49" t="s">
        <v>50</v>
      </c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4"/>
    </row>
  </sheetData>
  <phoneticPr fontId="20" type="noConversion"/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E83C5-4ED1-4120-A216-29D3EA51D286}">
  <sheetPr>
    <tabColor rgb="FFFFFF00"/>
  </sheetPr>
  <dimension ref="A1:N26"/>
  <sheetViews>
    <sheetView view="pageBreakPreview" zoomScale="60" zoomScaleNormal="100" workbookViewId="0">
      <selection activeCell="J25" sqref="J25"/>
    </sheetView>
  </sheetViews>
  <sheetFormatPr defaultRowHeight="14.25"/>
  <cols>
    <col min="1" max="1" width="5.75" bestFit="1" customWidth="1"/>
    <col min="2" max="2" width="63.875" bestFit="1" customWidth="1"/>
    <col min="3" max="3" width="14.875" customWidth="1"/>
    <col min="4" max="4" width="13.5" customWidth="1"/>
    <col min="5" max="5" width="9.375" customWidth="1"/>
    <col min="6" max="6" width="8.625" bestFit="1" customWidth="1"/>
    <col min="7" max="8" width="16.375" bestFit="1" customWidth="1"/>
    <col min="9" max="9" width="8.25" bestFit="1" customWidth="1"/>
    <col min="10" max="10" width="16.375" bestFit="1" customWidth="1"/>
    <col min="11" max="11" width="33.5" customWidth="1"/>
    <col min="12" max="12" width="7.875" bestFit="1" customWidth="1"/>
    <col min="13" max="13" width="8.625" customWidth="1"/>
  </cols>
  <sheetData>
    <row r="1" spans="1:14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>
      <c r="A2" s="1"/>
      <c r="B2" s="3" t="s">
        <v>0</v>
      </c>
      <c r="C2" s="1"/>
      <c r="D2" s="1"/>
      <c r="E2" s="1"/>
      <c r="F2" s="4"/>
      <c r="G2" s="1"/>
      <c r="H2" s="1"/>
      <c r="I2" s="1"/>
      <c r="J2" s="1"/>
      <c r="K2" s="1"/>
      <c r="L2" s="1"/>
      <c r="M2" s="1"/>
      <c r="N2" s="1"/>
    </row>
    <row r="3" spans="1:14" ht="15">
      <c r="A3" s="1"/>
      <c r="B3" s="5" t="s">
        <v>1</v>
      </c>
      <c r="C3" s="3">
        <v>11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">
      <c r="A4" s="1"/>
      <c r="B4" s="1" t="s">
        <v>2</v>
      </c>
      <c r="C4" s="3" t="s">
        <v>281</v>
      </c>
      <c r="D4" s="6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5">
      <c r="A5" s="1"/>
      <c r="B5" s="1" t="s">
        <v>4</v>
      </c>
      <c r="C5" s="7" t="s">
        <v>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5">
      <c r="A6" s="1"/>
      <c r="B6" s="1" t="s">
        <v>6</v>
      </c>
      <c r="C6" s="3">
        <v>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1" t="s">
        <v>8</v>
      </c>
      <c r="C7" s="3" t="s">
        <v>80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1" t="s">
        <v>10</v>
      </c>
      <c r="C8" s="3" t="s">
        <v>11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1" t="s">
        <v>12</v>
      </c>
      <c r="C9" s="3" t="s">
        <v>13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5">
      <c r="A12" s="1"/>
      <c r="B12" s="8"/>
      <c r="C12" s="8"/>
      <c r="D12" s="8"/>
      <c r="E12" s="8"/>
      <c r="F12" s="8"/>
      <c r="G12" s="9" t="s">
        <v>82</v>
      </c>
      <c r="H12" s="10">
        <f>SUM(H15)</f>
        <v>0</v>
      </c>
      <c r="I12" s="8"/>
      <c r="J12" s="10">
        <f>SUM(J15)</f>
        <v>0</v>
      </c>
      <c r="K12" s="8"/>
      <c r="L12" s="8"/>
      <c r="M12" s="8"/>
      <c r="N12" s="8"/>
    </row>
    <row r="13" spans="1:14" ht="75">
      <c r="A13" s="13" t="s">
        <v>17</v>
      </c>
      <c r="B13" s="14" t="s">
        <v>18</v>
      </c>
      <c r="C13" s="14" t="s">
        <v>19</v>
      </c>
      <c r="D13" s="14" t="s">
        <v>20</v>
      </c>
      <c r="E13" s="14" t="s">
        <v>21</v>
      </c>
      <c r="F13" s="14" t="s">
        <v>22</v>
      </c>
      <c r="G13" s="14" t="s">
        <v>23</v>
      </c>
      <c r="H13" s="14" t="s">
        <v>24</v>
      </c>
      <c r="I13" s="14" t="s">
        <v>25</v>
      </c>
      <c r="J13" s="14" t="s">
        <v>26</v>
      </c>
      <c r="K13" s="15" t="s">
        <v>27</v>
      </c>
      <c r="L13" s="14" t="s">
        <v>28</v>
      </c>
      <c r="M13" s="14" t="s">
        <v>29</v>
      </c>
      <c r="N13" s="14" t="s">
        <v>30</v>
      </c>
    </row>
    <row r="14" spans="1:14" ht="15">
      <c r="A14" s="13" t="s">
        <v>31</v>
      </c>
      <c r="B14" s="14" t="s">
        <v>32</v>
      </c>
      <c r="C14" s="14" t="s">
        <v>33</v>
      </c>
      <c r="D14" s="14" t="s">
        <v>34</v>
      </c>
      <c r="E14" s="14" t="s">
        <v>35</v>
      </c>
      <c r="F14" s="14" t="s">
        <v>36</v>
      </c>
      <c r="G14" s="14" t="s">
        <v>37</v>
      </c>
      <c r="H14" s="14" t="s">
        <v>38</v>
      </c>
      <c r="I14" s="14" t="s">
        <v>39</v>
      </c>
      <c r="J14" s="16" t="s">
        <v>40</v>
      </c>
      <c r="K14" s="14" t="s">
        <v>41</v>
      </c>
      <c r="L14" s="14" t="s">
        <v>42</v>
      </c>
      <c r="M14" s="14" t="s">
        <v>43</v>
      </c>
      <c r="N14" s="14" t="s">
        <v>44</v>
      </c>
    </row>
    <row r="15" spans="1:14" s="270" customFormat="1" ht="31.5">
      <c r="A15" s="262" t="s">
        <v>45</v>
      </c>
      <c r="B15" s="263" t="s">
        <v>282</v>
      </c>
      <c r="C15" s="264"/>
      <c r="D15" s="262"/>
      <c r="E15" s="265" t="s">
        <v>61</v>
      </c>
      <c r="F15" s="262">
        <v>5</v>
      </c>
      <c r="G15" s="266"/>
      <c r="H15" s="267"/>
      <c r="I15" s="268"/>
      <c r="J15" s="267"/>
      <c r="K15" s="262"/>
      <c r="L15" s="269"/>
      <c r="M15" s="269"/>
      <c r="N15" s="269"/>
    </row>
    <row r="16" spans="1:14" ht="15">
      <c r="A16" s="17" t="s">
        <v>48</v>
      </c>
      <c r="B16" s="18" t="s">
        <v>283</v>
      </c>
      <c r="C16" s="19" t="s">
        <v>50</v>
      </c>
      <c r="D16" s="261"/>
      <c r="E16" s="21"/>
      <c r="F16" s="22"/>
      <c r="G16" s="22"/>
      <c r="H16" s="22"/>
      <c r="I16" s="22"/>
      <c r="J16" s="22"/>
      <c r="K16" s="23"/>
      <c r="L16" s="22"/>
      <c r="M16" s="22"/>
      <c r="N16" s="24"/>
    </row>
    <row r="17" spans="1:14" ht="30">
      <c r="A17" s="25" t="s">
        <v>51</v>
      </c>
      <c r="B17" s="18" t="s">
        <v>284</v>
      </c>
      <c r="C17" s="26" t="s">
        <v>50</v>
      </c>
      <c r="D17" s="27"/>
      <c r="E17" s="260"/>
      <c r="F17" s="22"/>
      <c r="G17" s="23"/>
      <c r="H17" s="22"/>
      <c r="I17" s="23"/>
      <c r="J17" s="23"/>
      <c r="K17" s="23"/>
      <c r="L17" s="23"/>
      <c r="M17" s="22"/>
      <c r="N17" s="22"/>
    </row>
    <row r="18" spans="1:14" ht="30">
      <c r="A18" s="17" t="s">
        <v>87</v>
      </c>
      <c r="B18" s="18" t="s">
        <v>285</v>
      </c>
      <c r="C18" s="19" t="s">
        <v>50</v>
      </c>
      <c r="D18" s="27"/>
      <c r="E18" s="260"/>
      <c r="F18" s="22"/>
      <c r="G18" s="23"/>
      <c r="H18" s="22"/>
      <c r="I18" s="23"/>
      <c r="J18" s="23"/>
      <c r="K18" s="23"/>
      <c r="L18" s="23"/>
      <c r="M18" s="22"/>
      <c r="N18" s="22"/>
    </row>
    <row r="19" spans="1:14" ht="15">
      <c r="A19" s="25" t="s">
        <v>89</v>
      </c>
      <c r="B19" s="18" t="s">
        <v>286</v>
      </c>
      <c r="C19" s="26" t="s">
        <v>50</v>
      </c>
      <c r="D19" s="27"/>
      <c r="E19" s="260"/>
      <c r="F19" s="22"/>
      <c r="G19" s="23"/>
      <c r="H19" s="22"/>
      <c r="I19" s="23"/>
      <c r="J19" s="23"/>
      <c r="K19" s="23"/>
      <c r="L19" s="23"/>
      <c r="M19" s="22"/>
      <c r="N19" s="22"/>
    </row>
    <row r="20" spans="1:14" ht="30">
      <c r="A20" s="17" t="s">
        <v>91</v>
      </c>
      <c r="B20" s="18" t="s">
        <v>287</v>
      </c>
      <c r="C20" s="19" t="s">
        <v>50</v>
      </c>
      <c r="D20" s="27"/>
      <c r="E20" s="260"/>
      <c r="F20" s="22"/>
      <c r="G20" s="23"/>
      <c r="H20" s="22"/>
      <c r="I20" s="23"/>
      <c r="J20" s="23"/>
      <c r="K20" s="23"/>
      <c r="L20" s="23"/>
      <c r="M20" s="22"/>
      <c r="N20" s="22"/>
    </row>
    <row r="21" spans="1:14" ht="30">
      <c r="A21" s="25" t="s">
        <v>93</v>
      </c>
      <c r="B21" s="18" t="s">
        <v>288</v>
      </c>
      <c r="C21" s="26" t="s">
        <v>50</v>
      </c>
      <c r="D21" s="27"/>
      <c r="E21" s="260"/>
      <c r="F21" s="22"/>
      <c r="G21" s="23"/>
      <c r="H21" s="22"/>
      <c r="I21" s="23"/>
      <c r="J21" s="23"/>
      <c r="K21" s="23"/>
      <c r="L21" s="23"/>
      <c r="M21" s="22"/>
      <c r="N21" s="22"/>
    </row>
    <row r="22" spans="1:14" ht="30">
      <c r="A22" s="17" t="s">
        <v>95</v>
      </c>
      <c r="B22" s="18" t="s">
        <v>289</v>
      </c>
      <c r="C22" s="19" t="s">
        <v>50</v>
      </c>
      <c r="D22" s="27"/>
      <c r="E22" s="260"/>
      <c r="F22" s="22"/>
      <c r="G22" s="23"/>
      <c r="H22" s="22"/>
      <c r="I22" s="23"/>
      <c r="J22" s="23"/>
      <c r="K22" s="23"/>
      <c r="L22" s="23"/>
      <c r="M22" s="22"/>
      <c r="N22" s="22"/>
    </row>
    <row r="23" spans="1:14" ht="45">
      <c r="A23" s="25" t="s">
        <v>97</v>
      </c>
      <c r="B23" s="18" t="s">
        <v>290</v>
      </c>
      <c r="C23" s="26" t="s">
        <v>50</v>
      </c>
      <c r="D23" s="27"/>
      <c r="E23" s="260"/>
      <c r="F23" s="22"/>
      <c r="G23" s="23"/>
      <c r="H23" s="22"/>
      <c r="I23" s="23"/>
      <c r="J23" s="23"/>
      <c r="K23" s="23"/>
      <c r="L23" s="23"/>
      <c r="M23" s="22"/>
      <c r="N23" s="22"/>
    </row>
    <row r="24" spans="1:14" ht="30">
      <c r="A24" s="17" t="s">
        <v>118</v>
      </c>
      <c r="B24" s="18" t="s">
        <v>291</v>
      </c>
      <c r="C24" s="19" t="s">
        <v>50</v>
      </c>
      <c r="D24" s="27"/>
      <c r="E24" s="260"/>
      <c r="F24" s="22"/>
      <c r="G24" s="23"/>
      <c r="H24" s="22"/>
      <c r="I24" s="23"/>
      <c r="J24" s="23"/>
      <c r="K24" s="23"/>
      <c r="L24" s="23"/>
      <c r="M24" s="22"/>
      <c r="N24" s="22"/>
    </row>
    <row r="25" spans="1:14" ht="42.75" customHeight="1">
      <c r="A25" s="25" t="s">
        <v>131</v>
      </c>
      <c r="B25" s="18" t="s">
        <v>292</v>
      </c>
      <c r="C25" s="26" t="s">
        <v>50</v>
      </c>
      <c r="D25" s="27"/>
      <c r="E25" s="260"/>
      <c r="F25" s="22"/>
      <c r="G25" s="23"/>
      <c r="H25" s="22"/>
      <c r="I25" s="23"/>
      <c r="J25" s="23"/>
      <c r="K25" s="23"/>
      <c r="L25" s="23"/>
      <c r="M25" s="22"/>
      <c r="N25" s="22"/>
    </row>
    <row r="26" spans="1:14" ht="30">
      <c r="A26" s="17" t="s">
        <v>170</v>
      </c>
      <c r="B26" s="18" t="s">
        <v>293</v>
      </c>
      <c r="C26" s="19" t="s">
        <v>50</v>
      </c>
      <c r="D26" s="27"/>
      <c r="E26" s="260"/>
      <c r="F26" s="22"/>
      <c r="G26" s="23"/>
      <c r="H26" s="22"/>
      <c r="I26" s="23"/>
      <c r="J26" s="23"/>
      <c r="K26" s="23"/>
      <c r="L26" s="23"/>
      <c r="M26" s="22"/>
      <c r="N26" s="22"/>
    </row>
  </sheetData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2</vt:i4>
      </vt:variant>
    </vt:vector>
  </HeadingPairs>
  <TitlesOfParts>
    <vt:vector size="13" baseType="lpstr">
      <vt:lpstr>pakiet nr 1</vt:lpstr>
      <vt:lpstr>pakiet nr 2</vt:lpstr>
      <vt:lpstr>pakiet nr 3</vt:lpstr>
      <vt:lpstr>pakiet nr 4</vt:lpstr>
      <vt:lpstr>pakiet nr 5</vt:lpstr>
      <vt:lpstr>pakiet nr 6</vt:lpstr>
      <vt:lpstr>pakiet nr 7</vt:lpstr>
      <vt:lpstr>pakiet nr 8</vt:lpstr>
      <vt:lpstr>pakiet nr 9</vt:lpstr>
      <vt:lpstr>pakiet nr10</vt:lpstr>
      <vt:lpstr>pakiet nr 11</vt:lpstr>
      <vt:lpstr>'pakiet nr 2'!Obszar_wydruku</vt:lpstr>
      <vt:lpstr>'pakiet nr 3'!Obszar_wydruku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Waleszczyńska</dc:creator>
  <cp:lastModifiedBy>Mirosława Załanowska</cp:lastModifiedBy>
  <cp:lastPrinted>2026-02-16T06:57:53Z</cp:lastPrinted>
  <dcterms:created xsi:type="dcterms:W3CDTF">2026-01-26T12:01:56Z</dcterms:created>
  <dcterms:modified xsi:type="dcterms:W3CDTF">2026-02-16T06:58:59Z</dcterms:modified>
</cp:coreProperties>
</file>