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kaczak\Desktop\kkaczak\Documents\Przetargi 2025\46 Wyposażenie szkoły Prusiek\"/>
    </mc:Choice>
  </mc:AlternateContent>
  <xr:revisionPtr revIDLastSave="0" documentId="13_ncr:1_{E99C428E-4C33-49EE-8C88-20D3475C6759}" xr6:coauthVersionLast="47" xr6:coauthVersionMax="47" xr10:uidLastSave="{00000000-0000-0000-0000-000000000000}"/>
  <bookViews>
    <workbookView xWindow="-120" yWindow="-120" windowWidth="29040" windowHeight="15720" activeTab="3" xr2:uid="{72F8A060-DE99-4E7D-9A76-E34A5B4295B7}"/>
  </bookViews>
  <sheets>
    <sheet name="Część 1" sheetId="1" r:id="rId1"/>
    <sheet name="Część 2" sheetId="2" r:id="rId2"/>
    <sheet name="Część 3" sheetId="3" r:id="rId3"/>
    <sheet name="Część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J7" i="1" s="1"/>
  <c r="H39" i="2"/>
  <c r="J39" i="2" s="1"/>
  <c r="I39" i="2"/>
  <c r="H40" i="2"/>
  <c r="I40" i="2"/>
  <c r="J40" i="2"/>
  <c r="H41" i="2"/>
  <c r="I41" i="2"/>
  <c r="J41" i="2"/>
  <c r="H42" i="2"/>
  <c r="I42" i="2"/>
  <c r="J42" i="2"/>
  <c r="H43" i="2"/>
  <c r="I43" i="2"/>
  <c r="J43" i="2"/>
  <c r="H44" i="2"/>
  <c r="J44" i="2" s="1"/>
  <c r="I44" i="2"/>
  <c r="H45" i="2"/>
  <c r="I45" i="2"/>
  <c r="J45" i="2"/>
  <c r="H46" i="2"/>
  <c r="I46" i="2"/>
  <c r="J46" i="2"/>
  <c r="H47" i="2"/>
  <c r="I47" i="2"/>
  <c r="J47" i="2"/>
  <c r="H48" i="2"/>
  <c r="I48" i="2"/>
  <c r="J48" i="2"/>
  <c r="H49" i="2"/>
  <c r="I49" i="2"/>
  <c r="J49" i="2"/>
  <c r="H50" i="2"/>
  <c r="J50" i="2" s="1"/>
  <c r="I50" i="2"/>
  <c r="H51" i="2"/>
  <c r="I51" i="2"/>
  <c r="J51" i="2"/>
  <c r="H52" i="2"/>
  <c r="I52" i="2"/>
  <c r="J52" i="2"/>
  <c r="H53" i="2"/>
  <c r="I53" i="2"/>
  <c r="J53" i="2"/>
  <c r="H54" i="2"/>
  <c r="I54" i="2"/>
  <c r="J54" i="2"/>
  <c r="H55" i="2"/>
  <c r="J55" i="2" s="1"/>
  <c r="I55" i="2"/>
  <c r="H56" i="2"/>
  <c r="I56" i="2"/>
  <c r="J56" i="2"/>
  <c r="H57" i="2"/>
  <c r="I57" i="2"/>
  <c r="J57" i="2"/>
  <c r="H58" i="2"/>
  <c r="I58" i="2"/>
  <c r="J58" i="2"/>
  <c r="H59" i="2"/>
  <c r="I59" i="2"/>
  <c r="J59" i="2"/>
  <c r="H60" i="2"/>
  <c r="J60" i="2" s="1"/>
  <c r="I60" i="2"/>
  <c r="H61" i="2"/>
  <c r="I61" i="2"/>
  <c r="J61" i="2"/>
  <c r="H62" i="2"/>
  <c r="I62" i="2"/>
  <c r="J62" i="2"/>
  <c r="H63" i="2"/>
  <c r="I63" i="2"/>
  <c r="J63" i="2"/>
  <c r="H64" i="2"/>
  <c r="I64" i="2"/>
  <c r="J64" i="2"/>
  <c r="H65" i="2"/>
  <c r="I65" i="2"/>
  <c r="J65" i="2"/>
  <c r="H66" i="2"/>
  <c r="J66" i="2" s="1"/>
  <c r="I66" i="2"/>
  <c r="H67" i="2"/>
  <c r="I67" i="2"/>
  <c r="J67" i="2"/>
  <c r="H68" i="2"/>
  <c r="I68" i="2"/>
  <c r="J68" i="2"/>
  <c r="H69" i="2"/>
  <c r="I69" i="2"/>
  <c r="J69" i="2"/>
  <c r="H70" i="2"/>
  <c r="I70" i="2"/>
  <c r="J70" i="2"/>
  <c r="H71" i="2"/>
  <c r="J71" i="2" s="1"/>
  <c r="I71" i="2"/>
  <c r="H72" i="2"/>
  <c r="I72" i="2"/>
  <c r="J72" i="2"/>
  <c r="H73" i="2"/>
  <c r="J73" i="2" s="1"/>
  <c r="I73" i="2"/>
  <c r="H74" i="2"/>
  <c r="J74" i="2" s="1"/>
  <c r="I74" i="2"/>
  <c r="H75" i="2"/>
  <c r="J75" i="2" s="1"/>
  <c r="I75" i="2"/>
  <c r="I15" i="4"/>
  <c r="H15" i="4"/>
  <c r="J15" i="4" s="1"/>
  <c r="H14" i="4"/>
  <c r="J14" i="4" s="1"/>
  <c r="I14" i="4"/>
  <c r="H16" i="4"/>
  <c r="I16" i="4"/>
  <c r="J16" i="4"/>
  <c r="I11" i="4"/>
  <c r="H11" i="4"/>
  <c r="J11" i="4" s="1"/>
  <c r="I7" i="4"/>
  <c r="H7" i="4"/>
  <c r="J7" i="4" s="1"/>
  <c r="I15" i="3"/>
  <c r="H15" i="3"/>
  <c r="J15" i="3" s="1"/>
  <c r="I14" i="3"/>
  <c r="H14" i="3"/>
  <c r="J14" i="3" s="1"/>
  <c r="I13" i="3"/>
  <c r="H13" i="3"/>
  <c r="J13" i="3" s="1"/>
  <c r="I12" i="3"/>
  <c r="H12" i="3"/>
  <c r="J12" i="3" s="1"/>
  <c r="I11" i="3"/>
  <c r="H11" i="3"/>
  <c r="J11" i="3" s="1"/>
  <c r="I10" i="3"/>
  <c r="H10" i="3"/>
  <c r="J10" i="3" s="1"/>
  <c r="I9" i="3"/>
  <c r="H9" i="3"/>
  <c r="J9" i="3" s="1"/>
  <c r="I8" i="3"/>
  <c r="H8" i="3"/>
  <c r="J8" i="3" s="1"/>
  <c r="I7" i="3"/>
  <c r="H7" i="3"/>
  <c r="J7" i="3" s="1"/>
  <c r="I38" i="2"/>
  <c r="H38" i="2"/>
  <c r="J38" i="2" s="1"/>
  <c r="I37" i="2"/>
  <c r="H37" i="2"/>
  <c r="J37" i="2" s="1"/>
  <c r="I36" i="2"/>
  <c r="H36" i="2"/>
  <c r="J36" i="2" s="1"/>
  <c r="I35" i="2"/>
  <c r="H35" i="2"/>
  <c r="J35" i="2" s="1"/>
  <c r="I34" i="2"/>
  <c r="H34" i="2"/>
  <c r="J34" i="2" s="1"/>
  <c r="I33" i="2"/>
  <c r="H33" i="2"/>
  <c r="J33" i="2" s="1"/>
  <c r="I32" i="2"/>
  <c r="H32" i="2"/>
  <c r="J32" i="2" s="1"/>
  <c r="I31" i="2"/>
  <c r="H31" i="2"/>
  <c r="J31" i="2" s="1"/>
  <c r="I30" i="2"/>
  <c r="H30" i="2"/>
  <c r="J30" i="2" s="1"/>
  <c r="I29" i="2"/>
  <c r="H29" i="2"/>
  <c r="J29" i="2" s="1"/>
  <c r="I28" i="2"/>
  <c r="H28" i="2"/>
  <c r="J28" i="2" s="1"/>
  <c r="I27" i="2"/>
  <c r="H27" i="2"/>
  <c r="J27" i="2" s="1"/>
  <c r="I26" i="2"/>
  <c r="H26" i="2"/>
  <c r="J26" i="2" s="1"/>
  <c r="I25" i="2"/>
  <c r="H25" i="2"/>
  <c r="J25" i="2" s="1"/>
  <c r="I24" i="2"/>
  <c r="H24" i="2"/>
  <c r="J24" i="2" s="1"/>
  <c r="I23" i="2"/>
  <c r="H23" i="2"/>
  <c r="J23" i="2" s="1"/>
  <c r="I22" i="2"/>
  <c r="H22" i="2"/>
  <c r="J22" i="2" s="1"/>
  <c r="I21" i="2"/>
  <c r="H21" i="2"/>
  <c r="J21" i="2" s="1"/>
  <c r="I20" i="2"/>
  <c r="H20" i="2"/>
  <c r="J20" i="2" s="1"/>
  <c r="I19" i="2"/>
  <c r="H19" i="2"/>
  <c r="J19" i="2" s="1"/>
  <c r="I18" i="2"/>
  <c r="H18" i="2"/>
  <c r="J18" i="2" s="1"/>
  <c r="I17" i="2"/>
  <c r="H17" i="2"/>
  <c r="J17" i="2" s="1"/>
  <c r="I16" i="2"/>
  <c r="H16" i="2"/>
  <c r="J16" i="2" s="1"/>
  <c r="I15" i="2"/>
  <c r="H15" i="2"/>
  <c r="J15" i="2" s="1"/>
  <c r="I14" i="2"/>
  <c r="H14" i="2"/>
  <c r="J14" i="2" s="1"/>
  <c r="I13" i="2"/>
  <c r="H13" i="2"/>
  <c r="J13" i="2" s="1"/>
  <c r="I12" i="2"/>
  <c r="H12" i="2"/>
  <c r="J12" i="2" s="1"/>
  <c r="I11" i="2"/>
  <c r="H11" i="2"/>
  <c r="J11" i="2" s="1"/>
  <c r="I10" i="2"/>
  <c r="H10" i="2"/>
  <c r="J10" i="2" s="1"/>
  <c r="I9" i="2"/>
  <c r="H9" i="2"/>
  <c r="J9" i="2" s="1"/>
  <c r="I8" i="2"/>
  <c r="H8" i="2"/>
  <c r="J8" i="2" s="1"/>
  <c r="I7" i="2"/>
  <c r="H7" i="2"/>
  <c r="J7" i="2" s="1"/>
  <c r="H8" i="1"/>
  <c r="J8" i="1" s="1"/>
  <c r="I8" i="1"/>
  <c r="H9" i="1"/>
  <c r="J9" i="1" s="1"/>
  <c r="I9" i="1"/>
  <c r="H10" i="1"/>
  <c r="I10" i="1"/>
  <c r="J10" i="1"/>
  <c r="H11" i="1"/>
  <c r="J11" i="1" s="1"/>
  <c r="I11" i="1"/>
  <c r="H12" i="1"/>
  <c r="J12" i="1" s="1"/>
  <c r="I12" i="1"/>
  <c r="H13" i="1"/>
  <c r="J13" i="1" s="1"/>
  <c r="I13" i="1"/>
  <c r="H14" i="1"/>
  <c r="I14" i="1"/>
  <c r="J14" i="1"/>
  <c r="H15" i="1"/>
  <c r="J15" i="1" s="1"/>
  <c r="I15" i="1"/>
  <c r="H16" i="1"/>
  <c r="J16" i="1" s="1"/>
  <c r="I16" i="1"/>
  <c r="H17" i="1"/>
  <c r="J17" i="1" s="1"/>
  <c r="I17" i="1"/>
  <c r="H18" i="1"/>
  <c r="J18" i="1" s="1"/>
  <c r="I18" i="1"/>
  <c r="H19" i="1"/>
  <c r="J19" i="1" s="1"/>
  <c r="I19" i="1"/>
  <c r="H20" i="1"/>
  <c r="I20" i="1"/>
  <c r="J20" i="1"/>
  <c r="H21" i="1"/>
  <c r="I21" i="1"/>
  <c r="J21" i="1"/>
  <c r="H22" i="1"/>
  <c r="J22" i="1" s="1"/>
  <c r="I22" i="1"/>
  <c r="H23" i="1"/>
  <c r="I23" i="1"/>
  <c r="J23" i="1"/>
  <c r="H24" i="1"/>
  <c r="J24" i="1" s="1"/>
  <c r="I24" i="1"/>
  <c r="H25" i="1"/>
  <c r="I25" i="1"/>
  <c r="J25" i="1"/>
  <c r="H26" i="1"/>
  <c r="I26" i="1"/>
  <c r="J26" i="1"/>
  <c r="H27" i="1"/>
  <c r="J27" i="1" s="1"/>
  <c r="I27" i="1"/>
  <c r="H28" i="1"/>
  <c r="J28" i="1" s="1"/>
  <c r="I28" i="1"/>
  <c r="H29" i="1"/>
  <c r="I29" i="1"/>
  <c r="J29" i="1"/>
  <c r="H30" i="1"/>
  <c r="J30" i="1" s="1"/>
  <c r="I30" i="1"/>
  <c r="H31" i="1"/>
  <c r="I31" i="1"/>
  <c r="J31" i="1"/>
  <c r="H32" i="1"/>
  <c r="J32" i="1" s="1"/>
  <c r="I32" i="1"/>
  <c r="H33" i="1"/>
  <c r="I33" i="1"/>
  <c r="J33" i="1"/>
  <c r="H34" i="1"/>
  <c r="J34" i="1" s="1"/>
  <c r="I34" i="1"/>
  <c r="H35" i="1"/>
  <c r="J35" i="1" s="1"/>
  <c r="I35" i="1"/>
  <c r="H36" i="1"/>
  <c r="I36" i="1"/>
  <c r="J36" i="1"/>
  <c r="H37" i="1"/>
  <c r="I37" i="1"/>
  <c r="J37" i="1"/>
  <c r="H38" i="1"/>
  <c r="J38" i="1" s="1"/>
  <c r="I38" i="1"/>
  <c r="H39" i="1"/>
  <c r="J39" i="1" s="1"/>
  <c r="I39" i="1"/>
  <c r="H40" i="1"/>
  <c r="J40" i="1" s="1"/>
  <c r="I40" i="1"/>
  <c r="I7" i="1"/>
  <c r="I17" i="4" l="1"/>
  <c r="J17" i="4"/>
  <c r="I16" i="3"/>
  <c r="J16" i="3"/>
  <c r="I76" i="2"/>
  <c r="J76" i="2"/>
  <c r="J41" i="1"/>
  <c r="I41" i="1"/>
</calcChain>
</file>

<file path=xl/sharedStrings.xml><?xml version="1.0" encoding="utf-8"?>
<sst xmlns="http://schemas.openxmlformats.org/spreadsheetml/2006/main" count="415" uniqueCount="252">
  <si>
    <t>Nazwa Wykonawcy:</t>
  </si>
  <si>
    <t>NIP:</t>
  </si>
  <si>
    <t>Lp.</t>
  </si>
  <si>
    <t>Przedmiot zamówienia</t>
  </si>
  <si>
    <t>Opis minimalnych parametrów</t>
  </si>
  <si>
    <t>Jednostka miary</t>
  </si>
  <si>
    <t>Liczba</t>
  </si>
  <si>
    <t>Cena jednostkowa netto</t>
  </si>
  <si>
    <t>VAT %</t>
  </si>
  <si>
    <t>Cena jednostkowa brutto</t>
  </si>
  <si>
    <t>Cena netto za całość</t>
  </si>
  <si>
    <t>Cena brutto za całość</t>
  </si>
  <si>
    <t>szt.</t>
  </si>
  <si>
    <t>kpl</t>
  </si>
  <si>
    <t>SUMA</t>
  </si>
  <si>
    <t xml:space="preserve"> „Poprawa jakości kształcenia dzieci i młodzieży w Gminie Sanok poprzez zakup wyposażenia dla Szkoły Podstawowej w Prusieku”</t>
  </si>
  <si>
    <t>Numer referencyjny: GKI.271.46.2025                                                                           Szczegółowy opis przedmiotu zamówienia                                                       Załącznik nr 1 do SWZ</t>
  </si>
  <si>
    <t>Komoda (Sala języki obce)</t>
  </si>
  <si>
    <t>Regał (Sala języki obce)</t>
  </si>
  <si>
    <t>Segment (Sala plastyka, historia, technika)</t>
  </si>
  <si>
    <t>Szafka plastyczna na kółkach (Sala plastyka, historia, technika)</t>
  </si>
  <si>
    <t>Szafa 15 skrytek (Sala język apolskiego)</t>
  </si>
  <si>
    <t>Zestaw segmentów (Sala matematyczna)</t>
  </si>
  <si>
    <t>Stół komputerowy  (Sala informatyki)</t>
  </si>
  <si>
    <t>Segment (Sala informatyki)</t>
  </si>
  <si>
    <t>Fotel obrotowy (Sala chemia,fizyka)</t>
  </si>
  <si>
    <t>Biurko Labolatorium  (Sala chemia,fizyka)</t>
  </si>
  <si>
    <t>Szafka (Świetlica szkolna/jadalnia)</t>
  </si>
  <si>
    <t>Pojemnik klonowy (Świetlica szkolna/jadalnia)</t>
  </si>
  <si>
    <t>Szafa wysoka (Biblioteka/archiwum)</t>
  </si>
  <si>
    <t>Zestaw małych siedzisk (Biblioteka/archiwum)</t>
  </si>
  <si>
    <t>Szafa półokrągła mała (Biblioteka/archiwum)</t>
  </si>
  <si>
    <t>Szafa półokrągła duża (Biblioteka/archiwum)</t>
  </si>
  <si>
    <t>Krzesło (Biblioteka/archiwum)</t>
  </si>
  <si>
    <t>Wieszak wolnostojący (Pokój nauczycieli)</t>
  </si>
  <si>
    <t>Zestaw mebli (Gabinet specjalistów (pedagog, psycholog, logopeda)</t>
  </si>
  <si>
    <t>Szafka z półkami (Gabinet specjalistów (pedagog, psycholog, logopeda)</t>
  </si>
  <si>
    <t>Biurko (Gabinet specjalistów (pedagog, psycholog, logopeda)</t>
  </si>
  <si>
    <t>Siedziska dla ucznia (Gabinet specjalistów (pedagog, psycholog, logopeda)</t>
  </si>
  <si>
    <t>Lawka szatniowa (Szatnia uczniowska)</t>
  </si>
  <si>
    <t>Lawka korytarzowa (Korytarze)</t>
  </si>
  <si>
    <t>Stolik korytarzowy (Korytarze)</t>
  </si>
  <si>
    <t>Gablota na puchary (Korytarze)</t>
  </si>
  <si>
    <t>Wózek na akcesoria (Sala plastyka, historia, technika)</t>
  </si>
  <si>
    <t>Szafa (Sala język apolskiego)</t>
  </si>
  <si>
    <t>Wysoki regał (Sala język apolskiego)</t>
  </si>
  <si>
    <t>Kącik czytelniczy (Edukacja przedszkolna)</t>
  </si>
  <si>
    <t>Stó łprostokątny (Edukacja przedszkolna)</t>
  </si>
  <si>
    <t>Zestaw do zabawy pufy kwiatek (Edukacja przedszkolna)</t>
  </si>
  <si>
    <t>(Sala języki obce) Tablica korkowa</t>
  </si>
  <si>
    <t>(Sala języki obce) Tablice dydaktyczne</t>
  </si>
  <si>
    <t>(Sala języki obce) Mapa w języku niemieckim</t>
  </si>
  <si>
    <t>(Sala języki obce) Plansza dwustronna GRUNDWISSENDEUTSCH</t>
  </si>
  <si>
    <t>(Sala języki obce) Wieszak na plansze</t>
  </si>
  <si>
    <t>(Sala plastyka, historia, technika) Sztaluga podwójna</t>
  </si>
  <si>
    <t>(Sala plastyka, historia, technika) Wyprawka plastyczna na cały rok</t>
  </si>
  <si>
    <t>(Sala plastyka, historia, technika) Tablica korkowa</t>
  </si>
  <si>
    <t>(Sala plastyka, historia, technika) Stojak do map i plansz</t>
  </si>
  <si>
    <t>(Sala języka polskiego) Plansza rodzaje i gatunki literackie</t>
  </si>
  <si>
    <t>(Sala języka polskiego) Plansza środki stylistyczne</t>
  </si>
  <si>
    <t>(Sala języka polskiego) Walizki inteligencje wielorakie w nauczaniu ortografii</t>
  </si>
  <si>
    <t>(Sala języka polskiego) Historia literatury zestawy</t>
  </si>
  <si>
    <t>(Sala języka polskiego) Tablica korkowa</t>
  </si>
  <si>
    <t>(Sala języka polskiego) Plansze język polski</t>
  </si>
  <si>
    <t>(Sala matematyczna) Tablica szkolna magnetyczna</t>
  </si>
  <si>
    <t>(Sala matematyczna) Tablica układ współrzędnych</t>
  </si>
  <si>
    <t>(Sala matematyczna) Bryły regulowane zestawy</t>
  </si>
  <si>
    <t>(Sala matematyczna) Bryły pełne zestaw</t>
  </si>
  <si>
    <t>(Sala matematyczna) Zestaw budujemy szkielety brył</t>
  </si>
  <si>
    <t>(Sala matematyczna) Ułamki magnetyczne zestaw</t>
  </si>
  <si>
    <t>(Sala matematyczna) Komplet przyborów geometrycznych z tablicą- magnetyczny</t>
  </si>
  <si>
    <t>(Sala matematyczna) Stojak do map i plansz</t>
  </si>
  <si>
    <t>(Sala chemia, fizyka) Duże pipety</t>
  </si>
  <si>
    <t>(Sala chemia, fizyka) Model atomu 3D</t>
  </si>
  <si>
    <t>(Sala chemia, fizyka) Linie pola magnetycznego model demonstracyjny</t>
  </si>
  <si>
    <t>(Sala chemia, fizyka) pipety Pasteura</t>
  </si>
  <si>
    <t>(Sala chemia, fizyka) Tablica suchościeralna ścienna</t>
  </si>
  <si>
    <t>(Sala chemia, fizyka-Tablica korkowa 150x100</t>
  </si>
  <si>
    <t>(Sala chemia, fizyka) Stojak do map i plansz</t>
  </si>
  <si>
    <t>(Sala chemia, fizyka) Fartuch rozmiar M</t>
  </si>
  <si>
    <t>(Świetlica szkolna/jadalnia) Zestaw piankowy</t>
  </si>
  <si>
    <t>(Świetlica szkolna/jadalnia) Dwustronna sztaluga z kuwetą</t>
  </si>
  <si>
    <t>(Świetlica szkolna/jadalnia) Zestaw memory miejscana świecie</t>
  </si>
  <si>
    <t>(Świetlica szkolna/jadalnia) Wielcy Polacy-gra edukacyjna</t>
  </si>
  <si>
    <t>(Świetlica szkolna/jadalnia) Gra quiz o Europie</t>
  </si>
  <si>
    <t>(Świetlica szkolna/jadalnia) Super farmer BigBox</t>
  </si>
  <si>
    <t>(Świetlica szkolna/jadalnia) Komplet pacynek z torbą</t>
  </si>
  <si>
    <t>(Świetlica szkolna/jadalnia) Wyprawka materiałów plastycznych</t>
  </si>
  <si>
    <t>(Świetlica szkolna/jadalnia) Wyprawka materiałów plastycznych na start</t>
  </si>
  <si>
    <t>(Świetlica szkolna/jadalnia) Mozaika zwierzaki</t>
  </si>
  <si>
    <t>(Świetlica szkolna/jadalnia) Mata dłonie i stopy</t>
  </si>
  <si>
    <t>(Świetlica szkolna/jadalnia) Mata miasteczko</t>
  </si>
  <si>
    <t>(Świetlica szkolna/jadalnia) Gra świetlicowa piłka nożna</t>
  </si>
  <si>
    <t>(Świetlica szkolna/jadalnia) Gra"Jak to się stało?"</t>
  </si>
  <si>
    <t>(Świetlica szkolna/jadalnia) Gra Kółko i krzyżyk mikro</t>
  </si>
  <si>
    <t>(Świetlica szkolna/jadalnia) Gra "Grzybobranie"</t>
  </si>
  <si>
    <t>(Świetlica szkolna/jadalnia) Układanka magnetyczna z tablicą</t>
  </si>
  <si>
    <t>(Świetlica szkolna/jadalnia) Poduszki okrągłe kpl=10szt.</t>
  </si>
  <si>
    <t>(Świetlica szkolna/jadalnia) Rodzina lalki</t>
  </si>
  <si>
    <t>(Świetlica szkolna/jadalnia) Zestaw hul-hoop kpl=2szt.</t>
  </si>
  <si>
    <t>(Świetlica szkolna/jadalnia) Chusta do zabaw i gier</t>
  </si>
  <si>
    <t>(Świetlica szkolna/jadalnia) Worek na klocki i zabawki</t>
  </si>
  <si>
    <t>(Świetlica szkolna/jadalnia) Biały namiot</t>
  </si>
  <si>
    <t>(Biblioteka/archiwum) Części mowy-gra edukacyjna</t>
  </si>
  <si>
    <t>(Biblioteka/archiwum) Gra słowna Gimatriks</t>
  </si>
  <si>
    <t>(Biblioteka/archiwum) Gra słowna quiz ortograficzny</t>
  </si>
  <si>
    <t>(Biblioteka/archiwum) Puzzle ortograficzne U, Ó</t>
  </si>
  <si>
    <t>(Biblioteka/archiwum) Puzzle ortograficzne H,CH</t>
  </si>
  <si>
    <t>(Biblioteka/archiwum) Gra edukacyjna bezpieczna droga</t>
  </si>
  <si>
    <t>(Pokój nauczycieli) Tablica szkolna biała magnetyczna</t>
  </si>
  <si>
    <t>(Korytarze) Tablice korkowe małe</t>
  </si>
  <si>
    <t>(Korytarze) Tablice korkowe duże</t>
  </si>
  <si>
    <t>(Korytarze) Tablica wolnostojąca dwumodułowa</t>
  </si>
  <si>
    <t>(Korytarze) Godło państwowe Polski</t>
  </si>
  <si>
    <t>Krzesełko (Edukacja przedszkolna)</t>
  </si>
  <si>
    <t>Rozmiar 2, stelaż metalowy, sklejka bukowa lakierowana</t>
  </si>
  <si>
    <r>
      <t xml:space="preserve">Opis </t>
    </r>
    <r>
      <rPr>
        <b/>
        <u/>
        <sz val="12"/>
        <rFont val="Cambria"/>
        <family val="1"/>
        <charset val="238"/>
      </rPr>
      <t>minimalnych</t>
    </r>
    <r>
      <rPr>
        <sz val="12"/>
        <rFont val="Cambria"/>
        <family val="1"/>
        <charset val="238"/>
      </rPr>
      <t xml:space="preserve"> parametrów</t>
    </r>
  </si>
  <si>
    <t>Szafa z dwiema parami drzwi z zamkami
Wymiary: 80x45x176 cm</t>
  </si>
  <si>
    <t>(Pokój nauczycieli) Lodówka</t>
  </si>
  <si>
    <t>(Pomieszczenia kuchenne, gospodarcze i inne) Pralka</t>
  </si>
  <si>
    <t>(Pomieszczenia kuchenne, gospodarcze i inne) Zmywarka</t>
  </si>
  <si>
    <t>(Pomieszczenia kuchenne, gospodarcze i inne-lodówka</t>
  </si>
  <si>
    <t>Pomieszczeniakuchenne, gospodarcze i inne) Wkrętarka akumulatora</t>
  </si>
  <si>
    <t>(Pomieszczenia kuchenne,gospodarcze i inne) Kosze na odpady zmieszane</t>
  </si>
  <si>
    <t>(Pomieszczenia kuchenne, gospodarcze i inne) Kosze do toalet</t>
  </si>
  <si>
    <t>(Pomieszczenia kuchenne,gospodarcze i inne) Kosze do segregacji odpadów</t>
  </si>
  <si>
    <t>(Pomieszczenia kuchenne, gospodarcze i inne) Zestaw do sprzątania</t>
  </si>
  <si>
    <t>(Sala matematyczna, informatyki, chemii-fizyki, świetlica szkolna/jadalnia) Monitor interaktywny 75 cali</t>
  </si>
  <si>
    <t>(Pokój nauczycieli) Projektor multimedialny</t>
  </si>
  <si>
    <t>(Sala informatyki) Router</t>
  </si>
  <si>
    <t>(Pokój nauczycieli) Urządzenie wielofunkcyjne</t>
  </si>
  <si>
    <t>Typ urządzenia: Wielofunkcyjne (drukarka + skaner + kopiarka) – All-in-One
Technologia druku: Atramentowa lub laserowa (mono lub kolor) 
Format papieru: A4 (min.), obsługa A5, B5, kopert
Rozdzielczość druku: min. 600 × 600 dpi
Druk dwustronny (duplex): Automatyczny lub ręczny 
Skaner: Kolorowy płaski (flatbed), rozdzielczość optyczna min. 600 dpi
Łączność: USB (wymagane), Wi-Fi (pożądane)
Kompatybilność: Sterowniki dla Windows 10/11 (PL)
Funkcje kopiarki: Powiększanie/pomniejszanie, kopia wielokrotna
Gwarancja:	Min. 24 miesiące
Starter materiałów: Zestaw tuszy/tonera pozwalający na wydruk min. 50 stron
Dokumentacja	: Instrukcja obsługi w języku polskim</t>
  </si>
  <si>
    <t>(Gabinet Dyrektora) Urządzenie wielofunkcyjne</t>
  </si>
  <si>
    <t xml:space="preserve">Typ urządzenia: Wielofunkcyjne: drukarka + kopiarka + skaner (+ faks – opcjonalnie).
Technologia druku: Laserowa (preferowana kolorowa), 
Format papieru: min. A4 i A5; 
Rozdzielczość druku: Minimum 1200 × 1200 dpi (lub ekwiwalent w trybie HQ).
Druk dwustronny (duplex)	Automatyczny duplex – wymagany.
Skaner: Kolorowy skaner płaski (flatbed) + ADF (Automatyczny Podajnik Dokumentów)
Rozdzielczość skanera: Min. 600 × 600 dpi (optyczna).
Interfejsy: USB 2.0/3.0, Ethernet (LAN), Wi-Fi (2,4 i 5 GHz).
Podajnik papieru: Min. 250 arkuszy w tacy głównej + taca ręczna (bypass) min. 50 arkuszy.
Pojemność odbiornika: Min. 100 arkuszy.
Wyświetlacz: Ekran dotykowy LCD (min. 3,5"). Menu w języku polskim.
Pamięć RAM: Min. 512 MB (zalecane 1 GB).
Procesor: Wydajność umożliwiająca druk i skan w sieci bez opóźnień.
System operacyjny: Sterowniki dla Windows 10/11, macOS, Linux (min. sterownik PCL).
Gwarancja: Min. 24 miesiące 
Dostawa i instalacja: W cenie: dostawa, rozpakowanie, konfiguracja, krótkie przeszkolenie użytkownika.
Dokumentacja:Instrukcja w języku polskim + karta produktu CE / deklaracja zgodności.
Starter materiałów: Zestaw tonerów/tuszy startowych </t>
  </si>
  <si>
    <t xml:space="preserve">Część 1 – Dostawa mebli
</t>
  </si>
  <si>
    <t xml:space="preserve">Część 2 – Dostawa pomocy dydaktycznych
</t>
  </si>
  <si>
    <t xml:space="preserve">Część 3 – Dostawa wyposażenia AGD
</t>
  </si>
  <si>
    <t xml:space="preserve">Część 4 – Dostawa technologii informacyjno-komunikacyjnych
</t>
  </si>
  <si>
    <t>Rozmiar 1-3, regulowana wysokość, wymiar blatu 119x74cm</t>
  </si>
  <si>
    <t>Pokrycie wykonane z tkaniny PCW</t>
  </si>
  <si>
    <t>Wymiary: 50 x 38 x 35 cm, pojemność  50 l, tworzywo sztuczne</t>
  </si>
  <si>
    <t>Pudełka do przechowywania (Edukacja przedszkolna)</t>
  </si>
  <si>
    <t>Wymiary minimalne 90x40x120 cm. Płyta wiórowa 18 mm laminowana</t>
  </si>
  <si>
    <t>Wymiary: 80x38x186 cm.
Płyta wiórowa 18 mm laminowana</t>
  </si>
  <si>
    <t>Wymiary: 130x54x100 cm, płyta laminowana</t>
  </si>
  <si>
    <t>Wymiary 80x35x180 cm
Płyta wiórowa 18 mm laminowana
Jedna para drzwi z płyty, druga ze szkła hartowanego</t>
  </si>
  <si>
    <t>Płyta wiórowa 18 mm laminowana
Wymiary: 46,5 x 60 x 12,5 cm</t>
  </si>
  <si>
    <t>Wymiary: 68,5 x 45 x 88 cm
Płyta wiórowa 18 mm laminowana.
Minimum 6 pojemników z tworzywa sztucznego</t>
  </si>
  <si>
    <t>Wymiary: 75x40x180 cm,  płyta laminowana o gr. 18 mm, skrytki zamykane na klucz</t>
  </si>
  <si>
    <t>Wymiary:  
75x40x185cm. Płyta wiórowa 18 mm laminowana,
2 pary drzwi</t>
  </si>
  <si>
    <t>Wymiary: 76x40x80 cm
Płyta wiórowa 18 mm laminowana
Minimum 6 szuflad</t>
  </si>
  <si>
    <t>Wymiary całego zestawu segmentów: wysokość 185cm ,długość 300cm głębokość 35 - 55 cm materiał - płyta wiórowa 18mm</t>
  </si>
  <si>
    <t>Wymiary: 
76x80x80cm
Stelaż metalowy, blat z płyty wiórowej 18mm</t>
  </si>
  <si>
    <t>Wymiary: 186x38x80 cm, 
Min. jedna para drzwi ze szkłem hartowanym z zamkiem</t>
  </si>
  <si>
    <t>Fotel biurowy obrotowy,
na kołach, podnośnik hydrauliczny</t>
  </si>
  <si>
    <t>Wymiary:
180 x 60 x 85 cm
Blat wykonany z płyty HPL lub z płytek ceramicznych</t>
  </si>
  <si>
    <t>Wymiary:
68 x 41 x 88 cm
Płyta wiórowa laminowana 18 mm
Szafka z pojemnikami</t>
  </si>
  <si>
    <t>Wymiary:
79 x 40 x 86 cm
Szafka z szufladami
Płyta laminowana 18 mm</t>
  </si>
  <si>
    <t>Pokrycie z tkaniny PCW</t>
  </si>
  <si>
    <t>Wymiary: 84 x 48 x 62 cm.
Szafka półokrągła z płyty laminowanej 18 mm</t>
  </si>
  <si>
    <t>Wymiary: 84 x 52 x 87 cm.
Szafka półokrągła z płyty laminowanej 18 mm</t>
  </si>
  <si>
    <t xml:space="preserve">Wymiary: 54 × 4 × 80 cm, wysokość siedziska min.: 45 cm, stelaż metalowy, oparcie i siedzisko: tkanina </t>
  </si>
  <si>
    <t>Wymiary: 60x60x175 cm 
Rura stalowa, malowana farbą proszkową</t>
  </si>
  <si>
    <t>Wymiary  zestawu segmentów: 154 x 38 x 161,60 cm
Materiał: płyta 18 mm laminowana</t>
  </si>
  <si>
    <t>Wymiary zestawu segmentów: 79 x 41 x 160 cm
Materiał: płyta 18 mm laminowana</t>
  </si>
  <si>
    <t>Wymiary: 120 x 58 x 75 cm
Materiał: płyta 18 mm laminowana
Z szufladą zamykaną na klucz</t>
  </si>
  <si>
    <t>Wymiary: 70x90 cm
Pokrycie: tkanina PCW z wypełnieniem granulatu styropianowego</t>
  </si>
  <si>
    <t>Wymiary: 120 x 36 x 34 cm
Stelaż metalowy, siedzisko z płyty wiórowej 25mm lub z listew drewnianych lakierowanych</t>
  </si>
  <si>
    <t>Ławka 4-osobowa
na metalowym stelażu z pojedynczymi siedziskami wykonanymi z profilowanej sklejki bukowej o gr. 8 mm. Wymiary: wys. siedziska 46 cm - długość 193 cm</t>
  </si>
  <si>
    <t>Stół na metalowej konstrukcji, regulowana wosokość. Blat wykonane z płyty laminowanej, śr. 80 x 80cm</t>
  </si>
  <si>
    <t xml:space="preserve">Wymiary: 180x120x25 cm, 2 półki
Gablota wisząca wykonana z profili aluminiowych, z zamkiem na klucz </t>
  </si>
  <si>
    <t xml:space="preserve">(Edukacja przedszkolna)Tablica korkowa </t>
  </si>
  <si>
    <t xml:space="preserve">(Edukacja przedszkolna) Mata podłogowa </t>
  </si>
  <si>
    <t>Wymiary 100x200 cm. Ramka drewniana lub aluminiowa</t>
  </si>
  <si>
    <t>Puzzle piankowe 4 cm
Materiał: piana kauczukowa
Wymiary 1 puzzla 100x100x4 cm</t>
  </si>
  <si>
    <t>Wymiary 90x150cm
Ramka drewniana</t>
  </si>
  <si>
    <t>Zestaw 15 różnych planszy dydaktycznych do języka niemieckiego foliowane 70x100 z listwami metalowymi</t>
  </si>
  <si>
    <t>Wymiary: 120x160cm
Mapa z podziałem administracyjnym Niemiec w języku niemieckim</t>
  </si>
  <si>
    <t>Wymiary: 100x150cm , w kolorze zielonym, ramka drewniana</t>
  </si>
  <si>
    <t>Plansza dydaktyczna dwustronna do języka niemieckiego „Ubrania” foliowana
wymiary: 120x160</t>
  </si>
  <si>
    <t>Metalowy wieszak na plansze, na kółkach, 15 haczyków.
Wymiary: 90x50x123 cm</t>
  </si>
  <si>
    <t xml:space="preserve">Sztaluga składana z kuwetami na akcesoria. Materiał: drewno bukowe, kuwety sklejki brzozowa lub tworzywo sztuczne
Wysokość 100 cm </t>
  </si>
  <si>
    <t>Zestaw artykułów plastycznych dla 25-osobowej grupy na cały rok</t>
  </si>
  <si>
    <t>Materiał: stal lub aluminium,
Podstawa stała lub mobilna (z kółkami)
Wysokość maksymalna: do 220 cm</t>
  </si>
  <si>
    <t>Plansza „Rodzaje i Gatunki Literackie”, ofoliowana i wyposażona w listwy metalowe i zawieszkę.
Wymiary: 65x 95 cm</t>
  </si>
  <si>
    <t>Plansza „Środki stylistyczne” 
ofoliowana i wyposażona w listwy metalowe i zawieszkę.
Wymiary: 67x 97 cm</t>
  </si>
  <si>
    <t>„Inteligencje wielorakie w nauczaniu ortografii -7 walizek” - książka i teczka z niezbędnymi materiałami oraz zbiór ponad 700 wyrazów z trudnymi regułami ortograficznymi</t>
  </si>
  <si>
    <t>Zestaw plansz „Epoki i prądy w literaturze polskiej” część I i II
Wymiary: 120x90 cm, oprawiona w drewniane wałki z zawieszką, w j. polskim</t>
  </si>
  <si>
    <t xml:space="preserve">Zestaw „Literatura – komplet plansz” - 5 plansz o wymiarach 60 x 85, dwustronnie laminowane, wzmocnione listwą metalowa z zawieszką </t>
  </si>
  <si>
    <t>Wymiary 150x100cm
Ramka drewniana</t>
  </si>
  <si>
    <t>Tablica szkolna, biała, składana, tryptyk, ceramiczna magnetyczna
Wymiary po rozłożeniu: 340x100cm</t>
  </si>
  <si>
    <t>Tablica magnetyczna „Układ współrzędnych” Wymiary: 82x97cm</t>
  </si>
  <si>
    <t>Bryły geometryczne -prawidłowe (ostrosłupy i graniastosłupy)
Zestaw 6 szt.</t>
  </si>
  <si>
    <t>Zestaw brył geometrycznych pełnych, 9 sztuk  brył  o wysokości od 14 cm do 18 cm.</t>
  </si>
  <si>
    <t>Bryły szkieletowe – zestaw do budowy
Materiał: tworzywo sztuczne</t>
  </si>
  <si>
    <t>„Ułamki magnetyczne” zestaw, materiał: tworzywo sztuczne</t>
  </si>
  <si>
    <t>„Przybory tablicowe magnetyczne” – zestaw
Materiał: PCV</t>
  </si>
  <si>
    <t>Wymiary produktu: Długość: 23 cm
Materiał: Tworzywo sztuczne</t>
  </si>
  <si>
    <t>Model Atomu”
materiał: tworzywo sztuczne</t>
  </si>
  <si>
    <t>Przyrząd do demonstracji pola magnetycznego
Materiał: tworzywo sztuczne</t>
  </si>
  <si>
    <t>Zestaw 500 szt
Materiał: tworzywo sztuczne</t>
  </si>
  <si>
    <t>Tablica szkolna, biała z liniaturą, pojedyncza magnetyczna. Wymiary 170x100 cm</t>
  </si>
  <si>
    <t>Wymiary: 150x90 cm
Rama drewniana</t>
  </si>
  <si>
    <t>Fartuch ochronny damski, materiał: poliester  rozmiar M</t>
  </si>
  <si>
    <t>Zestaw różnych klocków piankowych, pokrycie wykonane z tkaniny PCW
Ilość w zestawie minimum 13 szt.</t>
  </si>
  <si>
    <t>Sztaluga składana z kuwetami na akcesoria. Materiał: drewno bukowe, kuwety sklejki brzozowa lub tworzywo sztuczne
Wysokość: 100 cm</t>
  </si>
  <si>
    <t>Gra tematyczna „Memory – poznaję świat” lub „Memory – miejsca na świecie”</t>
  </si>
  <si>
    <t>Historyczna gra edukacyjna „Wielcy Polacy”</t>
  </si>
  <si>
    <t>Gra tematyczna „Quiz o Europie”</t>
  </si>
  <si>
    <t>Gra tematyczna „Super farmer”</t>
  </si>
  <si>
    <t>14 miękkich pacynek o wys. od 18 do 30 cm z torbą z tkaniny</t>
  </si>
  <si>
    <t>Zestaw podstawowych materiałów plastycznych, m.in.:
- Papier kolorowy A4
- Papier i karton
- Kredki długie cienkie trójkątne 12 szt.
-Kredki świecowe - zestaw klasowy
- Farby ekologiczne Aiko. Zestaw 6 x 0 5 litra
- Paletka do farb
- Pędzle standard płaskie -  Pędzle standard okrągłe 8mm 8 szt.
- Klej w sztyfcie 40 gr. zestaw klasowy
- Plastelina zestaw klasowy
Klej uniwersalny 1 litr
Bibuła Mix
Druciki kreatywne Kolorowe
Papier witrażowy
Piórka
Pompony kolorowe
Oczka</t>
  </si>
  <si>
    <t>Zestaw kreatywny mozaika „Zwierzaki” lub „Zwierzęta”</t>
  </si>
  <si>
    <t>Mata „Miasteczko”
Wymiary: 100 x 150 cm
Materiał: poliester</t>
  </si>
  <si>
    <t>Dywan podłogowy – mata „Dłonie i stopy” do zabawy i nauki. Wykonane z poliamidu. Antypoślizgowy spód.
Wymiary: 100 x 200 cm</t>
  </si>
  <si>
    <t>Gra „Kółko i krzyżyk” – plansza z pionkami
Materiał: drewno lub tworzywo sztuczne</t>
  </si>
  <si>
    <t>Stół do gry „Piłkarzyki”
Materiał: drewno, płyta MDF, tworzywo sztuczne
Wymiary minimalne: 125x58x79 cm
Materiał: drewno tworzywo sztuczne</t>
  </si>
  <si>
    <t>Gra edukacyjna „Jak to się stało?”</t>
  </si>
  <si>
    <t>Gra edukacyjna „Grzybobranie”.</t>
  </si>
  <si>
    <t>Układanka magnetyczna - gra</t>
  </si>
  <si>
    <t>Poduszki piankowe Wymiary minimalne: średnica 32 cm, wysokość 3 cm, 
Pokrycie: tkanina PCW</t>
  </si>
  <si>
    <t>„Rodzina – lalki” zestaw 6 laleczek z ruchomymi kończynami od 9-11 cm</t>
  </si>
  <si>
    <t>„Hula-hop” obręcz z tworzywa sztucznego
Średnica 60 cm</t>
  </si>
  <si>
    <t>Wymiary produktu: ok. 3,5 m średnicy
Liczba uchwytów: 8
Materiał: Poliester</t>
  </si>
  <si>
    <t>Średnica 150 cm
Materiał: poliester</t>
  </si>
  <si>
    <t>Wymiary: 95 x 95 cm
materiał: poliester, tworzywo sztuczne</t>
  </si>
  <si>
    <t>Gra edukacyjna „Części mowy”</t>
  </si>
  <si>
    <t>Gra edukacyjna „Grimatriks – tutaj liczą się słowa”</t>
  </si>
  <si>
    <t>Gra edukacyjna „Ortografia na wesoło”</t>
  </si>
  <si>
    <t>Gra „Puzzle ortograficzne U, Ó”</t>
  </si>
  <si>
    <t>Gra „Puzzle ortograficzne H, CH”</t>
  </si>
  <si>
    <t>Gra „Puzzle ortograficzne Ż, RZ”</t>
  </si>
  <si>
    <t>Gra planszowa „Bezpieczna droga”</t>
  </si>
  <si>
    <t>Tablica szkolna biała ceramiczna magnetyczna. Wymiary 170x100cm</t>
  </si>
  <si>
    <t>Wymiary: 150x100 cm, ramka drewniana</t>
  </si>
  <si>
    <t>Wymiary: 200x100 cm ramka drewniana</t>
  </si>
  <si>
    <t>Parawan dwumodułowy wolnostojący, podłoże do wpinania tekstylne w kolorze niebieskim
Wymiary minimalne: 2x94x164x190cm</t>
  </si>
  <si>
    <t>Godło państwowe Polski, na ścianę
Ramka drewniana
Wymiary minimalne: 40x30 cm</t>
  </si>
  <si>
    <t xml:space="preserve">szt. </t>
  </si>
  <si>
    <r>
      <t>(Biblio</t>
    </r>
    <r>
      <rPr>
        <sz val="10"/>
        <rFont val="Cambria"/>
        <family val="1"/>
        <charset val="238"/>
      </rPr>
      <t xml:space="preserve">teka/archiwum) Puzzle ortograficzne Ż, </t>
    </r>
    <r>
      <rPr>
        <sz val="10"/>
        <color theme="1"/>
        <rFont val="Cambria"/>
        <family val="1"/>
        <charset val="238"/>
      </rPr>
      <t>RZ</t>
    </r>
  </si>
  <si>
    <t>Wymiary minimalne (WxSxG) [cm]:
200x60x65
Pełny No Frost
Położenie zamrażarki:
Na dole
Zmiana kierunku otwierania drzwi: Tak
Liczba drzwi: 2
Kolor:
Srebrny
Kolor / wykończenie boków: Srebrny
Kolor / wykończenie frontu: Srebrny
Funkcje: Szybkie chłodzenie, Szybkie zamrażanie</t>
  </si>
  <si>
    <t>Wymiary (SxWxG) [cm]:
60 x 84 x 60
Pojemność [kpl.]: 12
Funkcje:
Trzecia szuflada, Połowa załadunku
Kolor: Srebrny</t>
  </si>
  <si>
    <t>Wymiary  (WxSxG) [cm]:
200x60x65
Pełny No Frost
Położenie zamrażarki:
Na dole
Zmiana kierunku otwierania drzwi
Liczba drzwi: 2
Kolor: Srebrny
Kolor / wykończenie boków: Srebrny
Kolor / wykończenie frontu: Srebrny
Funkcje: Szybkie chłodzenie, Szybkie zamrażanie,</t>
  </si>
  <si>
    <t>Zasilanie:
Akumulatorowe
Pojemność akumulatora [Ah]: 5
Napięcie akumulatora [V]:18
Maksymalny moment obrotowy [Nm]: 70
Typ uchwytu: Magnetyczny
Udar
Wyposażenie:
2 akumulatory, Ładowarka, Magnetyczny uchwyt bitów, Walizka transportowa, Zaczep do paska
Silnik: bezszczotkowy</t>
  </si>
  <si>
    <t>Kosz z ruchomą pokrywą min 25 litrów
Materiał: Tworzywo sztuczne
Różne kolory</t>
  </si>
  <si>
    <t>Kosz na śmieci okrągły z uchylną klapką
5 litrów
Materiał: tworzywo sztuczne
Różne kolory</t>
  </si>
  <si>
    <t>Potrójny kosz do segregacji śmieci 40L | PAPIER PLASTIK SZKŁO
Wymiary  kosza: 49 cm x 29 cm
Wysokość kosza: 40cm
Materiał Tworzywo sztuczne</t>
  </si>
  <si>
    <t>Stelaż wózka metalowy, dwa wiadra
wózek wyposażony w dwa wiadra o objętości minimum 20 l
rama wózka wykonana ze stalowych chromowanych rurek 
4 obrotowe kółka o średnicy 75 z plastikowymi osłonami zapobiegającymi uszkodzeniu ścian i mebli
wyciskacz dźwigniowy z wkładką wyciskacza</t>
  </si>
  <si>
    <t>Sposób załadunku:
Od przodu
Pojemność minimalna [kg]: 8
Rodzaj pralki:
Pralka wolnostojąca
Funkcje parowe
Wymiary: 57x 59 x 84 cm</t>
  </si>
  <si>
    <t>A. Ekran i obraz
•	Przekątna: 75 cali (±1").
•	Rozdzielczość: min. 3840 × 2160 (UHD / 4K).
•	Technologia panelu: IPS/VA lub równoważna o szerokich kątach widzenia.
•	Jasność: min. 350 cd/m² (czytelność w klasie szkolnej/biurowej).
•	Powłoka: antyrefleksyjna 
B. Multidotyk i pióro
•	Obsługa dotyku: min. 20 punktów dotykowych (równoczesnych).
•	Technologia dotyku: IR 
•	Interaktywne pióro: co najmniej 2 szt. piór pasywnych/aktywnych w zestawie; preferowane pióro bezbateryjne.
•	Funkcje pisania: niska latencja, rozpoznawanie pisma ręcznego, gumka w piórze lub w oprogramowaniu.
C. Wyjścia/wejścia i łączność
•	HDMI: min. 2 x HDMI 2.0 (lub wyższe) z HDCP.
•	USB: min. 2 x USB-A (2.0/3.0), 1 x USB-C (z możliwością przesyłu obrazu i zasilania)
•	Sieć: Ethernet RJ-45 (1 Gbit).
•	Wi-Fi: min. 802.11ac; 
•	Bluetooth: min. Bluetooth 5.0.
•	Audio: wejście/wyjście audio (3,5 mm) + wewnętrzne głośniki o łącznej mocy min. 2 × 15 W 
D. System i wydajność
•	Wbudowany system: typu lub równoważny Android lub możliwość pracy w trybie „Android + OPS/Windows”
•	Pamięć RAM: min. 8 GB 
•	Pamięć wewnętrzna: min. 128 GB
•	Możliwość instalacji aplikacji edukacyjnych i narzędzi współpracy (np. przeglądarka, aplikacje do tablicy interaktywnej, oprogramowanie do zdalnej projekcji).
•	Obsługa trybu współpracy z urządzeniami (screen cast / Miracast / AirPlay / Google Cast).
E. Bezpieczeństwo i zarządzanie
•	Zabezpieczenia: blokada Kensington, możliwość zarządzania zdalnego (MDM / dedykowane narzędzie producenta).
•	Aktualizacje systemu: mechanizm aktualizacji i polityka bezpieczeństwa (opisać).
F. Fizyczne i instalacja
•	Dokumentacja w języku polskim.
G. Gwarancja i serwis
•	Okres gwarancji: min. 24 miesiące
•	Możliwość serwisu door-to-door lub wymiany w siedzibie klienta.
•	W cenie: 1 szkolenie (min. 2 godz.) dla personelu — obsługa, podstawowe funkcje i utrzymanie.</t>
  </si>
  <si>
    <t>A. Parametry obrazu
•	Technologia wyświetlania: DLP lub 3LCD (równoważna).
•	Rozdzielczość natywna: min. Full HD (1920 × 1080 px).
•	Jasność: min. 3 800 ANSI lm (lumenów).
•	Format obrazu: 16 : 9 (obsługa 4 : 3).
B. Złącza i łączność
•	min. 1 × HDMI (z HDCP).
•	1 × VGA (D-Sub 15 pin).
•	1 × USB A (prezentacje z pendrive’a) lub USB B (serwis/sterowanie).
•	RJ-45 lub Wi-Fi (wbudowane lub przez dołączony moduł USB) – do bezprzewodowej prezentacji z laptopa lub telefonu.
•	Wbudowany głośnik: min. 5 W RMS.
C. Obsługa i funkcje
•	Automatyczna korekcja trapezu.
•	Funkcja „Quick Start / Quick Off”.
•	Tryb prezentacyjny i filmowy.
•	Możliwość projekcji bez komputera z USB (zdjęcia, PDF, prezentacje).
•	Możliwość podłączenia zewnętrznego źródła HDMI (laptop, dekoder, komputer PC).
•	Menu i instrukcja w języku polskim.
D. Fizyczne i eksploatacja
•	Zasilanie: 100–240 V AC, 50/60 Hz.
•	Zawarte w zestawie:
o	kabel zasilający,
o	pilot zdalnego sterowania,
o	kabel HDMI (min. 1,5 m),
o	pokrowiec lub etui transportowe.
E. Gwarancja i serwis
•	Gwarancja minimum 24 miesiące.
•	Serwis realizowany w systemie door-to-door lub w autoryzowanym punkcie serwisowym w Polsce.</t>
  </si>
  <si>
    <t>A. Sieć bezprzewodowa
•	Standard Wi-Fi: min. IEEE 802.11ac (Wi-Fi 5); dopuszczalny 802.11n (2,4 GHz) + 802.11ac (5 GHz).
•	Tryb pracy: Dual-Band (2,4 GHz + 5 GHz).
B. Sieć przewodowa i porty
•	Port WAN: 1 × 10/100/1000 Mbps (Gigabit) Ethernet — preferowane.
•	Port LAN 1x 100/1000Mbps
Wi-Fi 5C. Funkcje sieciowe i bezpieczeństwo
•	Obsługa NAT, DHCP, PPPoE.
•	Standardy szyfrowania: WPA2-PSK/AES obowiązkowo; 
D. Zarządzanie
•	Intuicyjny interfejs webowy (PL) i/lub aplikacja mobilna (Android/iOS).
•	Możliwość ustawienia hasła administratora oraz aktualizacji firmware.
E. Zasilanie i konstrukcja
•	Zasilanie: 100–240 V AC (lub zasilacz w zestawie zgodny z polskim napięciem).
•	W zestawie: kabel zasilający / zasilacz, kabel Ethernet (min. 1,0 m) oraz instrukcja w języku polskim.
F. Gwarancja
•	Okres gwarancji: min. 24 miesiące.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</si>
</sst>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4"/>
      <name val="Cambria"/>
      <family val="1"/>
      <charset val="238"/>
    </font>
    <font>
      <sz val="14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b/>
      <sz val="12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sz val="12"/>
      <name val="Cambria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mbria"/>
      <family val="1"/>
      <charset val="238"/>
    </font>
    <font>
      <b/>
      <u/>
      <sz val="12"/>
      <name val="Cambria"/>
      <family val="1"/>
      <charset val="238"/>
    </font>
    <font>
      <sz val="1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" fontId="6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4" fontId="6" fillId="4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4" fontId="5" fillId="4" borderId="0" xfId="0" applyNumberFormat="1" applyFont="1" applyFill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4" fontId="4" fillId="3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 wrapText="1"/>
    </xf>
    <xf numFmtId="0" fontId="6" fillId="4" borderId="6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left" vertical="center" wrapText="1"/>
    </xf>
    <xf numFmtId="49" fontId="10" fillId="4" borderId="4" xfId="0" applyNumberFormat="1" applyFont="1" applyFill="1" applyBorder="1" applyAlignment="1" applyProtection="1">
      <alignment wrapText="1"/>
    </xf>
    <xf numFmtId="0" fontId="10" fillId="4" borderId="20" xfId="0" applyFont="1" applyFill="1" applyBorder="1" applyAlignment="1" applyProtection="1">
      <alignment horizontal="left" vertical="center" wrapText="1"/>
    </xf>
    <xf numFmtId="0" fontId="10" fillId="4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4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4" fontId="10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4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3" xfId="0" applyNumberFormat="1" applyFont="1" applyFill="1" applyBorder="1" applyAlignment="1" applyProtection="1">
      <alignment horizontal="center" vertical="center"/>
      <protection locked="0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4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17" xfId="0" applyFont="1" applyFill="1" applyBorder="1" applyAlignment="1" applyProtection="1">
      <alignment horizontal="center" vertical="center"/>
      <protection locked="0"/>
    </xf>
    <xf numFmtId="0" fontId="10" fillId="2" borderId="18" xfId="0" applyFont="1" applyFill="1" applyBorder="1" applyAlignment="1" applyProtection="1">
      <alignment horizontal="center" vertical="center"/>
      <protection locked="0"/>
    </xf>
    <xf numFmtId="0" fontId="10" fillId="2" borderId="19" xfId="0" applyFont="1" applyFill="1" applyBorder="1" applyAlignment="1" applyProtection="1">
      <alignment horizontal="center" vertical="center"/>
      <protection locked="0"/>
    </xf>
    <xf numFmtId="0" fontId="8" fillId="2" borderId="5" xfId="0" applyFont="1" applyFill="1" applyBorder="1" applyAlignment="1" applyProtection="1">
      <alignment horizontal="center" vertical="center"/>
      <protection locked="0"/>
    </xf>
    <xf numFmtId="4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left" vertical="center" wrapText="1"/>
    </xf>
    <xf numFmtId="0" fontId="10" fillId="4" borderId="12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left" vertical="center" wrapText="1"/>
    </xf>
    <xf numFmtId="0" fontId="10" fillId="4" borderId="12" xfId="0" applyFont="1" applyFill="1" applyBorder="1" applyAlignment="1" applyProtection="1">
      <alignment horizontal="left" vertical="center" wrapText="1"/>
    </xf>
    <xf numFmtId="0" fontId="10" fillId="4" borderId="11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3CD64-79CF-4781-807C-4D4A8E6AC51B}">
  <dimension ref="A1:K41"/>
  <sheetViews>
    <sheetView workbookViewId="0">
      <selection activeCell="C8" sqref="C8"/>
    </sheetView>
  </sheetViews>
  <sheetFormatPr defaultRowHeight="15" x14ac:dyDescent="0.25"/>
  <cols>
    <col min="1" max="1" width="9.140625" style="19"/>
    <col min="2" max="2" width="31.140625" style="19" customWidth="1"/>
    <col min="3" max="3" width="36.85546875" style="19" customWidth="1"/>
    <col min="4" max="4" width="13.7109375" style="19" customWidth="1"/>
    <col min="5" max="5" width="13.140625" style="19" customWidth="1"/>
    <col min="6" max="6" width="27.140625" style="19" customWidth="1"/>
    <col min="7" max="7" width="10" style="19" bestFit="1" customWidth="1"/>
    <col min="8" max="8" width="26.85546875" style="19" customWidth="1"/>
    <col min="9" max="9" width="24" style="19" customWidth="1"/>
    <col min="10" max="10" width="28.85546875" style="19" customWidth="1"/>
    <col min="11" max="16384" width="9.140625" style="19"/>
  </cols>
  <sheetData>
    <row r="1" spans="1:11" s="15" customFormat="1" ht="23.25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s="15" customFormat="1" ht="34.5" customHeight="1" x14ac:dyDescent="0.25">
      <c r="A2" s="16"/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5" customFormat="1" ht="30.75" customHeight="1" x14ac:dyDescent="0.25">
      <c r="A3" s="1"/>
      <c r="B3" s="3" t="s">
        <v>0</v>
      </c>
      <c r="C3" s="1"/>
      <c r="D3" s="1"/>
      <c r="E3" s="1"/>
      <c r="F3" s="4" t="s">
        <v>1</v>
      </c>
      <c r="G3" s="2"/>
      <c r="H3" s="2"/>
      <c r="I3" s="2"/>
      <c r="J3" s="2"/>
    </row>
    <row r="4" spans="1:11" x14ac:dyDescent="0.25">
      <c r="A4" s="18"/>
      <c r="B4" s="18"/>
      <c r="F4" s="20"/>
      <c r="G4" s="20"/>
      <c r="H4" s="21"/>
      <c r="I4" s="21"/>
      <c r="J4" s="21"/>
    </row>
    <row r="5" spans="1:11" s="24" customFormat="1" ht="48.75" customHeight="1" x14ac:dyDescent="0.25">
      <c r="A5" s="22" t="s">
        <v>134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s="24" customFormat="1" ht="31.5" x14ac:dyDescent="0.25">
      <c r="A6" s="25" t="s">
        <v>2</v>
      </c>
      <c r="B6" s="26" t="s">
        <v>3</v>
      </c>
      <c r="C6" s="26" t="s">
        <v>116</v>
      </c>
      <c r="D6" s="27" t="s">
        <v>5</v>
      </c>
      <c r="E6" s="25" t="s">
        <v>6</v>
      </c>
      <c r="F6" s="28" t="s">
        <v>7</v>
      </c>
      <c r="G6" s="28" t="s">
        <v>8</v>
      </c>
      <c r="H6" s="28" t="s">
        <v>9</v>
      </c>
      <c r="I6" s="28" t="s">
        <v>10</v>
      </c>
      <c r="J6" s="28" t="s">
        <v>11</v>
      </c>
    </row>
    <row r="7" spans="1:11" s="24" customFormat="1" ht="88.5" customHeight="1" x14ac:dyDescent="0.25">
      <c r="A7" s="29">
        <v>1</v>
      </c>
      <c r="B7" s="37" t="s">
        <v>114</v>
      </c>
      <c r="C7" s="38" t="s">
        <v>115</v>
      </c>
      <c r="D7" s="39" t="s">
        <v>12</v>
      </c>
      <c r="E7" s="40">
        <v>25</v>
      </c>
      <c r="F7" s="5"/>
      <c r="G7" s="5"/>
      <c r="H7" s="6">
        <f>F7*(1+G7%)</f>
        <v>0</v>
      </c>
      <c r="I7" s="30">
        <f t="shared" ref="I7" si="0">E7*F7</f>
        <v>0</v>
      </c>
      <c r="J7" s="30">
        <f t="shared" ref="J7" si="1">E7*H7</f>
        <v>0</v>
      </c>
    </row>
    <row r="8" spans="1:11" s="24" customFormat="1" ht="84.75" customHeight="1" x14ac:dyDescent="0.25">
      <c r="A8" s="31">
        <v>2</v>
      </c>
      <c r="B8" s="37" t="s">
        <v>47</v>
      </c>
      <c r="C8" s="38" t="s">
        <v>138</v>
      </c>
      <c r="D8" s="39" t="s">
        <v>12</v>
      </c>
      <c r="E8" s="40">
        <v>6</v>
      </c>
      <c r="F8" s="6"/>
      <c r="G8" s="5"/>
      <c r="H8" s="6">
        <f t="shared" ref="H8:H40" si="2">F8*(1+G8%)</f>
        <v>0</v>
      </c>
      <c r="I8" s="30">
        <f t="shared" ref="I8:I40" si="3">E8*F8</f>
        <v>0</v>
      </c>
      <c r="J8" s="30">
        <f t="shared" ref="J8:J40" si="4">E8*H8</f>
        <v>0</v>
      </c>
    </row>
    <row r="9" spans="1:11" s="24" customFormat="1" ht="78" customHeight="1" x14ac:dyDescent="0.25">
      <c r="A9" s="31">
        <v>3</v>
      </c>
      <c r="B9" s="37" t="s">
        <v>46</v>
      </c>
      <c r="C9" s="38" t="s">
        <v>144</v>
      </c>
      <c r="D9" s="39" t="s">
        <v>12</v>
      </c>
      <c r="E9" s="40">
        <v>1</v>
      </c>
      <c r="F9" s="6"/>
      <c r="G9" s="5"/>
      <c r="H9" s="6">
        <f t="shared" si="2"/>
        <v>0</v>
      </c>
      <c r="I9" s="30">
        <f t="shared" si="3"/>
        <v>0</v>
      </c>
      <c r="J9" s="30">
        <f t="shared" si="4"/>
        <v>0</v>
      </c>
    </row>
    <row r="10" spans="1:11" s="24" customFormat="1" ht="66" customHeight="1" x14ac:dyDescent="0.25">
      <c r="A10" s="29">
        <v>4</v>
      </c>
      <c r="B10" s="37" t="s">
        <v>48</v>
      </c>
      <c r="C10" s="41" t="s">
        <v>139</v>
      </c>
      <c r="D10" s="39" t="s">
        <v>12</v>
      </c>
      <c r="E10" s="40">
        <v>1</v>
      </c>
      <c r="F10" s="6"/>
      <c r="G10" s="5"/>
      <c r="H10" s="6">
        <f t="shared" si="2"/>
        <v>0</v>
      </c>
      <c r="I10" s="30">
        <f t="shared" si="3"/>
        <v>0</v>
      </c>
      <c r="J10" s="30">
        <f t="shared" si="4"/>
        <v>0</v>
      </c>
    </row>
    <row r="11" spans="1:11" s="24" customFormat="1" ht="45.75" customHeight="1" x14ac:dyDescent="0.25">
      <c r="A11" s="31">
        <v>5</v>
      </c>
      <c r="B11" s="37" t="s">
        <v>141</v>
      </c>
      <c r="C11" s="41" t="s">
        <v>140</v>
      </c>
      <c r="D11" s="39" t="s">
        <v>12</v>
      </c>
      <c r="E11" s="40">
        <v>3</v>
      </c>
      <c r="F11" s="6"/>
      <c r="G11" s="5"/>
      <c r="H11" s="6">
        <f t="shared" si="2"/>
        <v>0</v>
      </c>
      <c r="I11" s="30">
        <f t="shared" si="3"/>
        <v>0</v>
      </c>
      <c r="J11" s="30">
        <f t="shared" si="4"/>
        <v>0</v>
      </c>
    </row>
    <row r="12" spans="1:11" s="24" customFormat="1" ht="84" customHeight="1" x14ac:dyDescent="0.25">
      <c r="A12" s="31">
        <v>6</v>
      </c>
      <c r="B12" s="37" t="s">
        <v>17</v>
      </c>
      <c r="C12" s="38" t="s">
        <v>142</v>
      </c>
      <c r="D12" s="39" t="s">
        <v>12</v>
      </c>
      <c r="E12" s="40">
        <v>1</v>
      </c>
      <c r="F12" s="6"/>
      <c r="G12" s="5"/>
      <c r="H12" s="6">
        <f t="shared" si="2"/>
        <v>0</v>
      </c>
      <c r="I12" s="30">
        <f t="shared" si="3"/>
        <v>0</v>
      </c>
      <c r="J12" s="30">
        <f t="shared" si="4"/>
        <v>0</v>
      </c>
    </row>
    <row r="13" spans="1:11" s="24" customFormat="1" ht="109.5" customHeight="1" x14ac:dyDescent="0.25">
      <c r="A13" s="31">
        <v>7</v>
      </c>
      <c r="B13" s="37" t="s">
        <v>18</v>
      </c>
      <c r="C13" s="38" t="s">
        <v>143</v>
      </c>
      <c r="D13" s="39" t="s">
        <v>12</v>
      </c>
      <c r="E13" s="40">
        <v>2</v>
      </c>
      <c r="F13" s="6"/>
      <c r="G13" s="5"/>
      <c r="H13" s="6">
        <f t="shared" si="2"/>
        <v>0</v>
      </c>
      <c r="I13" s="30">
        <f t="shared" si="3"/>
        <v>0</v>
      </c>
      <c r="J13" s="30">
        <f t="shared" si="4"/>
        <v>0</v>
      </c>
    </row>
    <row r="14" spans="1:11" s="24" customFormat="1" ht="103.5" customHeight="1" x14ac:dyDescent="0.25">
      <c r="A14" s="29">
        <v>8</v>
      </c>
      <c r="B14" s="37" t="s">
        <v>19</v>
      </c>
      <c r="C14" s="38" t="s">
        <v>145</v>
      </c>
      <c r="D14" s="39" t="s">
        <v>12</v>
      </c>
      <c r="E14" s="40">
        <v>2</v>
      </c>
      <c r="F14" s="6"/>
      <c r="G14" s="5"/>
      <c r="H14" s="6">
        <f t="shared" si="2"/>
        <v>0</v>
      </c>
      <c r="I14" s="30">
        <f t="shared" si="3"/>
        <v>0</v>
      </c>
      <c r="J14" s="30">
        <f t="shared" si="4"/>
        <v>0</v>
      </c>
    </row>
    <row r="15" spans="1:11" s="24" customFormat="1" ht="104.25" customHeight="1" x14ac:dyDescent="0.25">
      <c r="A15" s="31">
        <v>9</v>
      </c>
      <c r="B15" s="37" t="s">
        <v>20</v>
      </c>
      <c r="C15" s="42" t="s">
        <v>146</v>
      </c>
      <c r="D15" s="39" t="s">
        <v>12</v>
      </c>
      <c r="E15" s="40">
        <v>2</v>
      </c>
      <c r="F15" s="6"/>
      <c r="G15" s="5"/>
      <c r="H15" s="6">
        <f t="shared" si="2"/>
        <v>0</v>
      </c>
      <c r="I15" s="30">
        <f t="shared" si="3"/>
        <v>0</v>
      </c>
      <c r="J15" s="30">
        <f t="shared" si="4"/>
        <v>0</v>
      </c>
    </row>
    <row r="16" spans="1:11" s="24" customFormat="1" ht="73.5" customHeight="1" x14ac:dyDescent="0.25">
      <c r="A16" s="31">
        <v>10</v>
      </c>
      <c r="B16" s="37" t="s">
        <v>43</v>
      </c>
      <c r="C16" s="41" t="s">
        <v>147</v>
      </c>
      <c r="D16" s="39" t="s">
        <v>12</v>
      </c>
      <c r="E16" s="40">
        <v>2</v>
      </c>
      <c r="F16" s="6"/>
      <c r="G16" s="5"/>
      <c r="H16" s="6">
        <f t="shared" si="2"/>
        <v>0</v>
      </c>
      <c r="I16" s="30">
        <f t="shared" si="3"/>
        <v>0</v>
      </c>
      <c r="J16" s="30">
        <f t="shared" si="4"/>
        <v>0</v>
      </c>
    </row>
    <row r="17" spans="1:10" s="24" customFormat="1" ht="81" customHeight="1" x14ac:dyDescent="0.25">
      <c r="A17" s="31">
        <v>11</v>
      </c>
      <c r="B17" s="37" t="s">
        <v>21</v>
      </c>
      <c r="C17" s="38" t="s">
        <v>148</v>
      </c>
      <c r="D17" s="39" t="s">
        <v>12</v>
      </c>
      <c r="E17" s="40">
        <v>1</v>
      </c>
      <c r="F17" s="6"/>
      <c r="G17" s="5"/>
      <c r="H17" s="6">
        <f t="shared" si="2"/>
        <v>0</v>
      </c>
      <c r="I17" s="30">
        <f t="shared" si="3"/>
        <v>0</v>
      </c>
      <c r="J17" s="30">
        <f t="shared" si="4"/>
        <v>0</v>
      </c>
    </row>
    <row r="18" spans="1:10" s="24" customFormat="1" ht="89.25" customHeight="1" x14ac:dyDescent="0.25">
      <c r="A18" s="29">
        <v>12</v>
      </c>
      <c r="B18" s="37" t="s">
        <v>44</v>
      </c>
      <c r="C18" s="38" t="s">
        <v>149</v>
      </c>
      <c r="D18" s="39" t="s">
        <v>12</v>
      </c>
      <c r="E18" s="40">
        <v>1</v>
      </c>
      <c r="F18" s="6"/>
      <c r="G18" s="5"/>
      <c r="H18" s="6">
        <f t="shared" si="2"/>
        <v>0</v>
      </c>
      <c r="I18" s="30">
        <f t="shared" si="3"/>
        <v>0</v>
      </c>
      <c r="J18" s="30">
        <f t="shared" si="4"/>
        <v>0</v>
      </c>
    </row>
    <row r="19" spans="1:10" s="24" customFormat="1" ht="78.75" customHeight="1" x14ac:dyDescent="0.25">
      <c r="A19" s="31">
        <v>13</v>
      </c>
      <c r="B19" s="37" t="s">
        <v>45</v>
      </c>
      <c r="C19" s="38" t="s">
        <v>150</v>
      </c>
      <c r="D19" s="39" t="s">
        <v>12</v>
      </c>
      <c r="E19" s="40">
        <v>1</v>
      </c>
      <c r="F19" s="6"/>
      <c r="G19" s="5"/>
      <c r="H19" s="6">
        <f t="shared" si="2"/>
        <v>0</v>
      </c>
      <c r="I19" s="30">
        <f t="shared" si="3"/>
        <v>0</v>
      </c>
      <c r="J19" s="30">
        <f t="shared" si="4"/>
        <v>0</v>
      </c>
    </row>
    <row r="20" spans="1:10" s="24" customFormat="1" ht="96" customHeight="1" x14ac:dyDescent="0.25">
      <c r="A20" s="31">
        <v>14</v>
      </c>
      <c r="B20" s="37" t="s">
        <v>22</v>
      </c>
      <c r="C20" s="41" t="s">
        <v>151</v>
      </c>
      <c r="D20" s="39" t="s">
        <v>12</v>
      </c>
      <c r="E20" s="40">
        <v>1</v>
      </c>
      <c r="F20" s="6"/>
      <c r="G20" s="5"/>
      <c r="H20" s="6">
        <f t="shared" si="2"/>
        <v>0</v>
      </c>
      <c r="I20" s="30">
        <f t="shared" si="3"/>
        <v>0</v>
      </c>
      <c r="J20" s="30">
        <f t="shared" si="4"/>
        <v>0</v>
      </c>
    </row>
    <row r="21" spans="1:10" s="24" customFormat="1" ht="105" customHeight="1" x14ac:dyDescent="0.25">
      <c r="A21" s="31">
        <v>15</v>
      </c>
      <c r="B21" s="37" t="s">
        <v>23</v>
      </c>
      <c r="C21" s="41" t="s">
        <v>152</v>
      </c>
      <c r="D21" s="39" t="s">
        <v>12</v>
      </c>
      <c r="E21" s="40">
        <v>15</v>
      </c>
      <c r="F21" s="6"/>
      <c r="G21" s="5"/>
      <c r="H21" s="6">
        <f t="shared" si="2"/>
        <v>0</v>
      </c>
      <c r="I21" s="30">
        <f t="shared" si="3"/>
        <v>0</v>
      </c>
      <c r="J21" s="30">
        <f t="shared" si="4"/>
        <v>0</v>
      </c>
    </row>
    <row r="22" spans="1:10" s="24" customFormat="1" ht="80.25" customHeight="1" x14ac:dyDescent="0.25">
      <c r="A22" s="29">
        <v>16</v>
      </c>
      <c r="B22" s="37" t="s">
        <v>24</v>
      </c>
      <c r="C22" s="38" t="s">
        <v>153</v>
      </c>
      <c r="D22" s="39" t="s">
        <v>12</v>
      </c>
      <c r="E22" s="40">
        <v>2</v>
      </c>
      <c r="F22" s="6"/>
      <c r="G22" s="5"/>
      <c r="H22" s="6">
        <f t="shared" si="2"/>
        <v>0</v>
      </c>
      <c r="I22" s="30">
        <f t="shared" si="3"/>
        <v>0</v>
      </c>
      <c r="J22" s="30">
        <f t="shared" si="4"/>
        <v>0</v>
      </c>
    </row>
    <row r="23" spans="1:10" s="24" customFormat="1" ht="80.25" customHeight="1" x14ac:dyDescent="0.25">
      <c r="A23" s="31">
        <v>17</v>
      </c>
      <c r="B23" s="37" t="s">
        <v>25</v>
      </c>
      <c r="C23" s="38" t="s">
        <v>154</v>
      </c>
      <c r="D23" s="39" t="s">
        <v>12</v>
      </c>
      <c r="E23" s="40">
        <v>1</v>
      </c>
      <c r="F23" s="6"/>
      <c r="G23" s="5"/>
      <c r="H23" s="6">
        <f t="shared" si="2"/>
        <v>0</v>
      </c>
      <c r="I23" s="30">
        <f t="shared" si="3"/>
        <v>0</v>
      </c>
      <c r="J23" s="30">
        <f t="shared" si="4"/>
        <v>0</v>
      </c>
    </row>
    <row r="24" spans="1:10" s="24" customFormat="1" ht="80.25" customHeight="1" x14ac:dyDescent="0.25">
      <c r="A24" s="29">
        <v>18</v>
      </c>
      <c r="B24" s="37" t="s">
        <v>26</v>
      </c>
      <c r="C24" s="43" t="s">
        <v>155</v>
      </c>
      <c r="D24" s="39" t="s">
        <v>12</v>
      </c>
      <c r="E24" s="40">
        <v>1</v>
      </c>
      <c r="F24" s="6"/>
      <c r="G24" s="5"/>
      <c r="H24" s="6">
        <f t="shared" si="2"/>
        <v>0</v>
      </c>
      <c r="I24" s="30">
        <f t="shared" si="3"/>
        <v>0</v>
      </c>
      <c r="J24" s="30">
        <f t="shared" si="4"/>
        <v>0</v>
      </c>
    </row>
    <row r="25" spans="1:10" s="24" customFormat="1" ht="80.25" customHeight="1" x14ac:dyDescent="0.25">
      <c r="A25" s="31">
        <v>19</v>
      </c>
      <c r="B25" s="38" t="s">
        <v>27</v>
      </c>
      <c r="C25" s="44" t="s">
        <v>156</v>
      </c>
      <c r="D25" s="40" t="s">
        <v>12</v>
      </c>
      <c r="E25" s="40">
        <v>2</v>
      </c>
      <c r="F25" s="6"/>
      <c r="G25" s="5"/>
      <c r="H25" s="6">
        <f t="shared" si="2"/>
        <v>0</v>
      </c>
      <c r="I25" s="30">
        <f t="shared" si="3"/>
        <v>0</v>
      </c>
      <c r="J25" s="30">
        <f t="shared" si="4"/>
        <v>0</v>
      </c>
    </row>
    <row r="26" spans="1:10" s="24" customFormat="1" ht="80.25" customHeight="1" x14ac:dyDescent="0.25">
      <c r="A26" s="29">
        <v>20</v>
      </c>
      <c r="B26" s="38" t="s">
        <v>28</v>
      </c>
      <c r="C26" s="44" t="s">
        <v>157</v>
      </c>
      <c r="D26" s="40" t="s">
        <v>12</v>
      </c>
      <c r="E26" s="40">
        <v>1</v>
      </c>
      <c r="F26" s="6"/>
      <c r="G26" s="5"/>
      <c r="H26" s="6">
        <f t="shared" si="2"/>
        <v>0</v>
      </c>
      <c r="I26" s="30">
        <f t="shared" si="3"/>
        <v>0</v>
      </c>
      <c r="J26" s="30">
        <f t="shared" si="4"/>
        <v>0</v>
      </c>
    </row>
    <row r="27" spans="1:10" s="24" customFormat="1" ht="80.25" customHeight="1" x14ac:dyDescent="0.25">
      <c r="A27" s="31">
        <v>21</v>
      </c>
      <c r="B27" s="38" t="s">
        <v>29</v>
      </c>
      <c r="C27" s="44" t="s">
        <v>117</v>
      </c>
      <c r="D27" s="40" t="s">
        <v>12</v>
      </c>
      <c r="E27" s="40">
        <v>3</v>
      </c>
      <c r="F27" s="6"/>
      <c r="G27" s="5"/>
      <c r="H27" s="6">
        <f t="shared" si="2"/>
        <v>0</v>
      </c>
      <c r="I27" s="30">
        <f t="shared" si="3"/>
        <v>0</v>
      </c>
      <c r="J27" s="30">
        <f t="shared" si="4"/>
        <v>0</v>
      </c>
    </row>
    <row r="28" spans="1:10" s="24" customFormat="1" ht="80.25" customHeight="1" x14ac:dyDescent="0.25">
      <c r="A28" s="29">
        <v>22</v>
      </c>
      <c r="B28" s="38" t="s">
        <v>30</v>
      </c>
      <c r="C28" s="44" t="s">
        <v>158</v>
      </c>
      <c r="D28" s="40" t="s">
        <v>12</v>
      </c>
      <c r="E28" s="40">
        <v>1</v>
      </c>
      <c r="F28" s="6"/>
      <c r="G28" s="5"/>
      <c r="H28" s="6">
        <f t="shared" si="2"/>
        <v>0</v>
      </c>
      <c r="I28" s="30">
        <f t="shared" si="3"/>
        <v>0</v>
      </c>
      <c r="J28" s="30">
        <f t="shared" si="4"/>
        <v>0</v>
      </c>
    </row>
    <row r="29" spans="1:10" s="24" customFormat="1" ht="80.25" customHeight="1" x14ac:dyDescent="0.25">
      <c r="A29" s="31">
        <v>23</v>
      </c>
      <c r="B29" s="38" t="s">
        <v>31</v>
      </c>
      <c r="C29" s="44" t="s">
        <v>159</v>
      </c>
      <c r="D29" s="40" t="s">
        <v>12</v>
      </c>
      <c r="E29" s="40">
        <v>3</v>
      </c>
      <c r="F29" s="6"/>
      <c r="G29" s="5"/>
      <c r="H29" s="6">
        <f t="shared" si="2"/>
        <v>0</v>
      </c>
      <c r="I29" s="30">
        <f t="shared" si="3"/>
        <v>0</v>
      </c>
      <c r="J29" s="30">
        <f t="shared" si="4"/>
        <v>0</v>
      </c>
    </row>
    <row r="30" spans="1:10" s="24" customFormat="1" ht="80.25" customHeight="1" x14ac:dyDescent="0.25">
      <c r="A30" s="29">
        <v>24</v>
      </c>
      <c r="B30" s="38" t="s">
        <v>32</v>
      </c>
      <c r="C30" s="44" t="s">
        <v>160</v>
      </c>
      <c r="D30" s="40" t="s">
        <v>12</v>
      </c>
      <c r="E30" s="40">
        <v>1</v>
      </c>
      <c r="F30" s="6"/>
      <c r="G30" s="5"/>
      <c r="H30" s="6">
        <f t="shared" si="2"/>
        <v>0</v>
      </c>
      <c r="I30" s="30">
        <f t="shared" si="3"/>
        <v>0</v>
      </c>
      <c r="J30" s="30">
        <f t="shared" si="4"/>
        <v>0</v>
      </c>
    </row>
    <row r="31" spans="1:10" s="24" customFormat="1" ht="80.25" customHeight="1" x14ac:dyDescent="0.25">
      <c r="A31" s="31">
        <v>25</v>
      </c>
      <c r="B31" s="38" t="s">
        <v>33</v>
      </c>
      <c r="C31" s="44" t="s">
        <v>161</v>
      </c>
      <c r="D31" s="40" t="s">
        <v>12</v>
      </c>
      <c r="E31" s="40">
        <v>1</v>
      </c>
      <c r="F31" s="6"/>
      <c r="G31" s="5"/>
      <c r="H31" s="6">
        <f t="shared" si="2"/>
        <v>0</v>
      </c>
      <c r="I31" s="30">
        <f t="shared" si="3"/>
        <v>0</v>
      </c>
      <c r="J31" s="30">
        <f t="shared" si="4"/>
        <v>0</v>
      </c>
    </row>
    <row r="32" spans="1:10" s="24" customFormat="1" ht="80.25" customHeight="1" x14ac:dyDescent="0.25">
      <c r="A32" s="29">
        <v>26</v>
      </c>
      <c r="B32" s="38" t="s">
        <v>34</v>
      </c>
      <c r="C32" s="44" t="s">
        <v>162</v>
      </c>
      <c r="D32" s="40" t="s">
        <v>12</v>
      </c>
      <c r="E32" s="40">
        <v>1</v>
      </c>
      <c r="F32" s="6"/>
      <c r="G32" s="5"/>
      <c r="H32" s="6">
        <f t="shared" si="2"/>
        <v>0</v>
      </c>
      <c r="I32" s="30">
        <f t="shared" si="3"/>
        <v>0</v>
      </c>
      <c r="J32" s="30">
        <f t="shared" si="4"/>
        <v>0</v>
      </c>
    </row>
    <row r="33" spans="1:10" s="24" customFormat="1" ht="80.25" customHeight="1" x14ac:dyDescent="0.25">
      <c r="A33" s="31">
        <v>27</v>
      </c>
      <c r="B33" s="38" t="s">
        <v>35</v>
      </c>
      <c r="C33" s="44" t="s">
        <v>163</v>
      </c>
      <c r="D33" s="40" t="s">
        <v>12</v>
      </c>
      <c r="E33" s="40">
        <v>1</v>
      </c>
      <c r="F33" s="6"/>
      <c r="G33" s="5"/>
      <c r="H33" s="6">
        <f t="shared" si="2"/>
        <v>0</v>
      </c>
      <c r="I33" s="30">
        <f t="shared" si="3"/>
        <v>0</v>
      </c>
      <c r="J33" s="30">
        <f t="shared" si="4"/>
        <v>0</v>
      </c>
    </row>
    <row r="34" spans="1:10" s="24" customFormat="1" ht="80.25" customHeight="1" x14ac:dyDescent="0.25">
      <c r="A34" s="29">
        <v>28</v>
      </c>
      <c r="B34" s="38" t="s">
        <v>36</v>
      </c>
      <c r="C34" s="44" t="s">
        <v>164</v>
      </c>
      <c r="D34" s="40" t="s">
        <v>12</v>
      </c>
      <c r="E34" s="40">
        <v>1</v>
      </c>
      <c r="F34" s="6"/>
      <c r="G34" s="5"/>
      <c r="H34" s="6">
        <f t="shared" si="2"/>
        <v>0</v>
      </c>
      <c r="I34" s="30">
        <f t="shared" si="3"/>
        <v>0</v>
      </c>
      <c r="J34" s="30">
        <f t="shared" si="4"/>
        <v>0</v>
      </c>
    </row>
    <row r="35" spans="1:10" s="24" customFormat="1" ht="80.25" customHeight="1" x14ac:dyDescent="0.25">
      <c r="A35" s="31">
        <v>29</v>
      </c>
      <c r="B35" s="38" t="s">
        <v>37</v>
      </c>
      <c r="C35" s="44" t="s">
        <v>165</v>
      </c>
      <c r="D35" s="40" t="s">
        <v>12</v>
      </c>
      <c r="E35" s="40">
        <v>1</v>
      </c>
      <c r="F35" s="6"/>
      <c r="G35" s="5"/>
      <c r="H35" s="6">
        <f t="shared" si="2"/>
        <v>0</v>
      </c>
      <c r="I35" s="30">
        <f t="shared" si="3"/>
        <v>0</v>
      </c>
      <c r="J35" s="30">
        <f t="shared" si="4"/>
        <v>0</v>
      </c>
    </row>
    <row r="36" spans="1:10" s="24" customFormat="1" ht="80.25" customHeight="1" x14ac:dyDescent="0.25">
      <c r="A36" s="29">
        <v>30</v>
      </c>
      <c r="B36" s="38" t="s">
        <v>38</v>
      </c>
      <c r="C36" s="44" t="s">
        <v>166</v>
      </c>
      <c r="D36" s="40" t="s">
        <v>12</v>
      </c>
      <c r="E36" s="40">
        <v>2</v>
      </c>
      <c r="F36" s="6"/>
      <c r="G36" s="5"/>
      <c r="H36" s="6">
        <f t="shared" si="2"/>
        <v>0</v>
      </c>
      <c r="I36" s="30">
        <f t="shared" si="3"/>
        <v>0</v>
      </c>
      <c r="J36" s="30">
        <f t="shared" si="4"/>
        <v>0</v>
      </c>
    </row>
    <row r="37" spans="1:10" s="24" customFormat="1" ht="80.25" customHeight="1" x14ac:dyDescent="0.25">
      <c r="A37" s="31">
        <v>31</v>
      </c>
      <c r="B37" s="38" t="s">
        <v>39</v>
      </c>
      <c r="C37" s="44" t="s">
        <v>167</v>
      </c>
      <c r="D37" s="40" t="s">
        <v>12</v>
      </c>
      <c r="E37" s="40">
        <v>4</v>
      </c>
      <c r="F37" s="6"/>
      <c r="G37" s="5"/>
      <c r="H37" s="6">
        <f t="shared" si="2"/>
        <v>0</v>
      </c>
      <c r="I37" s="30">
        <f t="shared" si="3"/>
        <v>0</v>
      </c>
      <c r="J37" s="30">
        <f t="shared" si="4"/>
        <v>0</v>
      </c>
    </row>
    <row r="38" spans="1:10" s="24" customFormat="1" ht="129.75" customHeight="1" x14ac:dyDescent="0.25">
      <c r="A38" s="29">
        <v>32</v>
      </c>
      <c r="B38" s="38" t="s">
        <v>40</v>
      </c>
      <c r="C38" s="44" t="s">
        <v>168</v>
      </c>
      <c r="D38" s="40" t="s">
        <v>12</v>
      </c>
      <c r="E38" s="40">
        <v>7</v>
      </c>
      <c r="F38" s="6"/>
      <c r="G38" s="5"/>
      <c r="H38" s="6">
        <f t="shared" si="2"/>
        <v>0</v>
      </c>
      <c r="I38" s="30">
        <f t="shared" si="3"/>
        <v>0</v>
      </c>
      <c r="J38" s="30">
        <f t="shared" si="4"/>
        <v>0</v>
      </c>
    </row>
    <row r="39" spans="1:10" s="24" customFormat="1" ht="80.25" customHeight="1" x14ac:dyDescent="0.25">
      <c r="A39" s="31">
        <v>33</v>
      </c>
      <c r="B39" s="38" t="s">
        <v>41</v>
      </c>
      <c r="C39" s="44" t="s">
        <v>169</v>
      </c>
      <c r="D39" s="40" t="s">
        <v>12</v>
      </c>
      <c r="E39" s="40">
        <v>3</v>
      </c>
      <c r="F39" s="6"/>
      <c r="G39" s="5"/>
      <c r="H39" s="6">
        <f t="shared" si="2"/>
        <v>0</v>
      </c>
      <c r="I39" s="30">
        <f t="shared" si="3"/>
        <v>0</v>
      </c>
      <c r="J39" s="30">
        <f t="shared" si="4"/>
        <v>0</v>
      </c>
    </row>
    <row r="40" spans="1:10" s="24" customFormat="1" ht="80.25" customHeight="1" x14ac:dyDescent="0.25">
      <c r="A40" s="29">
        <v>34</v>
      </c>
      <c r="B40" s="38" t="s">
        <v>42</v>
      </c>
      <c r="C40" s="44" t="s">
        <v>170</v>
      </c>
      <c r="D40" s="40" t="s">
        <v>12</v>
      </c>
      <c r="E40" s="40">
        <v>1</v>
      </c>
      <c r="F40" s="6"/>
      <c r="G40" s="5"/>
      <c r="H40" s="6">
        <f t="shared" si="2"/>
        <v>0</v>
      </c>
      <c r="I40" s="30">
        <f t="shared" si="3"/>
        <v>0</v>
      </c>
      <c r="J40" s="30">
        <f t="shared" si="4"/>
        <v>0</v>
      </c>
    </row>
    <row r="41" spans="1:10" s="24" customFormat="1" ht="79.5" customHeight="1" x14ac:dyDescent="0.25">
      <c r="A41" s="32"/>
      <c r="B41" s="32"/>
      <c r="D41" s="33"/>
      <c r="E41" s="33"/>
      <c r="F41" s="34"/>
      <c r="G41" s="34"/>
      <c r="H41" s="35" t="s">
        <v>14</v>
      </c>
      <c r="I41" s="36">
        <f>SUM(I7:I40)</f>
        <v>0</v>
      </c>
      <c r="J41" s="36">
        <f>SUM(J7:J40)</f>
        <v>0</v>
      </c>
    </row>
  </sheetData>
  <sheetProtection algorithmName="SHA-512" hashValue="e1sWO9zY/NtT13rLYc7BZaTTTDlbL4IJsItvWqzfZv8UjcUs+SWKJMczcsl4VO439ErzofPRIDmSo/FEbNHELg==" saltValue="Rn6Ugq0R777riIBzuvt7SA==" spinCount="100000" sheet="1" objects="1" scenarios="1"/>
  <mergeCells count="4">
    <mergeCell ref="A1:J1"/>
    <mergeCell ref="B2:K2"/>
    <mergeCell ref="A5:J5"/>
    <mergeCell ref="D41:E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A9D2-DD2B-448C-9297-8FCE5AE79500}">
  <dimension ref="A1:K76"/>
  <sheetViews>
    <sheetView zoomScaleNormal="100" workbookViewId="0">
      <selection activeCell="F8" sqref="F8"/>
    </sheetView>
  </sheetViews>
  <sheetFormatPr defaultRowHeight="15" x14ac:dyDescent="0.25"/>
  <cols>
    <col min="1" max="1" width="9.140625" style="19"/>
    <col min="2" max="2" width="23.42578125" style="19" customWidth="1"/>
    <col min="3" max="3" width="24.5703125" style="19" customWidth="1"/>
    <col min="4" max="4" width="14.5703125" style="19" customWidth="1"/>
    <col min="5" max="5" width="10.85546875" style="45" customWidth="1"/>
    <col min="6" max="6" width="25.5703125" style="19" customWidth="1"/>
    <col min="7" max="7" width="9.140625" style="19"/>
    <col min="8" max="8" width="29.5703125" style="19" customWidth="1"/>
    <col min="9" max="9" width="24.140625" style="19" customWidth="1"/>
    <col min="10" max="10" width="28.28515625" style="19" customWidth="1"/>
    <col min="11" max="16384" width="9.140625" style="19"/>
  </cols>
  <sheetData>
    <row r="1" spans="1:11" s="15" customFormat="1" ht="23.25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s="15" customFormat="1" ht="34.5" customHeight="1" x14ac:dyDescent="0.25">
      <c r="A2" s="16"/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5" customFormat="1" ht="30.75" customHeight="1" x14ac:dyDescent="0.25">
      <c r="A3" s="1"/>
      <c r="B3" s="3" t="s">
        <v>0</v>
      </c>
      <c r="C3" s="1"/>
      <c r="D3" s="1"/>
      <c r="E3" s="1"/>
      <c r="F3" s="4" t="s">
        <v>1</v>
      </c>
      <c r="G3" s="2"/>
      <c r="H3" s="2"/>
      <c r="I3" s="2"/>
      <c r="J3" s="2"/>
    </row>
    <row r="4" spans="1:11" x14ac:dyDescent="0.25">
      <c r="A4" s="18"/>
      <c r="B4" s="18"/>
      <c r="F4" s="20"/>
      <c r="G4" s="20"/>
      <c r="H4" s="21"/>
      <c r="I4" s="21"/>
      <c r="J4" s="21"/>
    </row>
    <row r="5" spans="1:11" s="24" customFormat="1" ht="48.75" customHeight="1" x14ac:dyDescent="0.25">
      <c r="A5" s="46" t="s">
        <v>135</v>
      </c>
      <c r="B5" s="47"/>
      <c r="C5" s="47"/>
      <c r="D5" s="47"/>
      <c r="E5" s="47"/>
      <c r="F5" s="47"/>
      <c r="G5" s="47"/>
      <c r="H5" s="47"/>
      <c r="I5" s="47"/>
      <c r="J5" s="48"/>
    </row>
    <row r="6" spans="1:11" s="24" customFormat="1" ht="57.75" customHeight="1" x14ac:dyDescent="0.25">
      <c r="A6" s="27" t="s">
        <v>2</v>
      </c>
      <c r="B6" s="49" t="s">
        <v>3</v>
      </c>
      <c r="C6" s="49" t="s">
        <v>4</v>
      </c>
      <c r="D6" s="49" t="s">
        <v>5</v>
      </c>
      <c r="E6" s="49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0" t="s">
        <v>11</v>
      </c>
    </row>
    <row r="7" spans="1:11" s="24" customFormat="1" ht="88.5" customHeight="1" x14ac:dyDescent="0.25">
      <c r="A7" s="29">
        <v>1</v>
      </c>
      <c r="B7" s="38" t="s">
        <v>171</v>
      </c>
      <c r="C7" s="38" t="s">
        <v>173</v>
      </c>
      <c r="D7" s="52" t="s">
        <v>12</v>
      </c>
      <c r="E7" s="53">
        <v>3</v>
      </c>
      <c r="F7" s="7"/>
      <c r="G7" s="5"/>
      <c r="H7" s="6">
        <f t="shared" ref="H7:H75" si="0">F7*(1+G7%)</f>
        <v>0</v>
      </c>
      <c r="I7" s="30">
        <f t="shared" ref="I7:I75" si="1">E7*F7</f>
        <v>0</v>
      </c>
      <c r="J7" s="30">
        <f t="shared" ref="J7:J75" si="2">E7*H7</f>
        <v>0</v>
      </c>
    </row>
    <row r="8" spans="1:11" s="24" customFormat="1" ht="84.75" customHeight="1" x14ac:dyDescent="0.25">
      <c r="A8" s="31">
        <v>2</v>
      </c>
      <c r="B8" s="38" t="s">
        <v>172</v>
      </c>
      <c r="C8" s="38" t="s">
        <v>174</v>
      </c>
      <c r="D8" s="52" t="s">
        <v>12</v>
      </c>
      <c r="E8" s="53">
        <v>6</v>
      </c>
      <c r="F8" s="8"/>
      <c r="G8" s="5"/>
      <c r="H8" s="6">
        <f t="shared" si="0"/>
        <v>0</v>
      </c>
      <c r="I8" s="30">
        <f t="shared" si="1"/>
        <v>0</v>
      </c>
      <c r="J8" s="30">
        <f t="shared" si="2"/>
        <v>0</v>
      </c>
    </row>
    <row r="9" spans="1:11" s="24" customFormat="1" ht="78" customHeight="1" x14ac:dyDescent="0.25">
      <c r="A9" s="31">
        <v>3</v>
      </c>
      <c r="B9" s="38" t="s">
        <v>49</v>
      </c>
      <c r="C9" s="42" t="s">
        <v>175</v>
      </c>
      <c r="D9" s="52" t="s">
        <v>12</v>
      </c>
      <c r="E9" s="53">
        <v>1</v>
      </c>
      <c r="F9" s="8"/>
      <c r="G9" s="5"/>
      <c r="H9" s="6">
        <f t="shared" si="0"/>
        <v>0</v>
      </c>
      <c r="I9" s="30">
        <f t="shared" si="1"/>
        <v>0</v>
      </c>
      <c r="J9" s="30">
        <f t="shared" si="2"/>
        <v>0</v>
      </c>
    </row>
    <row r="10" spans="1:11" s="24" customFormat="1" ht="85.5" customHeight="1" x14ac:dyDescent="0.25">
      <c r="A10" s="29">
        <v>4</v>
      </c>
      <c r="B10" s="38" t="s">
        <v>50</v>
      </c>
      <c r="C10" s="41" t="s">
        <v>176</v>
      </c>
      <c r="D10" s="52" t="s">
        <v>12</v>
      </c>
      <c r="E10" s="53">
        <v>1</v>
      </c>
      <c r="F10" s="8"/>
      <c r="G10" s="5"/>
      <c r="H10" s="6">
        <f t="shared" si="0"/>
        <v>0</v>
      </c>
      <c r="I10" s="30">
        <f t="shared" si="1"/>
        <v>0</v>
      </c>
      <c r="J10" s="30">
        <f t="shared" si="2"/>
        <v>0</v>
      </c>
    </row>
    <row r="11" spans="1:11" s="24" customFormat="1" ht="76.5" customHeight="1" x14ac:dyDescent="0.25">
      <c r="A11" s="31">
        <v>5</v>
      </c>
      <c r="B11" s="38" t="s">
        <v>49</v>
      </c>
      <c r="C11" s="41" t="s">
        <v>178</v>
      </c>
      <c r="D11" s="52" t="s">
        <v>12</v>
      </c>
      <c r="E11" s="53">
        <v>1</v>
      </c>
      <c r="F11" s="8"/>
      <c r="G11" s="5"/>
      <c r="H11" s="6">
        <f t="shared" si="0"/>
        <v>0</v>
      </c>
      <c r="I11" s="30">
        <f t="shared" si="1"/>
        <v>0</v>
      </c>
      <c r="J11" s="30">
        <f t="shared" si="2"/>
        <v>0</v>
      </c>
    </row>
    <row r="12" spans="1:11" s="24" customFormat="1" ht="84" customHeight="1" x14ac:dyDescent="0.25">
      <c r="A12" s="31">
        <v>6</v>
      </c>
      <c r="B12" s="38" t="s">
        <v>51</v>
      </c>
      <c r="C12" s="42" t="s">
        <v>177</v>
      </c>
      <c r="D12" s="52" t="s">
        <v>12</v>
      </c>
      <c r="E12" s="53">
        <v>1</v>
      </c>
      <c r="F12" s="8"/>
      <c r="G12" s="5"/>
      <c r="H12" s="6">
        <f t="shared" si="0"/>
        <v>0</v>
      </c>
      <c r="I12" s="30">
        <f t="shared" si="1"/>
        <v>0</v>
      </c>
      <c r="J12" s="30">
        <f t="shared" si="2"/>
        <v>0</v>
      </c>
    </row>
    <row r="13" spans="1:11" s="24" customFormat="1" ht="109.5" customHeight="1" x14ac:dyDescent="0.25">
      <c r="A13" s="31">
        <v>7</v>
      </c>
      <c r="B13" s="38" t="s">
        <v>52</v>
      </c>
      <c r="C13" s="42" t="s">
        <v>179</v>
      </c>
      <c r="D13" s="52" t="s">
        <v>12</v>
      </c>
      <c r="E13" s="53">
        <v>1</v>
      </c>
      <c r="F13" s="8"/>
      <c r="G13" s="5"/>
      <c r="H13" s="6">
        <f t="shared" si="0"/>
        <v>0</v>
      </c>
      <c r="I13" s="30">
        <f t="shared" si="1"/>
        <v>0</v>
      </c>
      <c r="J13" s="30">
        <f t="shared" si="2"/>
        <v>0</v>
      </c>
    </row>
    <row r="14" spans="1:11" s="24" customFormat="1" ht="103.5" customHeight="1" x14ac:dyDescent="0.25">
      <c r="A14" s="29">
        <v>8</v>
      </c>
      <c r="B14" s="38" t="s">
        <v>53</v>
      </c>
      <c r="C14" s="41" t="s">
        <v>180</v>
      </c>
      <c r="D14" s="52" t="s">
        <v>12</v>
      </c>
      <c r="E14" s="53">
        <v>1</v>
      </c>
      <c r="F14" s="8"/>
      <c r="G14" s="5"/>
      <c r="H14" s="6">
        <f t="shared" si="0"/>
        <v>0</v>
      </c>
      <c r="I14" s="30">
        <f t="shared" si="1"/>
        <v>0</v>
      </c>
      <c r="J14" s="30">
        <f t="shared" si="2"/>
        <v>0</v>
      </c>
    </row>
    <row r="15" spans="1:11" s="24" customFormat="1" ht="161.25" customHeight="1" x14ac:dyDescent="0.25">
      <c r="A15" s="31">
        <v>9</v>
      </c>
      <c r="B15" s="38" t="s">
        <v>54</v>
      </c>
      <c r="C15" s="42" t="s">
        <v>181</v>
      </c>
      <c r="D15" s="52" t="s">
        <v>12</v>
      </c>
      <c r="E15" s="53">
        <v>2</v>
      </c>
      <c r="F15" s="8"/>
      <c r="G15" s="5"/>
      <c r="H15" s="6">
        <f t="shared" si="0"/>
        <v>0</v>
      </c>
      <c r="I15" s="30">
        <f t="shared" si="1"/>
        <v>0</v>
      </c>
      <c r="J15" s="30">
        <f t="shared" si="2"/>
        <v>0</v>
      </c>
    </row>
    <row r="16" spans="1:11" s="24" customFormat="1" ht="73.5" customHeight="1" x14ac:dyDescent="0.25">
      <c r="A16" s="31">
        <v>10</v>
      </c>
      <c r="B16" s="38" t="s">
        <v>55</v>
      </c>
      <c r="C16" s="41" t="s">
        <v>182</v>
      </c>
      <c r="D16" s="52" t="s">
        <v>12</v>
      </c>
      <c r="E16" s="53">
        <v>1</v>
      </c>
      <c r="F16" s="8"/>
      <c r="G16" s="5"/>
      <c r="H16" s="6">
        <f t="shared" si="0"/>
        <v>0</v>
      </c>
      <c r="I16" s="30">
        <f t="shared" si="1"/>
        <v>0</v>
      </c>
      <c r="J16" s="30">
        <f t="shared" si="2"/>
        <v>0</v>
      </c>
    </row>
    <row r="17" spans="1:10" s="24" customFormat="1" ht="87" customHeight="1" x14ac:dyDescent="0.25">
      <c r="A17" s="31">
        <v>11</v>
      </c>
      <c r="B17" s="38" t="s">
        <v>56</v>
      </c>
      <c r="C17" s="41" t="s">
        <v>178</v>
      </c>
      <c r="D17" s="52" t="s">
        <v>12</v>
      </c>
      <c r="E17" s="53">
        <v>2</v>
      </c>
      <c r="F17" s="8"/>
      <c r="G17" s="5"/>
      <c r="H17" s="6">
        <f t="shared" si="0"/>
        <v>0</v>
      </c>
      <c r="I17" s="30">
        <f t="shared" si="1"/>
        <v>0</v>
      </c>
      <c r="J17" s="30">
        <f t="shared" si="2"/>
        <v>0</v>
      </c>
    </row>
    <row r="18" spans="1:10" s="24" customFormat="1" ht="140.25" customHeight="1" x14ac:dyDescent="0.25">
      <c r="A18" s="29">
        <v>12</v>
      </c>
      <c r="B18" s="38" t="s">
        <v>57</v>
      </c>
      <c r="C18" s="42" t="s">
        <v>183</v>
      </c>
      <c r="D18" s="52" t="s">
        <v>12</v>
      </c>
      <c r="E18" s="53">
        <v>1</v>
      </c>
      <c r="F18" s="8"/>
      <c r="G18" s="5"/>
      <c r="H18" s="6">
        <f t="shared" si="0"/>
        <v>0</v>
      </c>
      <c r="I18" s="30">
        <f t="shared" si="1"/>
        <v>0</v>
      </c>
      <c r="J18" s="30">
        <f t="shared" si="2"/>
        <v>0</v>
      </c>
    </row>
    <row r="19" spans="1:10" s="24" customFormat="1" ht="129.75" customHeight="1" x14ac:dyDescent="0.25">
      <c r="A19" s="31">
        <v>13</v>
      </c>
      <c r="B19" s="38" t="s">
        <v>58</v>
      </c>
      <c r="C19" s="41" t="s">
        <v>184</v>
      </c>
      <c r="D19" s="52" t="s">
        <v>12</v>
      </c>
      <c r="E19" s="53">
        <v>1</v>
      </c>
      <c r="F19" s="8"/>
      <c r="G19" s="5"/>
      <c r="H19" s="6">
        <f t="shared" si="0"/>
        <v>0</v>
      </c>
      <c r="I19" s="30">
        <f t="shared" si="1"/>
        <v>0</v>
      </c>
      <c r="J19" s="30">
        <f t="shared" si="2"/>
        <v>0</v>
      </c>
    </row>
    <row r="20" spans="1:10" s="24" customFormat="1" ht="96" customHeight="1" x14ac:dyDescent="0.25">
      <c r="A20" s="31">
        <v>14</v>
      </c>
      <c r="B20" s="38" t="s">
        <v>59</v>
      </c>
      <c r="C20" s="41" t="s">
        <v>185</v>
      </c>
      <c r="D20" s="52" t="s">
        <v>12</v>
      </c>
      <c r="E20" s="53">
        <v>1</v>
      </c>
      <c r="F20" s="8"/>
      <c r="G20" s="5"/>
      <c r="H20" s="6">
        <f t="shared" si="0"/>
        <v>0</v>
      </c>
      <c r="I20" s="30">
        <f t="shared" si="1"/>
        <v>0</v>
      </c>
      <c r="J20" s="30">
        <f t="shared" si="2"/>
        <v>0</v>
      </c>
    </row>
    <row r="21" spans="1:10" s="24" customFormat="1" ht="190.5" customHeight="1" x14ac:dyDescent="0.25">
      <c r="A21" s="31">
        <v>15</v>
      </c>
      <c r="B21" s="38" t="s">
        <v>60</v>
      </c>
      <c r="C21" s="41" t="s">
        <v>186</v>
      </c>
      <c r="D21" s="52" t="s">
        <v>12</v>
      </c>
      <c r="E21" s="53">
        <v>1</v>
      </c>
      <c r="F21" s="8"/>
      <c r="G21" s="5"/>
      <c r="H21" s="6">
        <f t="shared" si="0"/>
        <v>0</v>
      </c>
      <c r="I21" s="30">
        <f t="shared" si="1"/>
        <v>0</v>
      </c>
      <c r="J21" s="30">
        <f t="shared" si="2"/>
        <v>0</v>
      </c>
    </row>
    <row r="22" spans="1:10" s="24" customFormat="1" ht="120" customHeight="1" x14ac:dyDescent="0.25">
      <c r="A22" s="29">
        <v>16</v>
      </c>
      <c r="B22" s="38" t="s">
        <v>61</v>
      </c>
      <c r="C22" s="41" t="s">
        <v>187</v>
      </c>
      <c r="D22" s="52" t="s">
        <v>12</v>
      </c>
      <c r="E22" s="53">
        <v>1</v>
      </c>
      <c r="F22" s="8"/>
      <c r="G22" s="5"/>
      <c r="H22" s="6">
        <f t="shared" si="0"/>
        <v>0</v>
      </c>
      <c r="I22" s="30">
        <f t="shared" si="1"/>
        <v>0</v>
      </c>
      <c r="J22" s="30">
        <f t="shared" si="2"/>
        <v>0</v>
      </c>
    </row>
    <row r="23" spans="1:10" s="24" customFormat="1" ht="143.25" customHeight="1" x14ac:dyDescent="0.25">
      <c r="A23" s="31">
        <v>17</v>
      </c>
      <c r="B23" s="38" t="s">
        <v>63</v>
      </c>
      <c r="C23" s="41" t="s">
        <v>188</v>
      </c>
      <c r="D23" s="52" t="s">
        <v>12</v>
      </c>
      <c r="E23" s="53">
        <v>1</v>
      </c>
      <c r="F23" s="8"/>
      <c r="G23" s="5"/>
      <c r="H23" s="6">
        <f t="shared" si="0"/>
        <v>0</v>
      </c>
      <c r="I23" s="30">
        <f t="shared" si="1"/>
        <v>0</v>
      </c>
      <c r="J23" s="30">
        <f t="shared" si="2"/>
        <v>0</v>
      </c>
    </row>
    <row r="24" spans="1:10" s="24" customFormat="1" ht="80.25" customHeight="1" x14ac:dyDescent="0.25">
      <c r="A24" s="29">
        <v>18</v>
      </c>
      <c r="B24" s="38" t="s">
        <v>62</v>
      </c>
      <c r="C24" s="41" t="s">
        <v>189</v>
      </c>
      <c r="D24" s="52" t="s">
        <v>12</v>
      </c>
      <c r="E24" s="53">
        <v>1</v>
      </c>
      <c r="F24" s="8"/>
      <c r="G24" s="5"/>
      <c r="H24" s="6">
        <f t="shared" si="0"/>
        <v>0</v>
      </c>
      <c r="I24" s="30">
        <f t="shared" si="1"/>
        <v>0</v>
      </c>
      <c r="J24" s="30">
        <f t="shared" si="2"/>
        <v>0</v>
      </c>
    </row>
    <row r="25" spans="1:10" s="24" customFormat="1" ht="101.25" customHeight="1" x14ac:dyDescent="0.25">
      <c r="A25" s="31">
        <v>19</v>
      </c>
      <c r="B25" s="38" t="s">
        <v>64</v>
      </c>
      <c r="C25" s="41" t="s">
        <v>190</v>
      </c>
      <c r="D25" s="52" t="s">
        <v>12</v>
      </c>
      <c r="E25" s="53">
        <v>1</v>
      </c>
      <c r="F25" s="8"/>
      <c r="G25" s="5"/>
      <c r="H25" s="6">
        <f t="shared" si="0"/>
        <v>0</v>
      </c>
      <c r="I25" s="30">
        <f t="shared" si="1"/>
        <v>0</v>
      </c>
      <c r="J25" s="30">
        <f t="shared" si="2"/>
        <v>0</v>
      </c>
    </row>
    <row r="26" spans="1:10" s="24" customFormat="1" ht="80.25" customHeight="1" x14ac:dyDescent="0.25">
      <c r="A26" s="29">
        <v>20</v>
      </c>
      <c r="B26" s="38" t="s">
        <v>65</v>
      </c>
      <c r="C26" s="41" t="s">
        <v>191</v>
      </c>
      <c r="D26" s="52" t="s">
        <v>12</v>
      </c>
      <c r="E26" s="53">
        <v>1</v>
      </c>
      <c r="F26" s="8"/>
      <c r="G26" s="5"/>
      <c r="H26" s="6">
        <f t="shared" si="0"/>
        <v>0</v>
      </c>
      <c r="I26" s="30">
        <f t="shared" si="1"/>
        <v>0</v>
      </c>
      <c r="J26" s="30">
        <f t="shared" si="2"/>
        <v>0</v>
      </c>
    </row>
    <row r="27" spans="1:10" s="24" customFormat="1" ht="80.25" customHeight="1" x14ac:dyDescent="0.25">
      <c r="A27" s="31">
        <v>21</v>
      </c>
      <c r="B27" s="38" t="s">
        <v>66</v>
      </c>
      <c r="C27" s="41" t="s">
        <v>192</v>
      </c>
      <c r="D27" s="52" t="s">
        <v>12</v>
      </c>
      <c r="E27" s="53">
        <v>1</v>
      </c>
      <c r="F27" s="8"/>
      <c r="G27" s="5"/>
      <c r="H27" s="6">
        <f t="shared" si="0"/>
        <v>0</v>
      </c>
      <c r="I27" s="30">
        <f t="shared" si="1"/>
        <v>0</v>
      </c>
      <c r="J27" s="30">
        <f t="shared" si="2"/>
        <v>0</v>
      </c>
    </row>
    <row r="28" spans="1:10" s="24" customFormat="1" ht="80.25" customHeight="1" x14ac:dyDescent="0.25">
      <c r="A28" s="29">
        <v>22</v>
      </c>
      <c r="B28" s="38" t="s">
        <v>67</v>
      </c>
      <c r="C28" s="41" t="s">
        <v>193</v>
      </c>
      <c r="D28" s="52" t="s">
        <v>12</v>
      </c>
      <c r="E28" s="53">
        <v>1</v>
      </c>
      <c r="F28" s="8"/>
      <c r="G28" s="5"/>
      <c r="H28" s="6">
        <f t="shared" si="0"/>
        <v>0</v>
      </c>
      <c r="I28" s="30">
        <f t="shared" si="1"/>
        <v>0</v>
      </c>
      <c r="J28" s="30">
        <f t="shared" si="2"/>
        <v>0</v>
      </c>
    </row>
    <row r="29" spans="1:10" s="24" customFormat="1" ht="80.25" customHeight="1" x14ac:dyDescent="0.25">
      <c r="A29" s="31">
        <v>23</v>
      </c>
      <c r="B29" s="38" t="s">
        <v>68</v>
      </c>
      <c r="C29" s="41" t="s">
        <v>194</v>
      </c>
      <c r="D29" s="52" t="s">
        <v>12</v>
      </c>
      <c r="E29" s="53">
        <v>1</v>
      </c>
      <c r="F29" s="8"/>
      <c r="G29" s="5"/>
      <c r="H29" s="6">
        <f t="shared" si="0"/>
        <v>0</v>
      </c>
      <c r="I29" s="30">
        <f t="shared" si="1"/>
        <v>0</v>
      </c>
      <c r="J29" s="30">
        <f t="shared" si="2"/>
        <v>0</v>
      </c>
    </row>
    <row r="30" spans="1:10" s="24" customFormat="1" ht="80.25" customHeight="1" x14ac:dyDescent="0.25">
      <c r="A30" s="29">
        <v>24</v>
      </c>
      <c r="B30" s="38" t="s">
        <v>69</v>
      </c>
      <c r="C30" s="41" t="s">
        <v>195</v>
      </c>
      <c r="D30" s="52" t="s">
        <v>12</v>
      </c>
      <c r="E30" s="53">
        <v>1</v>
      </c>
      <c r="F30" s="8"/>
      <c r="G30" s="5"/>
      <c r="H30" s="6">
        <f t="shared" si="0"/>
        <v>0</v>
      </c>
      <c r="I30" s="30">
        <f t="shared" si="1"/>
        <v>0</v>
      </c>
      <c r="J30" s="30">
        <f t="shared" si="2"/>
        <v>0</v>
      </c>
    </row>
    <row r="31" spans="1:10" s="24" customFormat="1" ht="80.25" customHeight="1" x14ac:dyDescent="0.25">
      <c r="A31" s="31">
        <v>25</v>
      </c>
      <c r="B31" s="38" t="s">
        <v>70</v>
      </c>
      <c r="C31" s="41" t="s">
        <v>196</v>
      </c>
      <c r="D31" s="52" t="s">
        <v>12</v>
      </c>
      <c r="E31" s="53">
        <v>1</v>
      </c>
      <c r="F31" s="8"/>
      <c r="G31" s="5"/>
      <c r="H31" s="6">
        <f t="shared" si="0"/>
        <v>0</v>
      </c>
      <c r="I31" s="30">
        <f t="shared" si="1"/>
        <v>0</v>
      </c>
      <c r="J31" s="30">
        <f t="shared" si="2"/>
        <v>0</v>
      </c>
    </row>
    <row r="32" spans="1:10" s="24" customFormat="1" ht="96.75" customHeight="1" x14ac:dyDescent="0.25">
      <c r="A32" s="29">
        <v>26</v>
      </c>
      <c r="B32" s="38" t="s">
        <v>71</v>
      </c>
      <c r="C32" s="41" t="s">
        <v>183</v>
      </c>
      <c r="D32" s="52" t="s">
        <v>12</v>
      </c>
      <c r="E32" s="53">
        <v>1</v>
      </c>
      <c r="F32" s="8"/>
      <c r="G32" s="5"/>
      <c r="H32" s="6">
        <f t="shared" si="0"/>
        <v>0</v>
      </c>
      <c r="I32" s="30">
        <f t="shared" si="1"/>
        <v>0</v>
      </c>
      <c r="J32" s="30">
        <f t="shared" si="2"/>
        <v>0</v>
      </c>
    </row>
    <row r="33" spans="1:10" s="24" customFormat="1" ht="80.25" customHeight="1" x14ac:dyDescent="0.25">
      <c r="A33" s="31">
        <v>27</v>
      </c>
      <c r="B33" s="38" t="s">
        <v>72</v>
      </c>
      <c r="C33" s="41" t="s">
        <v>197</v>
      </c>
      <c r="D33" s="52" t="s">
        <v>12</v>
      </c>
      <c r="E33" s="53">
        <v>1</v>
      </c>
      <c r="F33" s="8"/>
      <c r="G33" s="5"/>
      <c r="H33" s="6">
        <f t="shared" si="0"/>
        <v>0</v>
      </c>
      <c r="I33" s="30">
        <f t="shared" si="1"/>
        <v>0</v>
      </c>
      <c r="J33" s="30">
        <f t="shared" si="2"/>
        <v>0</v>
      </c>
    </row>
    <row r="34" spans="1:10" s="24" customFormat="1" ht="80.25" customHeight="1" x14ac:dyDescent="0.25">
      <c r="A34" s="29">
        <v>28</v>
      </c>
      <c r="B34" s="38" t="s">
        <v>73</v>
      </c>
      <c r="C34" s="41" t="s">
        <v>198</v>
      </c>
      <c r="D34" s="52" t="s">
        <v>12</v>
      </c>
      <c r="E34" s="53">
        <v>1</v>
      </c>
      <c r="F34" s="8"/>
      <c r="G34" s="5"/>
      <c r="H34" s="6">
        <f t="shared" si="0"/>
        <v>0</v>
      </c>
      <c r="I34" s="30">
        <f t="shared" si="1"/>
        <v>0</v>
      </c>
      <c r="J34" s="30">
        <f t="shared" si="2"/>
        <v>0</v>
      </c>
    </row>
    <row r="35" spans="1:10" s="24" customFormat="1" ht="80.25" customHeight="1" x14ac:dyDescent="0.25">
      <c r="A35" s="31">
        <v>29</v>
      </c>
      <c r="B35" s="38" t="s">
        <v>74</v>
      </c>
      <c r="C35" s="41" t="s">
        <v>199</v>
      </c>
      <c r="D35" s="52" t="s">
        <v>12</v>
      </c>
      <c r="E35" s="53">
        <v>1</v>
      </c>
      <c r="F35" s="8"/>
      <c r="G35" s="5"/>
      <c r="H35" s="6">
        <f t="shared" si="0"/>
        <v>0</v>
      </c>
      <c r="I35" s="30">
        <f t="shared" si="1"/>
        <v>0</v>
      </c>
      <c r="J35" s="30">
        <f t="shared" si="2"/>
        <v>0</v>
      </c>
    </row>
    <row r="36" spans="1:10" s="24" customFormat="1" ht="80.25" customHeight="1" x14ac:dyDescent="0.25">
      <c r="A36" s="29">
        <v>30</v>
      </c>
      <c r="B36" s="38" t="s">
        <v>75</v>
      </c>
      <c r="C36" s="41" t="s">
        <v>200</v>
      </c>
      <c r="D36" s="52" t="s">
        <v>12</v>
      </c>
      <c r="E36" s="53">
        <v>1</v>
      </c>
      <c r="F36" s="8"/>
      <c r="G36" s="5"/>
      <c r="H36" s="6">
        <f t="shared" si="0"/>
        <v>0</v>
      </c>
      <c r="I36" s="30">
        <f t="shared" si="1"/>
        <v>0</v>
      </c>
      <c r="J36" s="30">
        <f t="shared" si="2"/>
        <v>0</v>
      </c>
    </row>
    <row r="37" spans="1:10" s="24" customFormat="1" ht="80.25" customHeight="1" x14ac:dyDescent="0.25">
      <c r="A37" s="31">
        <v>31</v>
      </c>
      <c r="B37" s="38" t="s">
        <v>76</v>
      </c>
      <c r="C37" s="41" t="s">
        <v>201</v>
      </c>
      <c r="D37" s="52" t="s">
        <v>12</v>
      </c>
      <c r="E37" s="53">
        <v>1</v>
      </c>
      <c r="F37" s="8"/>
      <c r="G37" s="5"/>
      <c r="H37" s="6">
        <f t="shared" si="0"/>
        <v>0</v>
      </c>
      <c r="I37" s="30">
        <f t="shared" si="1"/>
        <v>0</v>
      </c>
      <c r="J37" s="30">
        <f t="shared" si="2"/>
        <v>0</v>
      </c>
    </row>
    <row r="38" spans="1:10" s="24" customFormat="1" ht="80.25" customHeight="1" x14ac:dyDescent="0.25">
      <c r="A38" s="29">
        <v>32</v>
      </c>
      <c r="B38" s="38" t="s">
        <v>77</v>
      </c>
      <c r="C38" s="41" t="s">
        <v>202</v>
      </c>
      <c r="D38" s="52" t="s">
        <v>12</v>
      </c>
      <c r="E38" s="53">
        <v>2</v>
      </c>
      <c r="F38" s="8"/>
      <c r="G38" s="5"/>
      <c r="H38" s="6">
        <f t="shared" si="0"/>
        <v>0</v>
      </c>
      <c r="I38" s="30">
        <f t="shared" si="1"/>
        <v>0</v>
      </c>
      <c r="J38" s="30">
        <f t="shared" si="2"/>
        <v>0</v>
      </c>
    </row>
    <row r="39" spans="1:10" s="24" customFormat="1" ht="126" customHeight="1" x14ac:dyDescent="0.25">
      <c r="A39" s="31">
        <v>33</v>
      </c>
      <c r="B39" s="38" t="s">
        <v>78</v>
      </c>
      <c r="C39" s="41" t="s">
        <v>183</v>
      </c>
      <c r="D39" s="52" t="s">
        <v>12</v>
      </c>
      <c r="E39" s="53">
        <v>1</v>
      </c>
      <c r="F39" s="8"/>
      <c r="G39" s="5"/>
      <c r="H39" s="6">
        <f t="shared" ref="H39:H75" si="3">F39*(1+G39%)</f>
        <v>0</v>
      </c>
      <c r="I39" s="30">
        <f t="shared" ref="I39:I75" si="4">E39*F39</f>
        <v>0</v>
      </c>
      <c r="J39" s="30">
        <f t="shared" ref="J39:J75" si="5">E39*H39</f>
        <v>0</v>
      </c>
    </row>
    <row r="40" spans="1:10" s="24" customFormat="1" ht="80.25" customHeight="1" x14ac:dyDescent="0.25">
      <c r="A40" s="29">
        <v>34</v>
      </c>
      <c r="B40" s="38" t="s">
        <v>79</v>
      </c>
      <c r="C40" s="41" t="s">
        <v>203</v>
      </c>
      <c r="D40" s="52" t="s">
        <v>12</v>
      </c>
      <c r="E40" s="53">
        <v>1</v>
      </c>
      <c r="F40" s="8"/>
      <c r="G40" s="5"/>
      <c r="H40" s="6">
        <f t="shared" si="3"/>
        <v>0</v>
      </c>
      <c r="I40" s="30">
        <f t="shared" si="4"/>
        <v>0</v>
      </c>
      <c r="J40" s="30">
        <f t="shared" si="5"/>
        <v>0</v>
      </c>
    </row>
    <row r="41" spans="1:10" s="24" customFormat="1" ht="140.25" customHeight="1" x14ac:dyDescent="0.25">
      <c r="A41" s="31">
        <v>35</v>
      </c>
      <c r="B41" s="38" t="s">
        <v>80</v>
      </c>
      <c r="C41" s="41" t="s">
        <v>204</v>
      </c>
      <c r="D41" s="52" t="s">
        <v>12</v>
      </c>
      <c r="E41" s="53">
        <v>1</v>
      </c>
      <c r="F41" s="8"/>
      <c r="G41" s="5"/>
      <c r="H41" s="6">
        <f t="shared" si="3"/>
        <v>0</v>
      </c>
      <c r="I41" s="30">
        <f t="shared" si="4"/>
        <v>0</v>
      </c>
      <c r="J41" s="30">
        <f t="shared" si="5"/>
        <v>0</v>
      </c>
    </row>
    <row r="42" spans="1:10" s="24" customFormat="1" ht="141" customHeight="1" x14ac:dyDescent="0.25">
      <c r="A42" s="29">
        <v>36</v>
      </c>
      <c r="B42" s="38" t="s">
        <v>81</v>
      </c>
      <c r="C42" s="41" t="s">
        <v>205</v>
      </c>
      <c r="D42" s="52" t="s">
        <v>12</v>
      </c>
      <c r="E42" s="53">
        <v>1</v>
      </c>
      <c r="F42" s="8"/>
      <c r="G42" s="5"/>
      <c r="H42" s="6">
        <f t="shared" si="3"/>
        <v>0</v>
      </c>
      <c r="I42" s="30">
        <f t="shared" si="4"/>
        <v>0</v>
      </c>
      <c r="J42" s="30">
        <f t="shared" si="5"/>
        <v>0</v>
      </c>
    </row>
    <row r="43" spans="1:10" s="24" customFormat="1" ht="80.25" customHeight="1" x14ac:dyDescent="0.25">
      <c r="A43" s="31">
        <v>37</v>
      </c>
      <c r="B43" s="38" t="s">
        <v>82</v>
      </c>
      <c r="C43" s="38" t="s">
        <v>206</v>
      </c>
      <c r="D43" s="52" t="s">
        <v>12</v>
      </c>
      <c r="E43" s="53">
        <v>1</v>
      </c>
      <c r="F43" s="8"/>
      <c r="G43" s="5"/>
      <c r="H43" s="6">
        <f t="shared" si="3"/>
        <v>0</v>
      </c>
      <c r="I43" s="30">
        <f t="shared" si="4"/>
        <v>0</v>
      </c>
      <c r="J43" s="30">
        <f t="shared" si="5"/>
        <v>0</v>
      </c>
    </row>
    <row r="44" spans="1:10" s="24" customFormat="1" ht="80.25" customHeight="1" x14ac:dyDescent="0.25">
      <c r="A44" s="29">
        <v>38</v>
      </c>
      <c r="B44" s="38" t="s">
        <v>83</v>
      </c>
      <c r="C44" s="38" t="s">
        <v>207</v>
      </c>
      <c r="D44" s="52" t="s">
        <v>12</v>
      </c>
      <c r="E44" s="53">
        <v>1</v>
      </c>
      <c r="F44" s="8"/>
      <c r="G44" s="5"/>
      <c r="H44" s="6">
        <f t="shared" si="3"/>
        <v>0</v>
      </c>
      <c r="I44" s="30">
        <f t="shared" si="4"/>
        <v>0</v>
      </c>
      <c r="J44" s="30">
        <f t="shared" si="5"/>
        <v>0</v>
      </c>
    </row>
    <row r="45" spans="1:10" s="24" customFormat="1" ht="80.25" customHeight="1" x14ac:dyDescent="0.25">
      <c r="A45" s="31">
        <v>39</v>
      </c>
      <c r="B45" s="38" t="s">
        <v>84</v>
      </c>
      <c r="C45" s="38" t="s">
        <v>208</v>
      </c>
      <c r="D45" s="52" t="s">
        <v>12</v>
      </c>
      <c r="E45" s="53">
        <v>1</v>
      </c>
      <c r="F45" s="8"/>
      <c r="G45" s="5"/>
      <c r="H45" s="6">
        <f t="shared" si="3"/>
        <v>0</v>
      </c>
      <c r="I45" s="30">
        <f t="shared" si="4"/>
        <v>0</v>
      </c>
      <c r="J45" s="30">
        <f t="shared" si="5"/>
        <v>0</v>
      </c>
    </row>
    <row r="46" spans="1:10" s="24" customFormat="1" ht="80.25" customHeight="1" x14ac:dyDescent="0.25">
      <c r="A46" s="29">
        <v>40</v>
      </c>
      <c r="B46" s="38" t="s">
        <v>85</v>
      </c>
      <c r="C46" s="38" t="s">
        <v>209</v>
      </c>
      <c r="D46" s="52" t="s">
        <v>12</v>
      </c>
      <c r="E46" s="53">
        <v>1</v>
      </c>
      <c r="F46" s="8"/>
      <c r="G46" s="5"/>
      <c r="H46" s="6">
        <f t="shared" si="3"/>
        <v>0</v>
      </c>
      <c r="I46" s="30">
        <f t="shared" si="4"/>
        <v>0</v>
      </c>
      <c r="J46" s="30">
        <f t="shared" si="5"/>
        <v>0</v>
      </c>
    </row>
    <row r="47" spans="1:10" s="24" customFormat="1" ht="80.25" customHeight="1" x14ac:dyDescent="0.25">
      <c r="A47" s="31">
        <v>41</v>
      </c>
      <c r="B47" s="38" t="s">
        <v>86</v>
      </c>
      <c r="C47" s="38" t="s">
        <v>210</v>
      </c>
      <c r="D47" s="52" t="s">
        <v>13</v>
      </c>
      <c r="E47" s="53">
        <v>1</v>
      </c>
      <c r="F47" s="8"/>
      <c r="G47" s="5"/>
      <c r="H47" s="6">
        <f t="shared" si="3"/>
        <v>0</v>
      </c>
      <c r="I47" s="30">
        <f t="shared" si="4"/>
        <v>0</v>
      </c>
      <c r="J47" s="30">
        <f t="shared" si="5"/>
        <v>0</v>
      </c>
    </row>
    <row r="48" spans="1:10" s="24" customFormat="1" ht="80.25" customHeight="1" x14ac:dyDescent="0.25">
      <c r="A48" s="29">
        <v>42</v>
      </c>
      <c r="B48" s="38" t="s">
        <v>87</v>
      </c>
      <c r="C48" s="38" t="s">
        <v>182</v>
      </c>
      <c r="D48" s="52" t="s">
        <v>12</v>
      </c>
      <c r="E48" s="53">
        <v>1</v>
      </c>
      <c r="F48" s="8"/>
      <c r="G48" s="5"/>
      <c r="H48" s="6">
        <f t="shared" si="3"/>
        <v>0</v>
      </c>
      <c r="I48" s="30">
        <f t="shared" si="4"/>
        <v>0</v>
      </c>
      <c r="J48" s="30">
        <f t="shared" si="5"/>
        <v>0</v>
      </c>
    </row>
    <row r="49" spans="1:10" s="24" customFormat="1" ht="351" customHeight="1" x14ac:dyDescent="0.25">
      <c r="A49" s="31">
        <v>43</v>
      </c>
      <c r="B49" s="38" t="s">
        <v>88</v>
      </c>
      <c r="C49" s="41" t="s">
        <v>211</v>
      </c>
      <c r="D49" s="52" t="s">
        <v>13</v>
      </c>
      <c r="E49" s="53">
        <v>1</v>
      </c>
      <c r="F49" s="8"/>
      <c r="G49" s="5"/>
      <c r="H49" s="6">
        <f t="shared" si="3"/>
        <v>0</v>
      </c>
      <c r="I49" s="30">
        <f t="shared" si="4"/>
        <v>0</v>
      </c>
      <c r="J49" s="30">
        <f t="shared" si="5"/>
        <v>0</v>
      </c>
    </row>
    <row r="50" spans="1:10" s="24" customFormat="1" ht="80.25" customHeight="1" x14ac:dyDescent="0.25">
      <c r="A50" s="29">
        <v>44</v>
      </c>
      <c r="B50" s="38" t="s">
        <v>89</v>
      </c>
      <c r="C50" s="41" t="s">
        <v>212</v>
      </c>
      <c r="D50" s="52" t="s">
        <v>238</v>
      </c>
      <c r="E50" s="53">
        <v>1</v>
      </c>
      <c r="F50" s="8"/>
      <c r="G50" s="5"/>
      <c r="H50" s="6">
        <f t="shared" si="3"/>
        <v>0</v>
      </c>
      <c r="I50" s="30">
        <f t="shared" si="4"/>
        <v>0</v>
      </c>
      <c r="J50" s="30">
        <f t="shared" si="5"/>
        <v>0</v>
      </c>
    </row>
    <row r="51" spans="1:10" s="24" customFormat="1" ht="112.5" customHeight="1" x14ac:dyDescent="0.25">
      <c r="A51" s="31">
        <v>45</v>
      </c>
      <c r="B51" s="38" t="s">
        <v>90</v>
      </c>
      <c r="C51" s="41" t="s">
        <v>214</v>
      </c>
      <c r="D51" s="52" t="s">
        <v>238</v>
      </c>
      <c r="E51" s="53">
        <v>1</v>
      </c>
      <c r="F51" s="8"/>
      <c r="G51" s="5"/>
      <c r="H51" s="6">
        <f t="shared" si="3"/>
        <v>0</v>
      </c>
      <c r="I51" s="30">
        <f t="shared" si="4"/>
        <v>0</v>
      </c>
      <c r="J51" s="30">
        <f t="shared" si="5"/>
        <v>0</v>
      </c>
    </row>
    <row r="52" spans="1:10" s="24" customFormat="1" ht="80.25" customHeight="1" x14ac:dyDescent="0.25">
      <c r="A52" s="29">
        <v>46</v>
      </c>
      <c r="B52" s="38" t="s">
        <v>91</v>
      </c>
      <c r="C52" s="41" t="s">
        <v>213</v>
      </c>
      <c r="D52" s="52" t="s">
        <v>238</v>
      </c>
      <c r="E52" s="53">
        <v>1</v>
      </c>
      <c r="F52" s="8"/>
      <c r="G52" s="5"/>
      <c r="H52" s="6">
        <f t="shared" si="3"/>
        <v>0</v>
      </c>
      <c r="I52" s="30">
        <f t="shared" si="4"/>
        <v>0</v>
      </c>
      <c r="J52" s="30">
        <f t="shared" si="5"/>
        <v>0</v>
      </c>
    </row>
    <row r="53" spans="1:10" s="24" customFormat="1" ht="80.25" customHeight="1" x14ac:dyDescent="0.25">
      <c r="A53" s="31">
        <v>47</v>
      </c>
      <c r="B53" s="38" t="s">
        <v>94</v>
      </c>
      <c r="C53" s="41" t="s">
        <v>215</v>
      </c>
      <c r="D53" s="52" t="s">
        <v>238</v>
      </c>
      <c r="E53" s="53">
        <v>1</v>
      </c>
      <c r="F53" s="8"/>
      <c r="G53" s="5"/>
      <c r="H53" s="6">
        <f t="shared" si="3"/>
        <v>0</v>
      </c>
      <c r="I53" s="30">
        <f t="shared" si="4"/>
        <v>0</v>
      </c>
      <c r="J53" s="30">
        <f t="shared" si="5"/>
        <v>0</v>
      </c>
    </row>
    <row r="54" spans="1:10" s="24" customFormat="1" ht="150.75" customHeight="1" x14ac:dyDescent="0.25">
      <c r="A54" s="29">
        <v>48</v>
      </c>
      <c r="B54" s="38" t="s">
        <v>92</v>
      </c>
      <c r="C54" s="41" t="s">
        <v>216</v>
      </c>
      <c r="D54" s="52" t="s">
        <v>238</v>
      </c>
      <c r="E54" s="53">
        <v>1</v>
      </c>
      <c r="F54" s="8"/>
      <c r="G54" s="5"/>
      <c r="H54" s="6">
        <f t="shared" si="3"/>
        <v>0</v>
      </c>
      <c r="I54" s="30">
        <f t="shared" si="4"/>
        <v>0</v>
      </c>
      <c r="J54" s="30">
        <f t="shared" si="5"/>
        <v>0</v>
      </c>
    </row>
    <row r="55" spans="1:10" s="24" customFormat="1" ht="80.25" customHeight="1" x14ac:dyDescent="0.25">
      <c r="A55" s="31">
        <v>49</v>
      </c>
      <c r="B55" s="38" t="s">
        <v>93</v>
      </c>
      <c r="C55" s="41" t="s">
        <v>217</v>
      </c>
      <c r="D55" s="52" t="s">
        <v>238</v>
      </c>
      <c r="E55" s="53">
        <v>1</v>
      </c>
      <c r="F55" s="8"/>
      <c r="G55" s="5"/>
      <c r="H55" s="6">
        <f t="shared" si="3"/>
        <v>0</v>
      </c>
      <c r="I55" s="30">
        <f t="shared" si="4"/>
        <v>0</v>
      </c>
      <c r="J55" s="30">
        <f t="shared" si="5"/>
        <v>0</v>
      </c>
    </row>
    <row r="56" spans="1:10" s="24" customFormat="1" ht="80.25" customHeight="1" x14ac:dyDescent="0.25">
      <c r="A56" s="29">
        <v>50</v>
      </c>
      <c r="B56" s="38" t="s">
        <v>95</v>
      </c>
      <c r="C56" s="38" t="s">
        <v>218</v>
      </c>
      <c r="D56" s="52" t="s">
        <v>238</v>
      </c>
      <c r="E56" s="53">
        <v>1</v>
      </c>
      <c r="F56" s="8"/>
      <c r="G56" s="5"/>
      <c r="H56" s="6">
        <f t="shared" si="3"/>
        <v>0</v>
      </c>
      <c r="I56" s="30">
        <f t="shared" si="4"/>
        <v>0</v>
      </c>
      <c r="J56" s="30">
        <f t="shared" si="5"/>
        <v>0</v>
      </c>
    </row>
    <row r="57" spans="1:10" s="24" customFormat="1" ht="80.25" customHeight="1" x14ac:dyDescent="0.25">
      <c r="A57" s="31">
        <v>51</v>
      </c>
      <c r="B57" s="38" t="s">
        <v>96</v>
      </c>
      <c r="C57" s="38" t="s">
        <v>219</v>
      </c>
      <c r="D57" s="52" t="s">
        <v>238</v>
      </c>
      <c r="E57" s="53">
        <v>1</v>
      </c>
      <c r="F57" s="8"/>
      <c r="G57" s="5"/>
      <c r="H57" s="6">
        <f t="shared" si="3"/>
        <v>0</v>
      </c>
      <c r="I57" s="30">
        <f t="shared" si="4"/>
        <v>0</v>
      </c>
      <c r="J57" s="30">
        <f t="shared" si="5"/>
        <v>0</v>
      </c>
    </row>
    <row r="58" spans="1:10" s="24" customFormat="1" ht="96.75" customHeight="1" x14ac:dyDescent="0.25">
      <c r="A58" s="29">
        <v>52</v>
      </c>
      <c r="B58" s="38" t="s">
        <v>97</v>
      </c>
      <c r="C58" s="41" t="s">
        <v>220</v>
      </c>
      <c r="D58" s="52" t="s">
        <v>13</v>
      </c>
      <c r="E58" s="53">
        <v>1</v>
      </c>
      <c r="F58" s="8"/>
      <c r="G58" s="5"/>
      <c r="H58" s="6">
        <f t="shared" si="3"/>
        <v>0</v>
      </c>
      <c r="I58" s="30">
        <f t="shared" si="4"/>
        <v>0</v>
      </c>
      <c r="J58" s="30">
        <f t="shared" si="5"/>
        <v>0</v>
      </c>
    </row>
    <row r="59" spans="1:10" s="24" customFormat="1" ht="80.25" customHeight="1" x14ac:dyDescent="0.25">
      <c r="A59" s="31">
        <v>53</v>
      </c>
      <c r="B59" s="38" t="s">
        <v>98</v>
      </c>
      <c r="C59" s="41" t="s">
        <v>221</v>
      </c>
      <c r="D59" s="52" t="s">
        <v>13</v>
      </c>
      <c r="E59" s="53">
        <v>1</v>
      </c>
      <c r="F59" s="8"/>
      <c r="G59" s="5"/>
      <c r="H59" s="6">
        <f t="shared" si="3"/>
        <v>0</v>
      </c>
      <c r="I59" s="30">
        <f t="shared" si="4"/>
        <v>0</v>
      </c>
      <c r="J59" s="30">
        <f t="shared" si="5"/>
        <v>0</v>
      </c>
    </row>
    <row r="60" spans="1:10" s="24" customFormat="1" ht="80.25" customHeight="1" x14ac:dyDescent="0.25">
      <c r="A60" s="29">
        <v>54</v>
      </c>
      <c r="B60" s="38" t="s">
        <v>99</v>
      </c>
      <c r="C60" s="41" t="s">
        <v>222</v>
      </c>
      <c r="D60" s="52" t="s">
        <v>13</v>
      </c>
      <c r="E60" s="53">
        <v>1</v>
      </c>
      <c r="F60" s="8"/>
      <c r="G60" s="5"/>
      <c r="H60" s="6">
        <f t="shared" si="3"/>
        <v>0</v>
      </c>
      <c r="I60" s="30">
        <f t="shared" si="4"/>
        <v>0</v>
      </c>
      <c r="J60" s="30">
        <f t="shared" si="5"/>
        <v>0</v>
      </c>
    </row>
    <row r="61" spans="1:10" s="24" customFormat="1" ht="80.25" customHeight="1" x14ac:dyDescent="0.25">
      <c r="A61" s="31">
        <v>55</v>
      </c>
      <c r="B61" s="38" t="s">
        <v>100</v>
      </c>
      <c r="C61" s="41" t="s">
        <v>223</v>
      </c>
      <c r="D61" s="52" t="s">
        <v>12</v>
      </c>
      <c r="E61" s="53">
        <v>1</v>
      </c>
      <c r="F61" s="8"/>
      <c r="G61" s="5"/>
      <c r="H61" s="6">
        <f t="shared" si="3"/>
        <v>0</v>
      </c>
      <c r="I61" s="30">
        <f t="shared" si="4"/>
        <v>0</v>
      </c>
      <c r="J61" s="30">
        <f t="shared" si="5"/>
        <v>0</v>
      </c>
    </row>
    <row r="62" spans="1:10" s="24" customFormat="1" ht="80.25" customHeight="1" x14ac:dyDescent="0.25">
      <c r="A62" s="29">
        <v>56</v>
      </c>
      <c r="B62" s="38" t="s">
        <v>101</v>
      </c>
      <c r="C62" s="41" t="s">
        <v>224</v>
      </c>
      <c r="D62" s="52" t="s">
        <v>12</v>
      </c>
      <c r="E62" s="53">
        <v>1</v>
      </c>
      <c r="F62" s="8"/>
      <c r="G62" s="5"/>
      <c r="H62" s="6">
        <f t="shared" si="3"/>
        <v>0</v>
      </c>
      <c r="I62" s="30">
        <f t="shared" si="4"/>
        <v>0</v>
      </c>
      <c r="J62" s="30">
        <f t="shared" si="5"/>
        <v>0</v>
      </c>
    </row>
    <row r="63" spans="1:10" s="24" customFormat="1" ht="80.25" customHeight="1" x14ac:dyDescent="0.25">
      <c r="A63" s="31">
        <v>57</v>
      </c>
      <c r="B63" s="38" t="s">
        <v>102</v>
      </c>
      <c r="C63" s="41" t="s">
        <v>225</v>
      </c>
      <c r="D63" s="52" t="s">
        <v>12</v>
      </c>
      <c r="E63" s="53">
        <v>1</v>
      </c>
      <c r="F63" s="8"/>
      <c r="G63" s="5"/>
      <c r="H63" s="6">
        <f t="shared" si="3"/>
        <v>0</v>
      </c>
      <c r="I63" s="30">
        <f t="shared" si="4"/>
        <v>0</v>
      </c>
      <c r="J63" s="30">
        <f t="shared" si="5"/>
        <v>0</v>
      </c>
    </row>
    <row r="64" spans="1:10" s="24" customFormat="1" ht="80.25" customHeight="1" x14ac:dyDescent="0.25">
      <c r="A64" s="29">
        <v>58</v>
      </c>
      <c r="B64" s="38" t="s">
        <v>103</v>
      </c>
      <c r="C64" s="41" t="s">
        <v>226</v>
      </c>
      <c r="D64" s="52" t="s">
        <v>12</v>
      </c>
      <c r="E64" s="53">
        <v>1</v>
      </c>
      <c r="F64" s="8"/>
      <c r="G64" s="5"/>
      <c r="H64" s="6">
        <f t="shared" si="3"/>
        <v>0</v>
      </c>
      <c r="I64" s="30">
        <f t="shared" si="4"/>
        <v>0</v>
      </c>
      <c r="J64" s="30">
        <f t="shared" si="5"/>
        <v>0</v>
      </c>
    </row>
    <row r="65" spans="1:10" s="24" customFormat="1" ht="80.25" customHeight="1" x14ac:dyDescent="0.25">
      <c r="A65" s="31">
        <v>59</v>
      </c>
      <c r="B65" s="38" t="s">
        <v>104</v>
      </c>
      <c r="C65" s="41" t="s">
        <v>227</v>
      </c>
      <c r="D65" s="52" t="s">
        <v>12</v>
      </c>
      <c r="E65" s="53">
        <v>1</v>
      </c>
      <c r="F65" s="8"/>
      <c r="G65" s="5"/>
      <c r="H65" s="6">
        <f t="shared" si="3"/>
        <v>0</v>
      </c>
      <c r="I65" s="30">
        <f t="shared" si="4"/>
        <v>0</v>
      </c>
      <c r="J65" s="30">
        <f t="shared" si="5"/>
        <v>0</v>
      </c>
    </row>
    <row r="66" spans="1:10" s="24" customFormat="1" ht="80.25" customHeight="1" x14ac:dyDescent="0.25">
      <c r="A66" s="29">
        <v>60</v>
      </c>
      <c r="B66" s="38" t="s">
        <v>105</v>
      </c>
      <c r="C66" s="41" t="s">
        <v>228</v>
      </c>
      <c r="D66" s="52" t="s">
        <v>12</v>
      </c>
      <c r="E66" s="53">
        <v>1</v>
      </c>
      <c r="F66" s="8"/>
      <c r="G66" s="5"/>
      <c r="H66" s="6">
        <f t="shared" si="3"/>
        <v>0</v>
      </c>
      <c r="I66" s="30">
        <f t="shared" si="4"/>
        <v>0</v>
      </c>
      <c r="J66" s="30">
        <f t="shared" si="5"/>
        <v>0</v>
      </c>
    </row>
    <row r="67" spans="1:10" s="24" customFormat="1" ht="80.25" customHeight="1" x14ac:dyDescent="0.25">
      <c r="A67" s="31">
        <v>61</v>
      </c>
      <c r="B67" s="38" t="s">
        <v>106</v>
      </c>
      <c r="C67" s="41" t="s">
        <v>229</v>
      </c>
      <c r="D67" s="52" t="s">
        <v>12</v>
      </c>
      <c r="E67" s="53">
        <v>1</v>
      </c>
      <c r="F67" s="8"/>
      <c r="G67" s="5"/>
      <c r="H67" s="6">
        <f t="shared" si="3"/>
        <v>0</v>
      </c>
      <c r="I67" s="30">
        <f t="shared" si="4"/>
        <v>0</v>
      </c>
      <c r="J67" s="30">
        <f t="shared" si="5"/>
        <v>0</v>
      </c>
    </row>
    <row r="68" spans="1:10" s="24" customFormat="1" ht="80.25" customHeight="1" x14ac:dyDescent="0.25">
      <c r="A68" s="29">
        <v>62</v>
      </c>
      <c r="B68" s="38" t="s">
        <v>107</v>
      </c>
      <c r="C68" s="41" t="s">
        <v>230</v>
      </c>
      <c r="D68" s="52" t="s">
        <v>12</v>
      </c>
      <c r="E68" s="53">
        <v>1</v>
      </c>
      <c r="F68" s="8"/>
      <c r="G68" s="5"/>
      <c r="H68" s="6">
        <f t="shared" si="3"/>
        <v>0</v>
      </c>
      <c r="I68" s="30">
        <f t="shared" si="4"/>
        <v>0</v>
      </c>
      <c r="J68" s="30">
        <f t="shared" si="5"/>
        <v>0</v>
      </c>
    </row>
    <row r="69" spans="1:10" s="24" customFormat="1" ht="80.25" customHeight="1" x14ac:dyDescent="0.25">
      <c r="A69" s="31">
        <v>63</v>
      </c>
      <c r="B69" s="38" t="s">
        <v>239</v>
      </c>
      <c r="C69" s="41" t="s">
        <v>231</v>
      </c>
      <c r="D69" s="52" t="s">
        <v>12</v>
      </c>
      <c r="E69" s="53">
        <v>1</v>
      </c>
      <c r="F69" s="8"/>
      <c r="G69" s="5"/>
      <c r="H69" s="6">
        <f t="shared" si="3"/>
        <v>0</v>
      </c>
      <c r="I69" s="30">
        <f t="shared" si="4"/>
        <v>0</v>
      </c>
      <c r="J69" s="30">
        <f t="shared" si="5"/>
        <v>0</v>
      </c>
    </row>
    <row r="70" spans="1:10" s="24" customFormat="1" ht="80.25" customHeight="1" x14ac:dyDescent="0.25">
      <c r="A70" s="29">
        <v>64</v>
      </c>
      <c r="B70" s="38" t="s">
        <v>108</v>
      </c>
      <c r="C70" s="41" t="s">
        <v>232</v>
      </c>
      <c r="D70" s="52" t="s">
        <v>12</v>
      </c>
      <c r="E70" s="53">
        <v>1</v>
      </c>
      <c r="F70" s="8"/>
      <c r="G70" s="5"/>
      <c r="H70" s="6">
        <f t="shared" si="3"/>
        <v>0</v>
      </c>
      <c r="I70" s="30">
        <f t="shared" si="4"/>
        <v>0</v>
      </c>
      <c r="J70" s="30">
        <f t="shared" si="5"/>
        <v>0</v>
      </c>
    </row>
    <row r="71" spans="1:10" s="24" customFormat="1" ht="80.25" customHeight="1" x14ac:dyDescent="0.25">
      <c r="A71" s="31">
        <v>65</v>
      </c>
      <c r="B71" s="38" t="s">
        <v>109</v>
      </c>
      <c r="C71" s="41" t="s">
        <v>233</v>
      </c>
      <c r="D71" s="52" t="s">
        <v>12</v>
      </c>
      <c r="E71" s="53">
        <v>1</v>
      </c>
      <c r="F71" s="8"/>
      <c r="G71" s="5"/>
      <c r="H71" s="6">
        <f t="shared" si="3"/>
        <v>0</v>
      </c>
      <c r="I71" s="30">
        <f t="shared" si="4"/>
        <v>0</v>
      </c>
      <c r="J71" s="30">
        <f t="shared" si="5"/>
        <v>0</v>
      </c>
    </row>
    <row r="72" spans="1:10" s="24" customFormat="1" ht="80.25" customHeight="1" x14ac:dyDescent="0.25">
      <c r="A72" s="29">
        <v>66</v>
      </c>
      <c r="B72" s="38" t="s">
        <v>110</v>
      </c>
      <c r="C72" s="41" t="s">
        <v>234</v>
      </c>
      <c r="D72" s="52" t="s">
        <v>12</v>
      </c>
      <c r="E72" s="53">
        <v>4</v>
      </c>
      <c r="F72" s="8"/>
      <c r="G72" s="5"/>
      <c r="H72" s="6">
        <f t="shared" si="3"/>
        <v>0</v>
      </c>
      <c r="I72" s="30">
        <f t="shared" si="4"/>
        <v>0</v>
      </c>
      <c r="J72" s="30">
        <f t="shared" si="5"/>
        <v>0</v>
      </c>
    </row>
    <row r="73" spans="1:10" s="24" customFormat="1" ht="80.25" customHeight="1" x14ac:dyDescent="0.25">
      <c r="A73" s="31">
        <v>67</v>
      </c>
      <c r="B73" s="38" t="s">
        <v>111</v>
      </c>
      <c r="C73" s="41" t="s">
        <v>235</v>
      </c>
      <c r="D73" s="52" t="s">
        <v>12</v>
      </c>
      <c r="E73" s="53">
        <v>2</v>
      </c>
      <c r="F73" s="8"/>
      <c r="G73" s="5"/>
      <c r="H73" s="6">
        <f t="shared" si="3"/>
        <v>0</v>
      </c>
      <c r="I73" s="30">
        <f t="shared" si="4"/>
        <v>0</v>
      </c>
      <c r="J73" s="30">
        <f t="shared" si="5"/>
        <v>0</v>
      </c>
    </row>
    <row r="74" spans="1:10" s="24" customFormat="1" ht="129" customHeight="1" x14ac:dyDescent="0.25">
      <c r="A74" s="29">
        <v>68</v>
      </c>
      <c r="B74" s="38" t="s">
        <v>112</v>
      </c>
      <c r="C74" s="41" t="s">
        <v>236</v>
      </c>
      <c r="D74" s="52" t="s">
        <v>12</v>
      </c>
      <c r="E74" s="53">
        <v>1</v>
      </c>
      <c r="F74" s="8"/>
      <c r="G74" s="5"/>
      <c r="H74" s="6">
        <f t="shared" si="3"/>
        <v>0</v>
      </c>
      <c r="I74" s="30">
        <f t="shared" si="4"/>
        <v>0</v>
      </c>
      <c r="J74" s="30">
        <f t="shared" si="5"/>
        <v>0</v>
      </c>
    </row>
    <row r="75" spans="1:10" s="24" customFormat="1" ht="111.75" customHeight="1" x14ac:dyDescent="0.25">
      <c r="A75" s="31">
        <v>69</v>
      </c>
      <c r="B75" s="38" t="s">
        <v>113</v>
      </c>
      <c r="C75" s="41" t="s">
        <v>237</v>
      </c>
      <c r="D75" s="52" t="s">
        <v>12</v>
      </c>
      <c r="E75" s="53">
        <v>8</v>
      </c>
      <c r="F75" s="8"/>
      <c r="G75" s="5"/>
      <c r="H75" s="6">
        <f t="shared" si="3"/>
        <v>0</v>
      </c>
      <c r="I75" s="30">
        <f t="shared" si="4"/>
        <v>0</v>
      </c>
      <c r="J75" s="30">
        <f t="shared" si="5"/>
        <v>0</v>
      </c>
    </row>
    <row r="76" spans="1:10" s="24" customFormat="1" ht="79.5" customHeight="1" x14ac:dyDescent="0.25">
      <c r="A76" s="32"/>
      <c r="B76" s="32"/>
      <c r="D76" s="51"/>
      <c r="E76" s="51"/>
      <c r="F76" s="34"/>
      <c r="G76" s="34"/>
      <c r="H76" s="35" t="s">
        <v>14</v>
      </c>
      <c r="I76" s="36">
        <f>SUM(I7:I75)</f>
        <v>0</v>
      </c>
      <c r="J76" s="36">
        <f>SUM(J7:J75)</f>
        <v>0</v>
      </c>
    </row>
  </sheetData>
  <sheetProtection algorithmName="SHA-512" hashValue="bwxpMCQvBRTmxXrLtd545zoarCT3gOBpz3Gq/oWe3EZNOszNt83hT5ox9wXFY6Q1dKS3rL8a7Yz1YT1ETKqLkA==" saltValue="K8b3NfTBO02ZvkkpoNQQHQ==" spinCount="100000" sheet="1" objects="1" scenarios="1"/>
  <mergeCells count="4">
    <mergeCell ref="A1:J1"/>
    <mergeCell ref="B2:K2"/>
    <mergeCell ref="A5:J5"/>
    <mergeCell ref="D76:E7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1B3A9-6027-4F8F-931B-5845954B6AB3}">
  <dimension ref="A1:K16"/>
  <sheetViews>
    <sheetView workbookViewId="0">
      <selection activeCell="F9" sqref="F9"/>
    </sheetView>
  </sheetViews>
  <sheetFormatPr defaultRowHeight="15" x14ac:dyDescent="0.25"/>
  <cols>
    <col min="1" max="1" width="9.140625" style="19" customWidth="1"/>
    <col min="2" max="2" width="23.85546875" style="19" customWidth="1"/>
    <col min="3" max="3" width="40.85546875" style="19" customWidth="1"/>
    <col min="4" max="4" width="12.140625" style="19" customWidth="1"/>
    <col min="5" max="5" width="9.140625" style="19"/>
    <col min="6" max="6" width="28.5703125" style="19" customWidth="1"/>
    <col min="7" max="7" width="9.140625" style="19"/>
    <col min="8" max="8" width="29" style="19" customWidth="1"/>
    <col min="9" max="9" width="26.42578125" style="19" customWidth="1"/>
    <col min="10" max="10" width="25.85546875" style="19" customWidth="1"/>
    <col min="11" max="16384" width="9.140625" style="19"/>
  </cols>
  <sheetData>
    <row r="1" spans="1:11" s="15" customFormat="1" ht="23.25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s="15" customFormat="1" ht="34.5" customHeight="1" x14ac:dyDescent="0.25">
      <c r="A2" s="16"/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5" customFormat="1" ht="30.75" customHeight="1" x14ac:dyDescent="0.25">
      <c r="A3" s="1"/>
      <c r="B3" s="3" t="s">
        <v>0</v>
      </c>
      <c r="C3" s="1"/>
      <c r="D3" s="1"/>
      <c r="E3" s="1"/>
      <c r="F3" s="4" t="s">
        <v>1</v>
      </c>
      <c r="G3" s="2"/>
      <c r="H3" s="2"/>
      <c r="I3" s="2"/>
      <c r="J3" s="2"/>
    </row>
    <row r="4" spans="1:11" x14ac:dyDescent="0.25">
      <c r="A4" s="18"/>
      <c r="B4" s="18"/>
      <c r="F4" s="20"/>
      <c r="G4" s="20"/>
      <c r="H4" s="21"/>
      <c r="I4" s="21"/>
      <c r="J4" s="21"/>
    </row>
    <row r="5" spans="1:11" s="24" customFormat="1" ht="48.75" customHeight="1" x14ac:dyDescent="0.25">
      <c r="A5" s="22" t="s">
        <v>136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s="54" customFormat="1" ht="31.5" x14ac:dyDescent="0.25">
      <c r="A6" s="27" t="s">
        <v>2</v>
      </c>
      <c r="B6" s="49" t="s">
        <v>3</v>
      </c>
      <c r="C6" s="49" t="s">
        <v>116</v>
      </c>
      <c r="D6" s="49" t="s">
        <v>5</v>
      </c>
      <c r="E6" s="49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0" t="s">
        <v>11</v>
      </c>
    </row>
    <row r="7" spans="1:11" s="24" customFormat="1" ht="162" customHeight="1" x14ac:dyDescent="0.25">
      <c r="A7" s="29">
        <v>1</v>
      </c>
      <c r="B7" s="38" t="s">
        <v>118</v>
      </c>
      <c r="C7" s="38" t="s">
        <v>240</v>
      </c>
      <c r="D7" s="55" t="s">
        <v>12</v>
      </c>
      <c r="E7" s="56">
        <v>1</v>
      </c>
      <c r="F7" s="7"/>
      <c r="G7" s="5"/>
      <c r="H7" s="6">
        <f t="shared" ref="H7:H15" si="0">F7*(1+G7%)</f>
        <v>0</v>
      </c>
      <c r="I7" s="30">
        <f t="shared" ref="I7:I15" si="1">E7*F7</f>
        <v>0</v>
      </c>
      <c r="J7" s="30">
        <f t="shared" ref="J7:J15" si="2">E7*H7</f>
        <v>0</v>
      </c>
    </row>
    <row r="8" spans="1:11" s="24" customFormat="1" ht="96.75" customHeight="1" x14ac:dyDescent="0.25">
      <c r="A8" s="31">
        <v>2</v>
      </c>
      <c r="B8" s="38" t="s">
        <v>119</v>
      </c>
      <c r="C8" s="38" t="s">
        <v>248</v>
      </c>
      <c r="D8" s="55" t="s">
        <v>12</v>
      </c>
      <c r="E8" s="56">
        <v>1</v>
      </c>
      <c r="F8" s="8"/>
      <c r="G8" s="5"/>
      <c r="H8" s="6">
        <f t="shared" si="0"/>
        <v>0</v>
      </c>
      <c r="I8" s="30">
        <f t="shared" si="1"/>
        <v>0</v>
      </c>
      <c r="J8" s="30">
        <f t="shared" si="2"/>
        <v>0</v>
      </c>
    </row>
    <row r="9" spans="1:11" s="24" customFormat="1" ht="108" customHeight="1" x14ac:dyDescent="0.25">
      <c r="A9" s="31">
        <v>3</v>
      </c>
      <c r="B9" s="38" t="s">
        <v>120</v>
      </c>
      <c r="C9" s="38" t="s">
        <v>241</v>
      </c>
      <c r="D9" s="55" t="s">
        <v>12</v>
      </c>
      <c r="E9" s="56">
        <v>1</v>
      </c>
      <c r="F9" s="8"/>
      <c r="G9" s="5"/>
      <c r="H9" s="6">
        <f t="shared" si="0"/>
        <v>0</v>
      </c>
      <c r="I9" s="30">
        <f t="shared" si="1"/>
        <v>0</v>
      </c>
      <c r="J9" s="30">
        <f t="shared" si="2"/>
        <v>0</v>
      </c>
    </row>
    <row r="10" spans="1:11" s="24" customFormat="1" ht="153.75" customHeight="1" x14ac:dyDescent="0.25">
      <c r="A10" s="29">
        <v>4</v>
      </c>
      <c r="B10" s="38" t="s">
        <v>121</v>
      </c>
      <c r="C10" s="41" t="s">
        <v>242</v>
      </c>
      <c r="D10" s="55" t="s">
        <v>12</v>
      </c>
      <c r="E10" s="56">
        <v>1</v>
      </c>
      <c r="F10" s="8"/>
      <c r="G10" s="5"/>
      <c r="H10" s="6">
        <f t="shared" si="0"/>
        <v>0</v>
      </c>
      <c r="I10" s="30">
        <f t="shared" si="1"/>
        <v>0</v>
      </c>
      <c r="J10" s="30">
        <f t="shared" si="2"/>
        <v>0</v>
      </c>
    </row>
    <row r="11" spans="1:11" s="24" customFormat="1" ht="150.75" customHeight="1" x14ac:dyDescent="0.25">
      <c r="A11" s="31">
        <v>5</v>
      </c>
      <c r="B11" s="38" t="s">
        <v>122</v>
      </c>
      <c r="C11" s="41" t="s">
        <v>243</v>
      </c>
      <c r="D11" s="55" t="s">
        <v>12</v>
      </c>
      <c r="E11" s="56">
        <v>1</v>
      </c>
      <c r="F11" s="8"/>
      <c r="G11" s="5"/>
      <c r="H11" s="6">
        <f t="shared" si="0"/>
        <v>0</v>
      </c>
      <c r="I11" s="30">
        <f t="shared" si="1"/>
        <v>0</v>
      </c>
      <c r="J11" s="30">
        <f t="shared" si="2"/>
        <v>0</v>
      </c>
    </row>
    <row r="12" spans="1:11" s="24" customFormat="1" ht="63" customHeight="1" x14ac:dyDescent="0.25">
      <c r="A12" s="31">
        <v>6</v>
      </c>
      <c r="B12" s="38" t="s">
        <v>123</v>
      </c>
      <c r="C12" s="38" t="s">
        <v>244</v>
      </c>
      <c r="D12" s="55" t="s">
        <v>12</v>
      </c>
      <c r="E12" s="56">
        <v>20</v>
      </c>
      <c r="F12" s="8"/>
      <c r="G12" s="5"/>
      <c r="H12" s="6">
        <f t="shared" si="0"/>
        <v>0</v>
      </c>
      <c r="I12" s="30">
        <f t="shared" si="1"/>
        <v>0</v>
      </c>
      <c r="J12" s="30">
        <f t="shared" si="2"/>
        <v>0</v>
      </c>
    </row>
    <row r="13" spans="1:11" s="24" customFormat="1" ht="68.25" customHeight="1" x14ac:dyDescent="0.25">
      <c r="A13" s="31">
        <v>7</v>
      </c>
      <c r="B13" s="38" t="s">
        <v>124</v>
      </c>
      <c r="C13" s="38" t="s">
        <v>245</v>
      </c>
      <c r="D13" s="55" t="s">
        <v>12</v>
      </c>
      <c r="E13" s="56">
        <v>8</v>
      </c>
      <c r="F13" s="8"/>
      <c r="G13" s="5"/>
      <c r="H13" s="6">
        <f t="shared" si="0"/>
        <v>0</v>
      </c>
      <c r="I13" s="30">
        <f t="shared" si="1"/>
        <v>0</v>
      </c>
      <c r="J13" s="30">
        <f t="shared" si="2"/>
        <v>0</v>
      </c>
    </row>
    <row r="14" spans="1:11" s="24" customFormat="1" ht="82.5" customHeight="1" x14ac:dyDescent="0.25">
      <c r="A14" s="29">
        <v>8</v>
      </c>
      <c r="B14" s="38" t="s">
        <v>125</v>
      </c>
      <c r="C14" s="38" t="s">
        <v>246</v>
      </c>
      <c r="D14" s="55" t="s">
        <v>12</v>
      </c>
      <c r="E14" s="56">
        <v>8</v>
      </c>
      <c r="F14" s="8"/>
      <c r="G14" s="5"/>
      <c r="H14" s="6">
        <f t="shared" si="0"/>
        <v>0</v>
      </c>
      <c r="I14" s="30">
        <f t="shared" si="1"/>
        <v>0</v>
      </c>
      <c r="J14" s="30">
        <f t="shared" si="2"/>
        <v>0</v>
      </c>
    </row>
    <row r="15" spans="1:11" s="24" customFormat="1" ht="116.25" customHeight="1" x14ac:dyDescent="0.25">
      <c r="A15" s="31">
        <v>9</v>
      </c>
      <c r="B15" s="38" t="s">
        <v>126</v>
      </c>
      <c r="C15" s="42" t="s">
        <v>247</v>
      </c>
      <c r="D15" s="55" t="s">
        <v>12</v>
      </c>
      <c r="E15" s="56">
        <v>3</v>
      </c>
      <c r="F15" s="8"/>
      <c r="G15" s="5"/>
      <c r="H15" s="6">
        <f t="shared" si="0"/>
        <v>0</v>
      </c>
      <c r="I15" s="30">
        <f t="shared" si="1"/>
        <v>0</v>
      </c>
      <c r="J15" s="30">
        <f t="shared" si="2"/>
        <v>0</v>
      </c>
    </row>
    <row r="16" spans="1:11" s="24" customFormat="1" ht="79.5" customHeight="1" x14ac:dyDescent="0.25">
      <c r="A16" s="32"/>
      <c r="B16" s="32"/>
      <c r="D16" s="51"/>
      <c r="E16" s="51"/>
      <c r="F16" s="34"/>
      <c r="G16" s="34"/>
      <c r="H16" s="35" t="s">
        <v>14</v>
      </c>
      <c r="I16" s="36">
        <f>SUM(I7:I15)</f>
        <v>0</v>
      </c>
      <c r="J16" s="36">
        <f>SUM(J7:J15)</f>
        <v>0</v>
      </c>
    </row>
  </sheetData>
  <sheetProtection algorithmName="SHA-512" hashValue="fiwbiI5qoB1P3xlNb5+7PrLrK0C7hN3oB/QHwy55NkEudj0U3nheiz085GLGZZU7BBp32EWyK6F6ho9YOVYuyA==" saltValue="ZWG0G5DSrDKS8TrQ/o8cWQ==" spinCount="100000" sheet="1" objects="1" scenarios="1"/>
  <mergeCells count="4">
    <mergeCell ref="A1:J1"/>
    <mergeCell ref="B2:K2"/>
    <mergeCell ref="A5:J5"/>
    <mergeCell ref="D16:E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2FCA-AEB1-4208-90BB-487A7B9718DD}">
  <dimension ref="A1:K17"/>
  <sheetViews>
    <sheetView tabSelected="1" topLeftCell="A3" zoomScaleNormal="100" workbookViewId="0">
      <selection activeCell="F7" sqref="F7:F10"/>
    </sheetView>
  </sheetViews>
  <sheetFormatPr defaultRowHeight="15" x14ac:dyDescent="0.25"/>
  <cols>
    <col min="1" max="1" width="9.140625" style="19"/>
    <col min="2" max="2" width="19.140625" style="19" customWidth="1"/>
    <col min="3" max="3" width="79" style="19" customWidth="1"/>
    <col min="4" max="4" width="14.140625" style="19" customWidth="1"/>
    <col min="5" max="5" width="10.5703125" style="19" customWidth="1"/>
    <col min="6" max="6" width="22.7109375" style="19" customWidth="1"/>
    <col min="7" max="7" width="10.42578125" style="19" customWidth="1"/>
    <col min="8" max="8" width="28.140625" style="19" customWidth="1"/>
    <col min="9" max="9" width="25.7109375" style="19" customWidth="1"/>
    <col min="10" max="10" width="40.85546875" style="19" customWidth="1"/>
    <col min="11" max="16384" width="9.140625" style="19"/>
  </cols>
  <sheetData>
    <row r="1" spans="1:11" s="15" customFormat="1" ht="23.25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s="15" customFormat="1" ht="34.5" customHeight="1" x14ac:dyDescent="0.25">
      <c r="A2" s="16"/>
      <c r="B2" s="17" t="s">
        <v>15</v>
      </c>
      <c r="C2" s="17"/>
      <c r="D2" s="17"/>
      <c r="E2" s="17"/>
      <c r="F2" s="17"/>
      <c r="G2" s="17"/>
      <c r="H2" s="17"/>
      <c r="I2" s="17"/>
      <c r="J2" s="17"/>
      <c r="K2" s="17"/>
    </row>
    <row r="3" spans="1:11" s="15" customFormat="1" ht="30.75" customHeight="1" x14ac:dyDescent="0.25">
      <c r="A3" s="1"/>
      <c r="B3" s="3" t="s">
        <v>0</v>
      </c>
      <c r="C3" s="1"/>
      <c r="D3" s="1"/>
      <c r="E3" s="1"/>
      <c r="F3" s="4" t="s">
        <v>1</v>
      </c>
      <c r="G3" s="2"/>
      <c r="H3" s="2"/>
      <c r="I3" s="2"/>
      <c r="J3" s="2"/>
    </row>
    <row r="4" spans="1:11" x14ac:dyDescent="0.25">
      <c r="A4" s="18"/>
      <c r="B4" s="18"/>
      <c r="F4" s="20"/>
      <c r="G4" s="20"/>
      <c r="H4" s="21"/>
      <c r="I4" s="21"/>
      <c r="J4" s="21"/>
    </row>
    <row r="5" spans="1:11" s="24" customFormat="1" ht="48.75" customHeight="1" x14ac:dyDescent="0.25">
      <c r="A5" s="22" t="s">
        <v>137</v>
      </c>
      <c r="B5" s="23"/>
      <c r="C5" s="23"/>
      <c r="D5" s="23"/>
      <c r="E5" s="23"/>
      <c r="F5" s="23"/>
      <c r="G5" s="23"/>
      <c r="H5" s="23"/>
      <c r="I5" s="23"/>
      <c r="J5" s="23"/>
    </row>
    <row r="6" spans="1:11" s="54" customFormat="1" ht="55.5" customHeight="1" x14ac:dyDescent="0.25">
      <c r="A6" s="27" t="s">
        <v>2</v>
      </c>
      <c r="B6" s="49" t="s">
        <v>3</v>
      </c>
      <c r="C6" s="49" t="s">
        <v>116</v>
      </c>
      <c r="D6" s="49" t="s">
        <v>5</v>
      </c>
      <c r="E6" s="49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0" t="s">
        <v>11</v>
      </c>
    </row>
    <row r="7" spans="1:11" s="60" customFormat="1" ht="276" customHeight="1" x14ac:dyDescent="0.2">
      <c r="A7" s="57">
        <v>1</v>
      </c>
      <c r="B7" s="75" t="s">
        <v>127</v>
      </c>
      <c r="C7" s="76" t="s">
        <v>249</v>
      </c>
      <c r="D7" s="77" t="s">
        <v>12</v>
      </c>
      <c r="E7" s="75">
        <v>4</v>
      </c>
      <c r="F7" s="10"/>
      <c r="G7" s="58"/>
      <c r="H7" s="58">
        <f t="shared" ref="H7:H16" si="0">F7*(1+G7%)</f>
        <v>0</v>
      </c>
      <c r="I7" s="59">
        <f t="shared" ref="I7:I16" si="1">E7*F7</f>
        <v>0</v>
      </c>
      <c r="J7" s="59">
        <f t="shared" ref="J7:J16" si="2">E7*H7</f>
        <v>0</v>
      </c>
    </row>
    <row r="8" spans="1:11" s="60" customFormat="1" ht="84.75" customHeight="1" x14ac:dyDescent="0.2">
      <c r="A8" s="61"/>
      <c r="B8" s="78"/>
      <c r="C8" s="79"/>
      <c r="D8" s="80"/>
      <c r="E8" s="78"/>
      <c r="F8" s="11"/>
      <c r="G8" s="62"/>
      <c r="H8" s="62"/>
      <c r="I8" s="63"/>
      <c r="J8" s="63"/>
    </row>
    <row r="9" spans="1:11" s="60" customFormat="1" ht="78" customHeight="1" x14ac:dyDescent="0.2">
      <c r="A9" s="61"/>
      <c r="B9" s="78"/>
      <c r="C9" s="79"/>
      <c r="D9" s="80"/>
      <c r="E9" s="78"/>
      <c r="F9" s="11"/>
      <c r="G9" s="62"/>
      <c r="H9" s="62"/>
      <c r="I9" s="63"/>
      <c r="J9" s="63"/>
    </row>
    <row r="10" spans="1:11" s="60" customFormat="1" ht="66" customHeight="1" x14ac:dyDescent="0.2">
      <c r="A10" s="64"/>
      <c r="B10" s="81"/>
      <c r="C10" s="82"/>
      <c r="D10" s="83"/>
      <c r="E10" s="81"/>
      <c r="F10" s="12"/>
      <c r="G10" s="65"/>
      <c r="H10" s="65"/>
      <c r="I10" s="66"/>
      <c r="J10" s="66"/>
    </row>
    <row r="11" spans="1:11" s="60" customFormat="1" ht="24" customHeight="1" x14ac:dyDescent="0.2">
      <c r="A11" s="67">
        <v>2</v>
      </c>
      <c r="B11" s="75" t="s">
        <v>128</v>
      </c>
      <c r="C11" s="84" t="s">
        <v>250</v>
      </c>
      <c r="D11" s="77" t="s">
        <v>12</v>
      </c>
      <c r="E11" s="75">
        <v>1</v>
      </c>
      <c r="F11" s="10"/>
      <c r="G11" s="58"/>
      <c r="H11" s="58">
        <f t="shared" si="0"/>
        <v>0</v>
      </c>
      <c r="I11" s="59">
        <f t="shared" si="1"/>
        <v>0</v>
      </c>
      <c r="J11" s="59">
        <f t="shared" si="2"/>
        <v>0</v>
      </c>
    </row>
    <row r="12" spans="1:11" s="60" customFormat="1" ht="58.5" customHeight="1" x14ac:dyDescent="0.2">
      <c r="A12" s="68"/>
      <c r="B12" s="78"/>
      <c r="C12" s="85"/>
      <c r="D12" s="80"/>
      <c r="E12" s="78"/>
      <c r="F12" s="11"/>
      <c r="G12" s="62"/>
      <c r="H12" s="62"/>
      <c r="I12" s="63"/>
      <c r="J12" s="63"/>
    </row>
    <row r="13" spans="1:11" s="60" customFormat="1" ht="334.5" customHeight="1" x14ac:dyDescent="0.2">
      <c r="A13" s="69"/>
      <c r="B13" s="81"/>
      <c r="C13" s="86"/>
      <c r="D13" s="83"/>
      <c r="E13" s="81"/>
      <c r="F13" s="12"/>
      <c r="G13" s="65"/>
      <c r="H13" s="65"/>
      <c r="I13" s="66"/>
      <c r="J13" s="66"/>
    </row>
    <row r="14" spans="1:11" s="60" customFormat="1" ht="261.75" customHeight="1" x14ac:dyDescent="0.2">
      <c r="A14" s="70">
        <v>3</v>
      </c>
      <c r="B14" s="38" t="s">
        <v>129</v>
      </c>
      <c r="C14" s="38" t="s">
        <v>251</v>
      </c>
      <c r="D14" s="52" t="s">
        <v>12</v>
      </c>
      <c r="E14" s="53">
        <v>1</v>
      </c>
      <c r="F14" s="9"/>
      <c r="G14" s="71"/>
      <c r="H14" s="72">
        <f t="shared" si="0"/>
        <v>0</v>
      </c>
      <c r="I14" s="73">
        <f t="shared" si="1"/>
        <v>0</v>
      </c>
      <c r="J14" s="73">
        <f t="shared" si="2"/>
        <v>0</v>
      </c>
    </row>
    <row r="15" spans="1:11" s="60" customFormat="1" ht="153.75" customHeight="1" x14ac:dyDescent="0.2">
      <c r="A15" s="74">
        <v>4</v>
      </c>
      <c r="B15" s="38" t="s">
        <v>132</v>
      </c>
      <c r="C15" s="42" t="s">
        <v>131</v>
      </c>
      <c r="D15" s="52" t="s">
        <v>12</v>
      </c>
      <c r="E15" s="53">
        <v>1</v>
      </c>
      <c r="F15" s="9"/>
      <c r="G15" s="71"/>
      <c r="H15" s="72">
        <f t="shared" ref="H15" si="3">F15*(1+G15%)</f>
        <v>0</v>
      </c>
      <c r="I15" s="73">
        <f t="shared" ref="I15" si="4">E15*F15</f>
        <v>0</v>
      </c>
      <c r="J15" s="73">
        <f t="shared" ref="J15" si="5">E15*H15</f>
        <v>0</v>
      </c>
    </row>
    <row r="16" spans="1:11" s="60" customFormat="1" ht="268.5" customHeight="1" x14ac:dyDescent="0.2">
      <c r="A16" s="74">
        <v>5</v>
      </c>
      <c r="B16" s="38" t="s">
        <v>130</v>
      </c>
      <c r="C16" s="42" t="s">
        <v>133</v>
      </c>
      <c r="D16" s="52" t="s">
        <v>12</v>
      </c>
      <c r="E16" s="53">
        <v>1</v>
      </c>
      <c r="F16" s="9"/>
      <c r="G16" s="71"/>
      <c r="H16" s="72">
        <f t="shared" si="0"/>
        <v>0</v>
      </c>
      <c r="I16" s="73">
        <f t="shared" si="1"/>
        <v>0</v>
      </c>
      <c r="J16" s="73">
        <f t="shared" si="2"/>
        <v>0</v>
      </c>
    </row>
    <row r="17" spans="1:10" s="24" customFormat="1" ht="79.5" customHeight="1" x14ac:dyDescent="0.25">
      <c r="A17" s="32"/>
      <c r="B17" s="32"/>
      <c r="D17" s="51"/>
      <c r="E17" s="51"/>
      <c r="F17" s="34"/>
      <c r="G17" s="34"/>
      <c r="H17" s="35" t="s">
        <v>14</v>
      </c>
      <c r="I17" s="36">
        <f>SUM(I7:I16)</f>
        <v>0</v>
      </c>
      <c r="J17" s="36">
        <f>SUM(J7:J16)</f>
        <v>0</v>
      </c>
    </row>
  </sheetData>
  <sheetProtection algorithmName="SHA-512" hashValue="q9oR3i+0dI3p0h6ero/DMb4hLUCAt2MBX+V3Jzs8zflXrXzxQE4JB0+zVG8b8ALHmoxmTTU+uAqt77Tr6BiCeA==" saltValue="0kAfPsRfc1OiYapyPTosWA==" spinCount="100000" sheet="1" objects="1" scenarios="1"/>
  <mergeCells count="24">
    <mergeCell ref="A1:J1"/>
    <mergeCell ref="B2:K2"/>
    <mergeCell ref="A5:J5"/>
    <mergeCell ref="D17:E17"/>
    <mergeCell ref="C7:C10"/>
    <mergeCell ref="B7:B10"/>
    <mergeCell ref="D7:D10"/>
    <mergeCell ref="E7:E10"/>
    <mergeCell ref="H7:H10"/>
    <mergeCell ref="I7:I10"/>
    <mergeCell ref="J7:J10"/>
    <mergeCell ref="G7:G10"/>
    <mergeCell ref="F7:F10"/>
    <mergeCell ref="A7:A10"/>
    <mergeCell ref="H11:H13"/>
    <mergeCell ref="I11:I13"/>
    <mergeCell ref="J11:J13"/>
    <mergeCell ref="A11:A13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</vt:lpstr>
      <vt:lpstr>Część 2</vt:lpstr>
      <vt:lpstr>Część 3</vt:lpstr>
      <vt:lpstr>Część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Kaczak</dc:creator>
  <cp:lastModifiedBy>Konrad Kaczak</cp:lastModifiedBy>
  <dcterms:created xsi:type="dcterms:W3CDTF">2025-11-05T07:04:36Z</dcterms:created>
  <dcterms:modified xsi:type="dcterms:W3CDTF">2025-11-12T11:27:12Z</dcterms:modified>
</cp:coreProperties>
</file>