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68.240\public\WIR - Wydział Inwestycji i Remontów\Zamówienia Publiczne\Modernizacja boiska przy SPS w Radzyminie\"/>
    </mc:Choice>
  </mc:AlternateContent>
  <xr:revisionPtr revIDLastSave="0" documentId="13_ncr:1_{0C3A8B3B-5914-4EFF-B188-990A22CDF8F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PP w Tłuszczu 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5" l="1"/>
  <c r="F14" i="5" s="1"/>
  <c r="F5" i="5"/>
  <c r="F13" i="5"/>
  <c r="F12" i="5"/>
  <c r="F11" i="5"/>
  <c r="F10" i="5"/>
  <c r="F9" i="5"/>
  <c r="F8" i="5" s="1"/>
  <c r="F7" i="5"/>
  <c r="F6" i="5"/>
  <c r="F15" i="5" l="1"/>
  <c r="F16" i="5" s="1"/>
</calcChain>
</file>

<file path=xl/sharedStrings.xml><?xml version="1.0" encoding="utf-8"?>
<sst xmlns="http://schemas.openxmlformats.org/spreadsheetml/2006/main" count="45" uniqueCount="33">
  <si>
    <t>Jednostka</t>
  </si>
  <si>
    <t>ilość</t>
  </si>
  <si>
    <t>cena jednostkowa</t>
  </si>
  <si>
    <t>Lp.</t>
  </si>
  <si>
    <t>Nazwa</t>
  </si>
  <si>
    <t>kpl</t>
  </si>
  <si>
    <t xml:space="preserve">Formularz cenowy - TABELA ELEMENTÓW SCALONYCH </t>
  </si>
  <si>
    <t>Wartość netto</t>
  </si>
  <si>
    <t>1.3</t>
  </si>
  <si>
    <t>Wartość  brutto</t>
  </si>
  <si>
    <t>1.</t>
  </si>
  <si>
    <t>1.2</t>
  </si>
  <si>
    <t>1.1</t>
  </si>
  <si>
    <t>2.</t>
  </si>
  <si>
    <t>2.1</t>
  </si>
  <si>
    <t>2.2</t>
  </si>
  <si>
    <t>2.3</t>
  </si>
  <si>
    <t>x</t>
  </si>
  <si>
    <t>Razem Netto</t>
  </si>
  <si>
    <t xml:space="preserve">VAT 23% </t>
  </si>
  <si>
    <t>roboty przygotowawcze</t>
  </si>
  <si>
    <t>roboty pomiarowe</t>
  </si>
  <si>
    <t xml:space="preserve">demontaże </t>
  </si>
  <si>
    <t>roboty ziemne</t>
  </si>
  <si>
    <t>budowa boiska wielofunkcyjnego</t>
  </si>
  <si>
    <t xml:space="preserve">roboty ziemne i podbudowa </t>
  </si>
  <si>
    <t>nawierzchnia poliuretanowa</t>
  </si>
  <si>
    <t xml:space="preserve">wyposażenie boiska </t>
  </si>
  <si>
    <t xml:space="preserve">ogrodzenie boiska </t>
  </si>
  <si>
    <t>2.4.</t>
  </si>
  <si>
    <t>2.5.</t>
  </si>
  <si>
    <t xml:space="preserve">dokumetacja </t>
  </si>
  <si>
    <t>Modernizacja boiska wielofunkcyjnego w Radzyminie w ramach zadania „Modernizacja boiska szkolnego przy Szkole Podstawowej Specjalnej w Radzyminie".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</si>
</sst>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9" x14ac:knownFonts="1">
    <font>
      <sz val="10"/>
      <color rgb="FF000000"/>
      <name val="Times New Roman"/>
      <charset val="204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 vertical="top"/>
    </xf>
    <xf numFmtId="0" fontId="2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right" vertical="top" wrapText="1"/>
    </xf>
    <xf numFmtId="164" fontId="7" fillId="0" borderId="10" xfId="0" applyNumberFormat="1" applyFont="1" applyBorder="1" applyAlignment="1">
      <alignment horizontal="right" vertical="top"/>
    </xf>
    <xf numFmtId="164" fontId="7" fillId="0" borderId="11" xfId="0" applyNumberFormat="1" applyFont="1" applyBorder="1" applyAlignment="1">
      <alignment horizontal="right" vertical="top" wrapText="1"/>
    </xf>
    <xf numFmtId="49" fontId="2" fillId="0" borderId="8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164" fontId="3" fillId="2" borderId="10" xfId="0" applyNumberFormat="1" applyFont="1" applyFill="1" applyBorder="1" applyAlignment="1">
      <alignment horizontal="right" vertical="top" wrapText="1"/>
    </xf>
    <xf numFmtId="164" fontId="7" fillId="0" borderId="7" xfId="0" applyNumberFormat="1" applyFont="1" applyBorder="1" applyAlignment="1">
      <alignment horizontal="right" vertical="center" wrapText="1"/>
    </xf>
    <xf numFmtId="164" fontId="8" fillId="0" borderId="9" xfId="0" applyNumberFormat="1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top" wrapText="1"/>
    </xf>
    <xf numFmtId="49" fontId="8" fillId="0" borderId="22" xfId="0" applyNumberFormat="1" applyFont="1" applyBorder="1" applyAlignment="1">
      <alignment horizontal="center" vertical="top" wrapText="1"/>
    </xf>
    <xf numFmtId="49" fontId="8" fillId="0" borderId="23" xfId="0" applyNumberFormat="1" applyFont="1" applyBorder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8073A-FC31-4213-A7F0-6895BEE2DB5E}">
  <dimension ref="A1:F16"/>
  <sheetViews>
    <sheetView tabSelected="1" workbookViewId="0">
      <selection activeCell="D20" sqref="D20"/>
    </sheetView>
  </sheetViews>
  <sheetFormatPr defaultRowHeight="12.75" x14ac:dyDescent="0.2"/>
  <cols>
    <col min="1" max="1" width="10" bestFit="1" customWidth="1"/>
    <col min="2" max="2" width="40.6640625" customWidth="1"/>
    <col min="4" max="4" width="8.5" customWidth="1"/>
    <col min="5" max="5" width="12.83203125" customWidth="1"/>
    <col min="6" max="6" width="15.1640625" customWidth="1"/>
  </cols>
  <sheetData>
    <row r="1" spans="1:6" ht="38.25" customHeight="1" thickBot="1" x14ac:dyDescent="0.25">
      <c r="A1" s="32" t="s">
        <v>32</v>
      </c>
      <c r="B1" s="33"/>
      <c r="C1" s="33"/>
      <c r="D1" s="33"/>
      <c r="E1" s="33"/>
      <c r="F1" s="34"/>
    </row>
    <row r="2" spans="1:6" ht="30.75" customHeight="1" thickBot="1" x14ac:dyDescent="0.25">
      <c r="A2" s="32" t="s">
        <v>6</v>
      </c>
      <c r="B2" s="33"/>
      <c r="C2" s="33"/>
      <c r="D2" s="33"/>
      <c r="E2" s="33"/>
      <c r="F2" s="34"/>
    </row>
    <row r="3" spans="1:6" ht="34.5" customHeight="1" x14ac:dyDescent="0.2">
      <c r="A3" s="4" t="s">
        <v>3</v>
      </c>
      <c r="B3" s="5" t="s">
        <v>4</v>
      </c>
      <c r="C3" s="6" t="s">
        <v>0</v>
      </c>
      <c r="D3" s="6" t="s">
        <v>1</v>
      </c>
      <c r="E3" s="7" t="s">
        <v>2</v>
      </c>
      <c r="F3" s="8" t="s">
        <v>7</v>
      </c>
    </row>
    <row r="4" spans="1:6" ht="25.5" customHeight="1" x14ac:dyDescent="0.2">
      <c r="A4" s="16" t="s">
        <v>10</v>
      </c>
      <c r="B4" s="25" t="s">
        <v>20</v>
      </c>
      <c r="C4" s="17" t="s">
        <v>17</v>
      </c>
      <c r="D4" s="17" t="s">
        <v>17</v>
      </c>
      <c r="E4" s="18" t="s">
        <v>17</v>
      </c>
      <c r="F4" s="18">
        <f>F5+F6+F7</f>
        <v>0</v>
      </c>
    </row>
    <row r="5" spans="1:6" ht="15.75" x14ac:dyDescent="0.2">
      <c r="A5" s="15" t="s">
        <v>12</v>
      </c>
      <c r="B5" s="14" t="s">
        <v>21</v>
      </c>
      <c r="C5" s="13" t="s">
        <v>5</v>
      </c>
      <c r="D5" s="13">
        <v>1</v>
      </c>
      <c r="E5" s="13"/>
      <c r="F5" s="24">
        <f>D5*E5</f>
        <v>0</v>
      </c>
    </row>
    <row r="6" spans="1:6" ht="15" x14ac:dyDescent="0.2">
      <c r="A6" s="12" t="s">
        <v>11</v>
      </c>
      <c r="B6" s="3" t="s">
        <v>22</v>
      </c>
      <c r="C6" s="1" t="s">
        <v>5</v>
      </c>
      <c r="D6" s="1">
        <v>1</v>
      </c>
      <c r="E6" s="2"/>
      <c r="F6" s="9">
        <f t="shared" ref="F6:F13" si="0">D6*E6</f>
        <v>0</v>
      </c>
    </row>
    <row r="7" spans="1:6" ht="15" x14ac:dyDescent="0.2">
      <c r="A7" s="12" t="s">
        <v>8</v>
      </c>
      <c r="B7" s="3" t="s">
        <v>23</v>
      </c>
      <c r="C7" s="1" t="s">
        <v>5</v>
      </c>
      <c r="D7" s="1">
        <v>1</v>
      </c>
      <c r="E7" s="2"/>
      <c r="F7" s="9">
        <f t="shared" si="0"/>
        <v>0</v>
      </c>
    </row>
    <row r="8" spans="1:6" ht="22.5" customHeight="1" x14ac:dyDescent="0.2">
      <c r="A8" s="19" t="s">
        <v>13</v>
      </c>
      <c r="B8" s="20" t="s">
        <v>24</v>
      </c>
      <c r="C8" s="20" t="s">
        <v>17</v>
      </c>
      <c r="D8" s="20" t="s">
        <v>17</v>
      </c>
      <c r="E8" s="21" t="s">
        <v>17</v>
      </c>
      <c r="F8" s="22">
        <f>SUM(F9:F12)</f>
        <v>0</v>
      </c>
    </row>
    <row r="9" spans="1:6" ht="15" x14ac:dyDescent="0.2">
      <c r="A9" s="12" t="s">
        <v>14</v>
      </c>
      <c r="B9" s="3" t="s">
        <v>25</v>
      </c>
      <c r="C9" s="1" t="s">
        <v>5</v>
      </c>
      <c r="D9" s="1">
        <v>1</v>
      </c>
      <c r="E9" s="2"/>
      <c r="F9" s="9">
        <f t="shared" si="0"/>
        <v>0</v>
      </c>
    </row>
    <row r="10" spans="1:6" ht="15" x14ac:dyDescent="0.2">
      <c r="A10" s="12" t="s">
        <v>15</v>
      </c>
      <c r="B10" s="3" t="s">
        <v>26</v>
      </c>
      <c r="C10" s="1" t="s">
        <v>5</v>
      </c>
      <c r="D10" s="1">
        <v>1</v>
      </c>
      <c r="E10" s="2"/>
      <c r="F10" s="9">
        <f t="shared" si="0"/>
        <v>0</v>
      </c>
    </row>
    <row r="11" spans="1:6" ht="15" x14ac:dyDescent="0.2">
      <c r="A11" s="12" t="s">
        <v>16</v>
      </c>
      <c r="B11" s="3" t="s">
        <v>27</v>
      </c>
      <c r="C11" s="1" t="s">
        <v>5</v>
      </c>
      <c r="D11" s="1">
        <v>1</v>
      </c>
      <c r="E11" s="2"/>
      <c r="F11" s="9">
        <f t="shared" si="0"/>
        <v>0</v>
      </c>
    </row>
    <row r="12" spans="1:6" ht="15" x14ac:dyDescent="0.2">
      <c r="A12" s="12" t="s">
        <v>29</v>
      </c>
      <c r="B12" s="3" t="s">
        <v>28</v>
      </c>
      <c r="C12" s="1" t="s">
        <v>5</v>
      </c>
      <c r="D12" s="1">
        <v>1</v>
      </c>
      <c r="E12" s="2"/>
      <c r="F12" s="9">
        <f t="shared" si="0"/>
        <v>0</v>
      </c>
    </row>
    <row r="13" spans="1:6" ht="15.75" thickBot="1" x14ac:dyDescent="0.25">
      <c r="A13" s="12" t="s">
        <v>30</v>
      </c>
      <c r="B13" s="3" t="s">
        <v>31</v>
      </c>
      <c r="C13" s="1" t="s">
        <v>5</v>
      </c>
      <c r="D13" s="1">
        <v>1</v>
      </c>
      <c r="E13" s="2"/>
      <c r="F13" s="9">
        <f t="shared" si="0"/>
        <v>0</v>
      </c>
    </row>
    <row r="14" spans="1:6" ht="15.75" x14ac:dyDescent="0.2">
      <c r="A14" s="38"/>
      <c r="B14" s="35" t="s">
        <v>18</v>
      </c>
      <c r="C14" s="36"/>
      <c r="D14" s="36"/>
      <c r="E14" s="37"/>
      <c r="F14" s="23">
        <f>F8+F4</f>
        <v>0</v>
      </c>
    </row>
    <row r="15" spans="1:6" ht="15.75" x14ac:dyDescent="0.2">
      <c r="A15" s="39"/>
      <c r="B15" s="26" t="s">
        <v>19</v>
      </c>
      <c r="C15" s="27"/>
      <c r="D15" s="27"/>
      <c r="E15" s="28"/>
      <c r="F15" s="10">
        <f>F14*0.23</f>
        <v>0</v>
      </c>
    </row>
    <row r="16" spans="1:6" ht="16.5" thickBot="1" x14ac:dyDescent="0.25">
      <c r="A16" s="40"/>
      <c r="B16" s="29" t="s">
        <v>9</v>
      </c>
      <c r="C16" s="30"/>
      <c r="D16" s="30"/>
      <c r="E16" s="31"/>
      <c r="F16" s="11">
        <f>F14+F15</f>
        <v>0</v>
      </c>
    </row>
  </sheetData>
  <mergeCells count="6">
    <mergeCell ref="B15:E15"/>
    <mergeCell ref="B16:E16"/>
    <mergeCell ref="A1:F1"/>
    <mergeCell ref="B14:E14"/>
    <mergeCell ref="A2:F2"/>
    <mergeCell ref="A14:A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PPP w Tłuszczu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T.Rudnicki</dc:creator>
  <cp:lastModifiedBy>Urszula Kalinowska</cp:lastModifiedBy>
  <cp:lastPrinted>2025-09-10T10:05:39Z</cp:lastPrinted>
  <dcterms:created xsi:type="dcterms:W3CDTF">2025-08-07T11:26:13Z</dcterms:created>
  <dcterms:modified xsi:type="dcterms:W3CDTF">2025-09-10T10:05:45Z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2025-08-07T00:00:00Z</vt:filetime>
  </property>
  <property fmtid="{D5CDD505-2E9C-101B-9397-08002B2CF9AE}" pid="3" name="LastSaved">
    <vt:filetime>2025-08-07T00:00:00Z</vt:filetime>
  </property>
  <property fmtid="{D5CDD505-2E9C-101B-9397-08002B2CF9AE}" pid="4" name="Producer">
    <vt:lpwstr>3-Heights(TM) PDF Security Shell 4.8.25.2 (http://www.pdf-tools.com)</vt:lpwstr>
  </property>
</Properties>
</file>