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zewczyk6\Desktop\INFOLINIA\"/>
    </mc:Choice>
  </mc:AlternateContent>
  <xr:revisionPtr revIDLastSave="0" documentId="13_ncr:1_{FA82A0B8-38C0-47F9-8EDC-848DE79D50B4}" xr6:coauthVersionLast="47" xr6:coauthVersionMax="47" xr10:uidLastSave="{00000000-0000-0000-0000-000000000000}"/>
  <bookViews>
    <workbookView xWindow="-120" yWindow="-120" windowWidth="29040" windowHeight="15720" xr2:uid="{E8A31C5E-88F7-4EED-AD43-2723F29F0597}"/>
  </bookViews>
  <sheets>
    <sheet name="Formularz cenowy" sheetId="3" r:id="rId1"/>
  </sheets>
  <definedNames>
    <definedName name="_Hlk77333490" localSheetId="0">'Formularz cenowy'!$B$11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3" l="1"/>
  <c r="E18" i="3" s="1"/>
  <c r="C17" i="3"/>
  <c r="E17" i="3" s="1"/>
  <c r="C16" i="3"/>
  <c r="E16" i="3" s="1"/>
  <c r="G16" i="3" s="1"/>
  <c r="C15" i="3"/>
  <c r="E15" i="3" s="1"/>
  <c r="G15" i="3" s="1"/>
  <c r="C14" i="3"/>
  <c r="E14" i="3" s="1"/>
  <c r="G14" i="3" s="1"/>
  <c r="C13" i="3"/>
  <c r="E13" i="3" s="1"/>
  <c r="G13" i="3" s="1"/>
  <c r="C12" i="3"/>
  <c r="E12" i="3" s="1"/>
  <c r="C11" i="3"/>
  <c r="E11" i="3" s="1"/>
  <c r="G11" i="3" s="1"/>
  <c r="C10" i="3"/>
  <c r="E10" i="3" s="1"/>
  <c r="C9" i="3"/>
  <c r="E9" i="3" s="1"/>
  <c r="C8" i="3"/>
  <c r="E8" i="3" s="1"/>
  <c r="G12" i="3" l="1"/>
  <c r="G20" i="3" s="1"/>
  <c r="G19" i="3" s="1"/>
  <c r="G21" i="3" l="1"/>
  <c r="I20" i="3"/>
  <c r="J20" i="3" s="1"/>
  <c r="I21" i="3" l="1"/>
  <c r="J21" i="3" s="1"/>
</calcChain>
</file>

<file path=xl/sharedStrings.xml><?xml version="1.0" encoding="utf-8"?>
<sst xmlns="http://schemas.openxmlformats.org/spreadsheetml/2006/main" count="57" uniqueCount="57">
  <si>
    <t>1.</t>
  </si>
  <si>
    <t>2.</t>
  </si>
  <si>
    <t>Stawka podatku VAT [%]</t>
  </si>
  <si>
    <t>Wartość podatku VAT [PLN]</t>
  </si>
  <si>
    <t>3.</t>
  </si>
  <si>
    <t>4.</t>
  </si>
  <si>
    <t>5.</t>
  </si>
  <si>
    <t>A</t>
  </si>
  <si>
    <t>B</t>
  </si>
  <si>
    <t>C</t>
  </si>
  <si>
    <t>D</t>
  </si>
  <si>
    <t>E</t>
  </si>
  <si>
    <t>F</t>
  </si>
  <si>
    <t>Formularz cenowy</t>
  </si>
  <si>
    <r>
      <t xml:space="preserve">………………………………………………………………………….……..
</t>
    </r>
    <r>
      <rPr>
        <sz val="8"/>
        <color theme="1"/>
        <rFont val="Calibri"/>
        <family val="2"/>
        <charset val="238"/>
      </rPr>
      <t>data, kwalifikowany podpis elektroniczny osoby/osób uprawnionej/ych</t>
    </r>
  </si>
  <si>
    <t>G</t>
  </si>
  <si>
    <t>H</t>
  </si>
  <si>
    <t>I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</si>
  <si>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</si>
  <si>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</si>
  <si>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</si>
  <si>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</si>
  <si>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</si>
  <si>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</si>
  <si>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</si>
  <si>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</si>
  <si>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</si>
  <si>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</si>
  <si>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Poz.</t>
  </si>
  <si>
    <r>
      <rPr>
        <sz val="9"/>
        <color theme="1"/>
        <rFont val="Calibri"/>
        <family val="2"/>
        <charset val="238"/>
      </rPr>
      <t>…..........................................................................</t>
    </r>
    <r>
      <rPr>
        <b/>
        <sz val="7"/>
        <color theme="1"/>
        <rFont val="Calibri"/>
        <family val="2"/>
        <charset val="238"/>
      </rPr>
      <t xml:space="preserve"> </t>
    </r>
    <r>
      <rPr>
        <i/>
        <sz val="7"/>
        <color theme="1"/>
        <rFont val="Calibri"/>
        <family val="2"/>
        <charset val="238"/>
      </rPr>
      <t>(nazwa wykonawcy/wykonawców wspólnie ubiegających się o udzielenie zamówienia)</t>
    </r>
  </si>
  <si>
    <r>
      <t xml:space="preserve">Dotyczy postępowania pn. </t>
    </r>
    <r>
      <rPr>
        <i/>
        <sz val="9"/>
        <color theme="1"/>
        <rFont val="Calibri"/>
        <family val="2"/>
        <charset val="238"/>
      </rPr>
      <t>"Świadczenie usługi obsługi infolinii „PKP Intercity” S.A."</t>
    </r>
    <r>
      <rPr>
        <sz val="9"/>
        <color theme="1"/>
        <rFont val="Calibri"/>
        <family val="2"/>
        <charset val="238"/>
      </rPr>
      <t xml:space="preserve"> (nr postępowania 26/WNP-035834/ITiUP)</t>
    </r>
  </si>
  <si>
    <t>Załącznik nr 4 do SWZ 
- nr postępowania 26/WNP-035834/ITiUP</t>
  </si>
  <si>
    <t>Składowe wynagrodzenia, o których mowa w ust. 9.1 Załącznika nr 2 do SWZ</t>
  </si>
  <si>
    <t>Zgłoszenia w przedziale od 1 do 50.000 zgłoszeń</t>
  </si>
  <si>
    <t>Zgłoszenia w przedziale od 50.001 do 60.000 zgłoszeń</t>
  </si>
  <si>
    <t>Zgłoszenia w przedziale od 60.001 do 70.000 Zgłoszeń</t>
  </si>
  <si>
    <t>Zgłoszenia w przedziale od 70.001 do 80.000 Zgłoszeń</t>
  </si>
  <si>
    <t>Zgłoszenia w przedziale od 80.001 do 90.000 Zgłoszeń</t>
  </si>
  <si>
    <t>Zgłoszenia w przedziale od 90.001 do 100.000 Zgłoszeń</t>
  </si>
  <si>
    <t>Zgłoszenia w przedziale od 100.001 do 110.000 Zgłoszeń</t>
  </si>
  <si>
    <t>Zgłoszenia w przedziale od 110.001 do 120.000 zgłoszeń</t>
  </si>
  <si>
    <t>Zgłoszenia w przedziale od 120.001 do 130.000 zgłoszeń</t>
  </si>
  <si>
    <t>Zgłoszenia w przedziale od 130.001 do 140.000 zgłoszeń</t>
  </si>
  <si>
    <t>Zgłoszenia w przedziale od 140.001 do 150.000 zgłoszeń</t>
  </si>
  <si>
    <t xml:space="preserve">Zgłoszenie dotyczące zarówno  obsługi połączenia głosowego, jak również obsługi jednej wiadomości elektronicznej </t>
  </si>
  <si>
    <t>Stawka miesięczna netto na potrzeby rozliczania umowy [PLN]</t>
  </si>
  <si>
    <t>Liczba miesięcy przyjęta na potrzeby obliczenia ceny oferty</t>
  </si>
  <si>
    <t>Maks. liczba zgłoszeń w danym przedziale</t>
  </si>
  <si>
    <r>
      <t>Prawo opcji - średnia wartość półroczna usług 
(</t>
    </r>
    <r>
      <rPr>
        <b/>
        <sz val="8"/>
        <color theme="1"/>
        <rFont val="Calibri"/>
        <family val="2"/>
        <charset val="238"/>
      </rPr>
      <t>suma poz. 5-10) / 6</t>
    </r>
  </si>
  <si>
    <t>Maksymalna wartość wynagrodzenia BEZ PRAWA OPCJI
 (ZAMÓWIENIE PODSTAWOWE) - suma poz. 5-10</t>
  </si>
  <si>
    <t>Maksymalna wartość wynagrodzenia Z PRAWEM OPCJI - suma poz. 13 i 14</t>
  </si>
  <si>
    <t>J</t>
  </si>
  <si>
    <t>Wartość brutto
[PLN]
(G+I)</t>
  </si>
  <si>
    <t>Wartość netto
[PLN]
(E*F)</t>
  </si>
  <si>
    <r>
      <t>Cena jednostkowa netto [PLN]</t>
    </r>
    <r>
      <rPr>
        <b/>
        <sz val="8"/>
        <color rgb="FFFF0000"/>
        <rFont val="Calibri"/>
        <family val="2"/>
        <charset val="238"/>
      </rPr>
      <t>*</t>
    </r>
  </si>
  <si>
    <r>
      <t xml:space="preserve">Zamawiający zwraca uwagę, że  przed wypełnieniem formularza należy zapoznać się ze szczegółowymi wymaganiami Rozdz. XIV SWZ dotyczącymi sposobu obliczenia ceny oferty.
Wykonawca </t>
    </r>
    <r>
      <rPr>
        <u/>
        <sz val="7"/>
        <rFont val="Calibri"/>
        <family val="2"/>
        <charset val="238"/>
      </rPr>
      <t>wypełnia wyłącznie białe komórki tabeli</t>
    </r>
    <r>
      <rPr>
        <sz val="7"/>
        <rFont val="Calibri"/>
        <family val="2"/>
        <charset val="238"/>
      </rPr>
      <t xml:space="preserve">, tj. komórkę 1C oraz stawkę VAT w komórkach G14 i G15. W pozostałych komórkach ustawiono formuły matematyczne, dzięki którym wszystkie wartości uzupełnią się automatycznie. Wykonawca nie może zmienić  wolumenu ani formuł matematycznych zawartych przez Zamawiającego, które stanowią o wymaganym przez Zamawiającego sposobie obliczenia ceny oferty - </t>
    </r>
    <r>
      <rPr>
        <b/>
        <sz val="7"/>
        <rFont val="Calibri"/>
        <family val="2"/>
        <charset val="238"/>
      </rPr>
      <t>pod rygorem odrzucenia oferty</t>
    </r>
    <r>
      <rPr>
        <sz val="7"/>
        <rFont val="Calibri"/>
        <family val="2"/>
        <charset val="238"/>
      </rPr>
      <t xml:space="preserve">. Cena jednostkowa zaoferowana w 1C musi być wyrażona z dokładnością do dwóch miejsc po przecinku – </t>
    </r>
    <r>
      <rPr>
        <b/>
        <sz val="7"/>
        <rFont val="Calibri"/>
        <family val="2"/>
        <charset val="238"/>
      </rPr>
      <t>pod rygorem odrzucenia oferty</t>
    </r>
    <r>
      <rPr>
        <sz val="7"/>
        <rFont val="Calibri"/>
        <family val="2"/>
        <charset val="238"/>
      </rPr>
      <t>.
Zamawiający zaleca złożenie Formularza cenowego w formacie PDF. Niezależnie od formatu Formularz cenowy musi być podpisany kwalifikowanym podpisem przez osobę/y upoważnioną/e.</t>
    </r>
    <r>
      <rPr>
        <b/>
        <sz val="7"/>
        <rFont val="Calibri"/>
        <family val="2"/>
        <charset val="238"/>
      </rPr>
      <t xml:space="preserve"> W przypadku składania formularza w formacie Excel należy zadbać o załączenie wszystkich plików niezbędnych do weryfikacji podpisu. elektronicznego.</t>
    </r>
  </si>
  <si>
    <r>
      <rPr>
        <b/>
        <sz val="7"/>
        <color rgb="FFFF0000"/>
        <rFont val="Calibri"/>
        <family val="2"/>
        <charset val="238"/>
      </rPr>
      <t>*</t>
    </r>
    <r>
      <rPr>
        <sz val="7"/>
        <color theme="1"/>
        <rFont val="Calibri"/>
        <family val="2"/>
        <charset val="238"/>
      </rPr>
      <t xml:space="preserve"> Cena jednostkowa (stawka jednostkowa) zaoferowana w kol. C niezależnie od tego, że służy obliczeniu miesięcznego wynagrodzenia Wykonawcy dla każdego przedziału liczby zgłoszeń, stanowi również cenę jednostkową dla jednego zgłoszenia, zarówno w przypadku obsługi jednego połączenia głosowego przychodzącego i wychodzącego, o którym mowa w ust. 9.1.1.lit. (l) (i) umowy, jak również w przypadku obsługi jednej wiadomości elektronicznej przychodzącej, o której mowa w ust. 9.1.1.lit. (l) (ii).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</si>
</sst>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0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b/>
      <sz val="7"/>
      <color theme="1"/>
      <name val="Calibri"/>
      <family val="2"/>
      <charset val="238"/>
    </font>
    <font>
      <i/>
      <sz val="7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8"/>
      <name val="Calibri"/>
      <family val="2"/>
      <charset val="238"/>
    </font>
    <font>
      <b/>
      <sz val="8"/>
      <color theme="1"/>
      <name val="Calibri"/>
      <family val="2"/>
      <charset val="238"/>
    </font>
    <font>
      <sz val="7"/>
      <name val="Calibri"/>
      <family val="2"/>
      <charset val="238"/>
    </font>
    <font>
      <b/>
      <sz val="7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u/>
      <sz val="7"/>
      <name val="Calibri"/>
      <family val="2"/>
      <charset val="238"/>
    </font>
    <font>
      <sz val="7"/>
      <color theme="1"/>
      <name val="Calibri"/>
      <family val="2"/>
      <charset val="238"/>
    </font>
    <font>
      <b/>
      <sz val="7"/>
      <color rgb="FFFF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</borders>
  <cellStyleXfs count="1">
    <xf numFmtId="0" fontId="0" fillId="0" borderId="0"/>
  </cellStyleXfs>
  <cellXfs count="48">
    <xf numFmtId="0" fontId="0" fillId="0" borderId="0" xfId="0"/>
    <xf numFmtId="0" fontId="9" fillId="0" borderId="0" xfId="0" applyFont="1" applyAlignment="1">
      <alignment horizontal="center" vertical="center"/>
    </xf>
    <xf numFmtId="4" fontId="0" fillId="0" borderId="0" xfId="0" applyNumberFormat="1"/>
    <xf numFmtId="0" fontId="6" fillId="3" borderId="1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4" fontId="10" fillId="3" borderId="1" xfId="0" applyNumberFormat="1" applyFont="1" applyFill="1" applyBorder="1" applyAlignment="1">
      <alignment horizontal="righ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left" vertical="center" wrapText="1"/>
    </xf>
    <xf numFmtId="4" fontId="10" fillId="3" borderId="2" xfId="0" applyNumberFormat="1" applyFont="1" applyFill="1" applyBorder="1" applyAlignment="1">
      <alignment horizontal="right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6" fillId="3" borderId="2" xfId="0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right" vertical="center" wrapText="1"/>
    </xf>
    <xf numFmtId="10" fontId="6" fillId="3" borderId="2" xfId="0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horizontal="left" vertical="center" wrapText="1"/>
    </xf>
    <xf numFmtId="4" fontId="15" fillId="3" borderId="1" xfId="0" applyNumberFormat="1" applyFont="1" applyFill="1" applyBorder="1" applyAlignment="1">
      <alignment horizontal="right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6" fillId="2" borderId="9" xfId="0" applyNumberFormat="1" applyFont="1" applyFill="1" applyBorder="1" applyAlignment="1">
      <alignment horizontal="center" vertical="center" wrapText="1"/>
    </xf>
    <xf numFmtId="4" fontId="10" fillId="3" borderId="5" xfId="0" applyNumberFormat="1" applyFont="1" applyFill="1" applyBorder="1" applyAlignment="1">
      <alignment horizontal="right" vertical="center" wrapText="1"/>
    </xf>
    <xf numFmtId="4" fontId="11" fillId="3" borderId="5" xfId="0" applyNumberFormat="1" applyFont="1" applyFill="1" applyBorder="1" applyAlignment="1">
      <alignment horizontal="right" vertical="center" wrapText="1"/>
    </xf>
    <xf numFmtId="4" fontId="10" fillId="3" borderId="7" xfId="0" applyNumberFormat="1" applyFont="1" applyFill="1" applyBorder="1" applyAlignment="1">
      <alignment horizontal="right" vertical="center" wrapText="1"/>
    </xf>
    <xf numFmtId="10" fontId="10" fillId="3" borderId="13" xfId="0" applyNumberFormat="1" applyFont="1" applyFill="1" applyBorder="1" applyAlignment="1">
      <alignment horizontal="right" vertical="center" wrapText="1"/>
    </xf>
    <xf numFmtId="9" fontId="10" fillId="2" borderId="9" xfId="0" applyNumberFormat="1" applyFont="1" applyFill="1" applyBorder="1" applyAlignment="1">
      <alignment horizontal="center" vertical="center" wrapText="1"/>
    </xf>
    <xf numFmtId="9" fontId="6" fillId="2" borderId="9" xfId="0" applyNumberFormat="1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right" vertical="center" wrapText="1"/>
    </xf>
    <xf numFmtId="0" fontId="6" fillId="3" borderId="7" xfId="0" applyFont="1" applyFill="1" applyBorder="1" applyAlignment="1">
      <alignment horizontal="right" vertical="center" wrapText="1"/>
    </xf>
    <xf numFmtId="0" fontId="11" fillId="3" borderId="5" xfId="0" applyFont="1" applyFill="1" applyBorder="1" applyAlignment="1">
      <alignment horizontal="right" vertical="center" wrapText="1"/>
    </xf>
    <xf numFmtId="0" fontId="11" fillId="3" borderId="6" xfId="0" applyFont="1" applyFill="1" applyBorder="1" applyAlignment="1">
      <alignment horizontal="right" vertical="center" wrapText="1"/>
    </xf>
    <xf numFmtId="0" fontId="11" fillId="3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vertical="center" wrapText="1"/>
    </xf>
    <xf numFmtId="0" fontId="18" fillId="2" borderId="0" xfId="0" applyFont="1" applyFill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D0B99-0B5C-4BB2-80D9-36850D9802E4}">
  <dimension ref="A1:L24"/>
  <sheetViews>
    <sheetView tabSelected="1" topLeftCell="A14" zoomScale="120" zoomScaleNormal="120" workbookViewId="0">
      <selection activeCell="C7" sqref="C7"/>
    </sheetView>
  </sheetViews>
  <sheetFormatPr defaultRowHeight="15" x14ac:dyDescent="0.25"/>
  <cols>
    <col min="1" max="1" width="4.28515625" customWidth="1"/>
    <col min="2" max="2" width="19.28515625" customWidth="1"/>
    <col min="3" max="3" width="8.5703125" customWidth="1"/>
    <col min="4" max="4" width="7.85546875" customWidth="1"/>
    <col min="5" max="5" width="11.7109375" customWidth="1"/>
    <col min="6" max="6" width="9.42578125" customWidth="1"/>
    <col min="7" max="7" width="13.42578125" customWidth="1"/>
    <col min="8" max="8" width="5.7109375" customWidth="1"/>
    <col min="9" max="9" width="9" customWidth="1"/>
    <col min="10" max="10" width="10.7109375" customWidth="1"/>
    <col min="12" max="12" width="11.42578125" bestFit="1" customWidth="1"/>
    <col min="15" max="15" width="17.5703125" customWidth="1"/>
    <col min="16" max="16" width="16.28515625" customWidth="1"/>
  </cols>
  <sheetData>
    <row r="1" spans="1:12" ht="27.75" customHeight="1" x14ac:dyDescent="0.25">
      <c r="A1" s="32" t="s">
        <v>31</v>
      </c>
      <c r="B1" s="32"/>
      <c r="C1" s="32"/>
      <c r="D1" s="32"/>
      <c r="E1" s="32"/>
      <c r="F1" s="32"/>
      <c r="G1" s="32"/>
      <c r="H1" s="32"/>
      <c r="I1" s="32"/>
      <c r="J1" s="32"/>
    </row>
    <row r="2" spans="1:12" ht="15.75" x14ac:dyDescent="0.25">
      <c r="A2" s="33" t="s">
        <v>13</v>
      </c>
      <c r="B2" s="33"/>
      <c r="C2" s="33"/>
      <c r="D2" s="33"/>
      <c r="E2" s="33"/>
      <c r="F2" s="33"/>
      <c r="G2" s="33"/>
      <c r="H2" s="33"/>
      <c r="I2" s="33"/>
      <c r="J2" s="33"/>
    </row>
    <row r="3" spans="1:12" ht="13.5" customHeight="1" x14ac:dyDescent="0.25">
      <c r="A3" s="34" t="s">
        <v>30</v>
      </c>
      <c r="B3" s="34"/>
      <c r="C3" s="34"/>
      <c r="D3" s="34"/>
      <c r="E3" s="34"/>
      <c r="F3" s="34"/>
      <c r="G3" s="34"/>
      <c r="H3" s="34"/>
      <c r="I3" s="34"/>
      <c r="J3" s="34"/>
    </row>
    <row r="4" spans="1:12" ht="19.5" customHeight="1" x14ac:dyDescent="0.25">
      <c r="A4" s="35" t="s">
        <v>29</v>
      </c>
      <c r="B4" s="35"/>
      <c r="C4" s="35"/>
      <c r="D4" s="35"/>
      <c r="E4" s="35"/>
      <c r="F4" s="35"/>
      <c r="G4" s="35"/>
      <c r="H4" s="35"/>
      <c r="I4" s="35"/>
      <c r="J4" s="35"/>
    </row>
    <row r="5" spans="1:12" ht="73.5" customHeight="1" x14ac:dyDescent="0.25">
      <c r="A5" s="6" t="s">
        <v>28</v>
      </c>
      <c r="B5" s="6" t="s">
        <v>32</v>
      </c>
      <c r="C5" s="6" t="s">
        <v>54</v>
      </c>
      <c r="D5" s="6" t="s">
        <v>47</v>
      </c>
      <c r="E5" s="6" t="s">
        <v>45</v>
      </c>
      <c r="F5" s="6" t="s">
        <v>46</v>
      </c>
      <c r="G5" s="6" t="s">
        <v>53</v>
      </c>
      <c r="H5" s="6" t="s">
        <v>2</v>
      </c>
      <c r="I5" s="6" t="s">
        <v>3</v>
      </c>
      <c r="J5" s="6" t="s">
        <v>52</v>
      </c>
    </row>
    <row r="6" spans="1:12" ht="12.75" customHeight="1" thickBot="1" x14ac:dyDescent="0.3">
      <c r="A6" s="8" t="s">
        <v>7</v>
      </c>
      <c r="B6" s="8" t="s">
        <v>8</v>
      </c>
      <c r="C6" s="8" t="s">
        <v>9</v>
      </c>
      <c r="D6" s="8" t="s">
        <v>10</v>
      </c>
      <c r="E6" s="8" t="s">
        <v>11</v>
      </c>
      <c r="F6" s="8" t="s">
        <v>12</v>
      </c>
      <c r="G6" s="9" t="s">
        <v>15</v>
      </c>
      <c r="H6" s="9" t="s">
        <v>16</v>
      </c>
      <c r="I6" s="7" t="s">
        <v>17</v>
      </c>
      <c r="J6" s="7" t="s">
        <v>51</v>
      </c>
    </row>
    <row r="7" spans="1:12" ht="54.75" customHeight="1" thickTop="1" thickBot="1" x14ac:dyDescent="0.3">
      <c r="A7" s="3" t="s">
        <v>0</v>
      </c>
      <c r="B7" s="30" t="s">
        <v>44</v>
      </c>
      <c r="C7" s="23"/>
      <c r="D7" s="21"/>
      <c r="E7" s="14"/>
      <c r="F7" s="14"/>
      <c r="G7" s="14"/>
      <c r="H7" s="14"/>
      <c r="I7" s="14"/>
      <c r="J7" s="14"/>
    </row>
    <row r="8" spans="1:12" ht="26.25" customHeight="1" thickTop="1" x14ac:dyDescent="0.25">
      <c r="A8" s="3" t="s">
        <v>1</v>
      </c>
      <c r="B8" s="10" t="s">
        <v>33</v>
      </c>
      <c r="C8" s="22">
        <f>C7</f>
        <v>0</v>
      </c>
      <c r="D8" s="12">
        <v>50000</v>
      </c>
      <c r="E8" s="4">
        <f>C8*D8</f>
        <v>0</v>
      </c>
      <c r="F8" s="15"/>
      <c r="G8" s="15"/>
      <c r="H8" s="16"/>
      <c r="I8" s="15"/>
      <c r="J8" s="17"/>
      <c r="K8" s="13"/>
    </row>
    <row r="9" spans="1:12" ht="29.25" customHeight="1" x14ac:dyDescent="0.25">
      <c r="A9" s="3" t="s">
        <v>4</v>
      </c>
      <c r="B9" s="10" t="s">
        <v>34</v>
      </c>
      <c r="C9" s="20">
        <f>C7</f>
        <v>0</v>
      </c>
      <c r="D9" s="12">
        <v>60000</v>
      </c>
      <c r="E9" s="4">
        <f t="shared" ref="E9:E18" si="0">C9*D9</f>
        <v>0</v>
      </c>
      <c r="F9" s="15"/>
      <c r="G9" s="15"/>
      <c r="H9" s="16"/>
      <c r="I9" s="15"/>
      <c r="J9" s="17"/>
      <c r="K9" s="13"/>
    </row>
    <row r="10" spans="1:12" ht="27" customHeight="1" x14ac:dyDescent="0.25">
      <c r="A10" s="3" t="s">
        <v>5</v>
      </c>
      <c r="B10" s="10" t="s">
        <v>35</v>
      </c>
      <c r="C10" s="20">
        <f>C7</f>
        <v>0</v>
      </c>
      <c r="D10" s="12">
        <v>70000</v>
      </c>
      <c r="E10" s="4">
        <f t="shared" si="0"/>
        <v>0</v>
      </c>
      <c r="F10" s="15"/>
      <c r="G10" s="15"/>
      <c r="H10" s="16"/>
      <c r="I10" s="15"/>
      <c r="J10" s="17"/>
      <c r="K10" s="13"/>
      <c r="L10" s="2"/>
    </row>
    <row r="11" spans="1:12" ht="27.75" customHeight="1" x14ac:dyDescent="0.25">
      <c r="A11" s="3" t="s">
        <v>6</v>
      </c>
      <c r="B11" s="10" t="s">
        <v>36</v>
      </c>
      <c r="C11" s="20">
        <f>C7</f>
        <v>0</v>
      </c>
      <c r="D11" s="12">
        <v>80000</v>
      </c>
      <c r="E11" s="4">
        <f t="shared" si="0"/>
        <v>0</v>
      </c>
      <c r="F11" s="12">
        <v>6</v>
      </c>
      <c r="G11" s="4">
        <f>E11*F11</f>
        <v>0</v>
      </c>
      <c r="H11" s="16"/>
      <c r="I11" s="15"/>
      <c r="J11" s="17"/>
      <c r="K11" s="13"/>
    </row>
    <row r="12" spans="1:12" ht="25.5" customHeight="1" x14ac:dyDescent="0.25">
      <c r="A12" s="3" t="s">
        <v>18</v>
      </c>
      <c r="B12" s="10" t="s">
        <v>37</v>
      </c>
      <c r="C12" s="20">
        <f>C7</f>
        <v>0</v>
      </c>
      <c r="D12" s="12">
        <v>90000</v>
      </c>
      <c r="E12" s="4">
        <f t="shared" si="0"/>
        <v>0</v>
      </c>
      <c r="F12" s="12">
        <v>6</v>
      </c>
      <c r="G12" s="4">
        <f t="shared" ref="G12:G16" si="1">E12*F12</f>
        <v>0</v>
      </c>
      <c r="H12" s="16"/>
      <c r="I12" s="15"/>
      <c r="J12" s="17"/>
      <c r="K12" s="13"/>
    </row>
    <row r="13" spans="1:12" ht="30" customHeight="1" x14ac:dyDescent="0.25">
      <c r="A13" s="3" t="s">
        <v>19</v>
      </c>
      <c r="B13" s="10" t="s">
        <v>38</v>
      </c>
      <c r="C13" s="20">
        <f>C7</f>
        <v>0</v>
      </c>
      <c r="D13" s="12">
        <v>100000</v>
      </c>
      <c r="E13" s="4">
        <f t="shared" si="0"/>
        <v>0</v>
      </c>
      <c r="F13" s="12">
        <v>9</v>
      </c>
      <c r="G13" s="4">
        <f t="shared" si="1"/>
        <v>0</v>
      </c>
      <c r="H13" s="16"/>
      <c r="I13" s="15"/>
      <c r="J13" s="17"/>
      <c r="K13" s="13"/>
    </row>
    <row r="14" spans="1:12" ht="30" customHeight="1" x14ac:dyDescent="0.25">
      <c r="A14" s="3" t="s">
        <v>20</v>
      </c>
      <c r="B14" s="10" t="s">
        <v>39</v>
      </c>
      <c r="C14" s="20">
        <f>C7</f>
        <v>0</v>
      </c>
      <c r="D14" s="12">
        <v>110000</v>
      </c>
      <c r="E14" s="4">
        <f t="shared" si="0"/>
        <v>0</v>
      </c>
      <c r="F14" s="12">
        <v>6</v>
      </c>
      <c r="G14" s="4">
        <f t="shared" si="1"/>
        <v>0</v>
      </c>
      <c r="H14" s="16"/>
      <c r="I14" s="15"/>
      <c r="J14" s="17"/>
      <c r="K14" s="13"/>
    </row>
    <row r="15" spans="1:12" ht="29.25" customHeight="1" x14ac:dyDescent="0.25">
      <c r="A15" s="3" t="s">
        <v>21</v>
      </c>
      <c r="B15" s="10" t="s">
        <v>40</v>
      </c>
      <c r="C15" s="20">
        <f>C7</f>
        <v>0</v>
      </c>
      <c r="D15" s="12">
        <v>120000</v>
      </c>
      <c r="E15" s="4">
        <f t="shared" si="0"/>
        <v>0</v>
      </c>
      <c r="F15" s="12">
        <v>3</v>
      </c>
      <c r="G15" s="4">
        <f t="shared" si="1"/>
        <v>0</v>
      </c>
      <c r="H15" s="16"/>
      <c r="I15" s="15"/>
      <c r="J15" s="17"/>
      <c r="K15" s="13"/>
    </row>
    <row r="16" spans="1:12" ht="31.5" customHeight="1" x14ac:dyDescent="0.25">
      <c r="A16" s="3" t="s">
        <v>22</v>
      </c>
      <c r="B16" s="10" t="s">
        <v>41</v>
      </c>
      <c r="C16" s="20">
        <f>C7</f>
        <v>0</v>
      </c>
      <c r="D16" s="12">
        <v>130000</v>
      </c>
      <c r="E16" s="4">
        <f t="shared" si="0"/>
        <v>0</v>
      </c>
      <c r="F16" s="12">
        <v>6</v>
      </c>
      <c r="G16" s="4">
        <f t="shared" si="1"/>
        <v>0</v>
      </c>
      <c r="H16" s="16"/>
      <c r="I16" s="15"/>
      <c r="J16" s="17"/>
      <c r="K16" s="13"/>
    </row>
    <row r="17" spans="1:11" ht="27.75" customHeight="1" x14ac:dyDescent="0.25">
      <c r="A17" s="3" t="s">
        <v>23</v>
      </c>
      <c r="B17" s="10" t="s">
        <v>42</v>
      </c>
      <c r="C17" s="20">
        <f>C7</f>
        <v>0</v>
      </c>
      <c r="D17" s="12">
        <v>140000</v>
      </c>
      <c r="E17" s="4">
        <f t="shared" si="0"/>
        <v>0</v>
      </c>
      <c r="F17" s="15"/>
      <c r="G17" s="15"/>
      <c r="H17" s="16"/>
      <c r="I17" s="15"/>
      <c r="J17" s="17"/>
      <c r="K17" s="13"/>
    </row>
    <row r="18" spans="1:11" ht="28.5" customHeight="1" x14ac:dyDescent="0.25">
      <c r="A18" s="3" t="s">
        <v>24</v>
      </c>
      <c r="B18" s="10" t="s">
        <v>43</v>
      </c>
      <c r="C18" s="20">
        <f>C7</f>
        <v>0</v>
      </c>
      <c r="D18" s="12">
        <v>150000</v>
      </c>
      <c r="E18" s="4">
        <f t="shared" si="0"/>
        <v>0</v>
      </c>
      <c r="F18" s="15"/>
      <c r="G18" s="15"/>
      <c r="H18" s="16"/>
      <c r="I18" s="15"/>
      <c r="J18" s="17"/>
      <c r="K18" s="13"/>
    </row>
    <row r="19" spans="1:11" ht="27" customHeight="1" thickBot="1" x14ac:dyDescent="0.3">
      <c r="A19" s="3" t="s">
        <v>25</v>
      </c>
      <c r="B19" s="37" t="s">
        <v>48</v>
      </c>
      <c r="C19" s="38"/>
      <c r="D19" s="38"/>
      <c r="E19" s="39"/>
      <c r="F19" s="18"/>
      <c r="G19" s="5">
        <f>G20/6</f>
        <v>0</v>
      </c>
      <c r="H19" s="27"/>
      <c r="I19" s="11"/>
      <c r="J19" s="11"/>
    </row>
    <row r="20" spans="1:11" ht="27.75" customHeight="1" thickTop="1" thickBot="1" x14ac:dyDescent="0.3">
      <c r="A20" s="3" t="s">
        <v>26</v>
      </c>
      <c r="B20" s="40" t="s">
        <v>49</v>
      </c>
      <c r="C20" s="41"/>
      <c r="D20" s="41"/>
      <c r="E20" s="41"/>
      <c r="F20" s="42"/>
      <c r="G20" s="24">
        <f>SUM(G11:G16)</f>
        <v>0</v>
      </c>
      <c r="H20" s="28"/>
      <c r="I20" s="26">
        <f>G20*H20</f>
        <v>0</v>
      </c>
      <c r="J20" s="5">
        <f>G20+I20</f>
        <v>0</v>
      </c>
    </row>
    <row r="21" spans="1:11" ht="27.75" customHeight="1" thickTop="1" thickBot="1" x14ac:dyDescent="0.3">
      <c r="A21" s="3" t="s">
        <v>27</v>
      </c>
      <c r="B21" s="43" t="s">
        <v>50</v>
      </c>
      <c r="C21" s="44"/>
      <c r="D21" s="44"/>
      <c r="E21" s="44"/>
      <c r="F21" s="45"/>
      <c r="G21" s="25">
        <f>G19+G20</f>
        <v>0</v>
      </c>
      <c r="H21" s="29"/>
      <c r="I21" s="26">
        <f>G21*H21</f>
        <v>0</v>
      </c>
      <c r="J21" s="19">
        <f>G21+I21</f>
        <v>0</v>
      </c>
    </row>
    <row r="22" spans="1:11" ht="40.5" customHeight="1" thickTop="1" x14ac:dyDescent="0.25">
      <c r="A22" s="46" t="s">
        <v>56</v>
      </c>
      <c r="B22" s="46"/>
      <c r="C22" s="46"/>
      <c r="D22" s="46"/>
      <c r="E22" s="46"/>
      <c r="F22" s="46"/>
      <c r="G22" s="46"/>
      <c r="H22" s="47"/>
      <c r="I22" s="46"/>
      <c r="J22" s="46"/>
    </row>
    <row r="23" spans="1:11" ht="65.25" customHeight="1" x14ac:dyDescent="0.25">
      <c r="A23" s="1"/>
      <c r="B23" s="1"/>
      <c r="C23" s="36" t="s">
        <v>14</v>
      </c>
      <c r="D23" s="36"/>
      <c r="E23" s="36"/>
      <c r="F23" s="36"/>
      <c r="G23" s="36"/>
      <c r="H23" s="36"/>
      <c r="I23" s="36"/>
      <c r="J23" s="36"/>
    </row>
    <row r="24" spans="1:11" ht="79.5" customHeight="1" x14ac:dyDescent="0.25">
      <c r="A24" s="31" t="s">
        <v>55</v>
      </c>
      <c r="B24" s="31"/>
      <c r="C24" s="31"/>
      <c r="D24" s="31"/>
      <c r="E24" s="31"/>
      <c r="F24" s="31"/>
      <c r="G24" s="31"/>
      <c r="H24" s="31"/>
      <c r="I24" s="31"/>
      <c r="J24" s="31"/>
    </row>
  </sheetData>
  <mergeCells count="10">
    <mergeCell ref="A24:J24"/>
    <mergeCell ref="A1:J1"/>
    <mergeCell ref="A2:J2"/>
    <mergeCell ref="A3:J3"/>
    <mergeCell ref="A4:J4"/>
    <mergeCell ref="C23:J23"/>
    <mergeCell ref="B19:E19"/>
    <mergeCell ref="B20:F20"/>
    <mergeCell ref="B21:F21"/>
    <mergeCell ref="A22:J22"/>
  </mergeCells>
  <phoneticPr fontId="1" type="noConversion"/>
  <pageMargins left="0.11811023622047245" right="0.11811023622047245" top="0.55118110236220474" bottom="0.15748031496062992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cenowy'!_Hlk77333490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Czyżewska-Całus Magda</dc:creator>
  <cp:lastModifiedBy>Szewczyk Agata</cp:lastModifiedBy>
  <cp:lastPrinted>2026-04-30T07:26:45Z</cp:lastPrinted>
  <dcterms:created xsi:type="dcterms:W3CDTF">2025-08-07T10:49:29Z</dcterms:created>
  <dcterms:modified xsi:type="dcterms:W3CDTF">2026-05-04T06:51:37Z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54cacb-0e56-4a94-949e-d8ad1657f7a9_Enabled">
    <vt:lpwstr>true</vt:lpwstr>
  </property>
  <property fmtid="{D5CDD505-2E9C-101B-9397-08002B2CF9AE}" pid="3" name="MSIP_Label_3754cacb-0e56-4a94-949e-d8ad1657f7a9_SetDate">
    <vt:lpwstr>2025-08-07T12:24:38Z</vt:lpwstr>
  </property>
  <property fmtid="{D5CDD505-2E9C-101B-9397-08002B2CF9AE}" pid="4" name="MSIP_Label_3754cacb-0e56-4a94-949e-d8ad1657f7a9_Method">
    <vt:lpwstr>Standard</vt:lpwstr>
  </property>
  <property fmtid="{D5CDD505-2E9C-101B-9397-08002B2CF9AE}" pid="5" name="MSIP_Label_3754cacb-0e56-4a94-949e-d8ad1657f7a9_Name">
    <vt:lpwstr>Informacje do użytku służbowego</vt:lpwstr>
  </property>
  <property fmtid="{D5CDD505-2E9C-101B-9397-08002B2CF9AE}" pid="6" name="MSIP_Label_3754cacb-0e56-4a94-949e-d8ad1657f7a9_SiteId">
    <vt:lpwstr>72d53090-dbb1-4258-8aef-0a42b9bf7ce1</vt:lpwstr>
  </property>
  <property fmtid="{D5CDD505-2E9C-101B-9397-08002B2CF9AE}" pid="7" name="MSIP_Label_3754cacb-0e56-4a94-949e-d8ad1657f7a9_ActionId">
    <vt:lpwstr>18f2c075-a9a4-4b5b-b111-a8bd9ff2df65</vt:lpwstr>
  </property>
  <property fmtid="{D5CDD505-2E9C-101B-9397-08002B2CF9AE}" pid="8" name="MSIP_Label_3754cacb-0e56-4a94-949e-d8ad1657f7a9_ContentBits">
    <vt:lpwstr>2</vt:lpwstr>
  </property>
  <property fmtid="{D5CDD505-2E9C-101B-9397-08002B2CF9AE}" pid="9" name="MSIP_Label_3754cacb-0e56-4a94-949e-d8ad1657f7a9_Tag">
    <vt:lpwstr>10, 3, 0, 1</vt:lpwstr>
  </property>
</Properties>
</file>