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szewczyk6\Desktop\HOSTING\"/>
    </mc:Choice>
  </mc:AlternateContent>
  <xr:revisionPtr revIDLastSave="0" documentId="13_ncr:1_{BE92DCD5-57AB-448B-BA91-BB7FC5860697}" xr6:coauthVersionLast="47" xr6:coauthVersionMax="47" xr10:uidLastSave="{00000000-0000-0000-0000-000000000000}"/>
  <bookViews>
    <workbookView xWindow="-120" yWindow="-120" windowWidth="29040" windowHeight="15720" xr2:uid="{E8A31C5E-88F7-4EED-AD43-2723F29F0597}"/>
  </bookViews>
  <sheets>
    <sheet name="Formularz cenowy" sheetId="3" r:id="rId1"/>
  </sheets>
  <definedNames>
    <definedName name="_Hlk77333490" localSheetId="0">'Formularz cenowy'!$B$10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" i="3" l="1"/>
  <c r="F10" i="3"/>
  <c r="F11" i="3"/>
  <c r="F12" i="3"/>
  <c r="F13" i="3"/>
  <c r="F14" i="3"/>
  <c r="F15" i="3"/>
  <c r="F16" i="3"/>
  <c r="F9" i="3"/>
  <c r="H11" i="3"/>
  <c r="I11" i="3" s="1"/>
  <c r="H8" i="3" l="1"/>
  <c r="I8" i="3" s="1"/>
  <c r="H7" i="3"/>
  <c r="F18" i="3"/>
  <c r="F23" i="3" s="1"/>
  <c r="F19" i="3"/>
  <c r="F20" i="3"/>
  <c r="F21" i="3"/>
  <c r="H10" i="3" l="1"/>
  <c r="H12" i="3"/>
  <c r="I12" i="3" s="1"/>
  <c r="H13" i="3"/>
  <c r="I13" i="3" s="1"/>
  <c r="H14" i="3"/>
  <c r="I14" i="3" s="1"/>
  <c r="H15" i="3"/>
  <c r="I15" i="3" s="1"/>
  <c r="H16" i="3"/>
  <c r="I16" i="3" s="1"/>
  <c r="H17" i="3"/>
  <c r="I17" i="3" s="1"/>
  <c r="H18" i="3"/>
  <c r="I18" i="3" s="1"/>
  <c r="H19" i="3"/>
  <c r="I19" i="3" s="1"/>
  <c r="H20" i="3"/>
  <c r="I20" i="3" s="1"/>
  <c r="H21" i="3"/>
  <c r="I21" i="3" s="1"/>
  <c r="H9" i="3"/>
  <c r="I9" i="3" s="1"/>
  <c r="F22" i="3"/>
  <c r="F24" i="3" s="1"/>
  <c r="I7" i="3"/>
  <c r="I10" i="3" l="1"/>
  <c r="I22" i="3" s="1"/>
  <c r="H22" i="3"/>
  <c r="H23" i="3"/>
  <c r="I23" i="3"/>
</calcChain>
</file>

<file path=xl/sharedStrings.xml><?xml version="1.0" encoding="utf-8"?>
<sst xmlns="http://schemas.openxmlformats.org/spreadsheetml/2006/main" count="75" uniqueCount="65">
  <si>
    <t>1.</t>
  </si>
  <si>
    <t>2.</t>
  </si>
  <si>
    <t>Stawka podatku VAT [%]</t>
  </si>
  <si>
    <t>Wartość podatku VAT [PLN]</t>
  </si>
  <si>
    <t>3.</t>
  </si>
  <si>
    <t>4.</t>
  </si>
  <si>
    <t>5.</t>
  </si>
  <si>
    <t>A</t>
  </si>
  <si>
    <t>B</t>
  </si>
  <si>
    <t>C</t>
  </si>
  <si>
    <t>D</t>
  </si>
  <si>
    <t>E</t>
  </si>
  <si>
    <t>F</t>
  </si>
  <si>
    <t>Formularz cenowy</t>
  </si>
  <si>
    <r>
      <t xml:space="preserve">………………………………………………………………………….……..
</t>
    </r>
    <r>
      <rPr>
        <sz val="8"/>
        <color theme="1"/>
        <rFont val="Calibri"/>
        <family val="2"/>
        <charset val="238"/>
      </rPr>
      <t>data, kwalifikowany podpis elektroniczny osoby/osób uprawnionej/ych</t>
    </r>
  </si>
  <si>
    <t>Jednostka miary</t>
  </si>
  <si>
    <t>G</t>
  </si>
  <si>
    <t>H</t>
  </si>
  <si>
    <t>I</t>
  </si>
  <si>
    <t>Cena jednostkowa netto [PLN]</t>
  </si>
  <si>
    <t>6.</t>
  </si>
  <si>
    <t>Maksymalna liczba (wolumen)</t>
  </si>
  <si>
    <t>Załącznik nr 4 do SWZ 
- nr postępowania26/WNP-036906/ITiUP</t>
  </si>
  <si>
    <t>miesiąc</t>
  </si>
  <si>
    <t>Składowe wynagrodzenia za wykonanie zamówienia ze wskazaniem jednostki redakcyjnej w umowie (Załącznik nr 2 do SWZ)</t>
  </si>
  <si>
    <t>Przygotowanie 5-10 scenariuszy reagowania na incydenty bezpieczeństwa (pkt 6.3.2.)</t>
  </si>
  <si>
    <t>Uruchomienie środowiska (pkt 6.3.1.)</t>
  </si>
  <si>
    <t>Akcelerator SSL i Load Balancer (pkt 6.1.1.)</t>
  </si>
  <si>
    <t>Łącze 400 Mb/s wraz z ochroną DoS/DDoS (pkt 6.1.2)</t>
  </si>
  <si>
    <t>2 Routery (pkt 6.1.4)</t>
  </si>
  <si>
    <t>Utrzymanie pełnej obsługi SOC (pkt 6.1.5)</t>
  </si>
  <si>
    <t>Analiza kodu oprogramowania uznanego za szkodliwe (pkt 6.1.6)</t>
  </si>
  <si>
    <t>Usługi związane z utrzymaniem środowiska pod serwery bazodanowe  (w tym 4 serwery Zamawiającego) -  pkt 6.1.7</t>
  </si>
  <si>
    <t>Pozostałe Usługi wynikające z Umowy, nieujęte w niniejszym formularzu, a a niezbędne do realizacji umowy   - 6.1.8.</t>
  </si>
  <si>
    <t>godzina</t>
  </si>
  <si>
    <t>Usługi dodatkowe - prace administracyjne - pkt 6.4.1</t>
  </si>
  <si>
    <t>Usługi dodatkowe - rozbudowa parametrów infrastruktury dla vCore   - pkt 6.4.2.1</t>
  </si>
  <si>
    <t>Usługi dodatkowe - rozbudowa parametrów infrastruktury dla vRAM   - pkt 6.4.2.2</t>
  </si>
  <si>
    <t>Usługi dodatkowe - rozbudowa parametrów infrastruktury dla Storage macierzowego na dyskach &lt;SSD&gt;    - pkt 6.4.2.3</t>
  </si>
  <si>
    <t>GB</t>
  </si>
  <si>
    <t>opłata jednorazowa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</si>
  <si>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</si>
  <si>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</si>
  <si>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</si>
  <si>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</si>
  <si>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</si>
  <si>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</si>
  <si>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</si>
  <si>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</si>
  <si>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</si>
  <si>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Usługi dodatkowe - rozbudowa parametrów infrastruktury dla dodatkowych GB przestrzeni w backup-ie   - pkt 6.4.2.4</t>
  </si>
  <si>
    <t>16.</t>
  </si>
  <si>
    <t>Poz.</t>
  </si>
  <si>
    <t>17.</t>
  </si>
  <si>
    <t>Wartość netto
[PLN]
(D*E)</t>
  </si>
  <si>
    <t>Wartość brutto
[PLN]
(F+H)</t>
  </si>
  <si>
    <r>
      <t xml:space="preserve">Dotyczy postępowania pn. </t>
    </r>
    <r>
      <rPr>
        <i/>
        <sz val="9"/>
        <color theme="1"/>
        <rFont val="Calibri"/>
        <family val="2"/>
        <charset val="238"/>
      </rPr>
      <t>"Usługi hostingu"</t>
    </r>
    <r>
      <rPr>
        <sz val="9"/>
        <color theme="1"/>
        <rFont val="Calibri"/>
        <family val="2"/>
        <charset val="238"/>
      </rPr>
      <t xml:space="preserve"> (nr postępowania 26/WNP-036906/ITiUP)</t>
    </r>
  </si>
  <si>
    <r>
      <rPr>
        <sz val="9"/>
        <color theme="1"/>
        <rFont val="Calibri"/>
        <family val="2"/>
        <charset val="238"/>
      </rPr>
      <t>…..........................................................................</t>
    </r>
    <r>
      <rPr>
        <b/>
        <sz val="7"/>
        <color theme="1"/>
        <rFont val="Calibri"/>
        <family val="2"/>
        <charset val="238"/>
      </rPr>
      <t xml:space="preserve"> </t>
    </r>
    <r>
      <rPr>
        <i/>
        <sz val="7"/>
        <color theme="1"/>
        <rFont val="Calibri"/>
        <family val="2"/>
        <charset val="238"/>
      </rPr>
      <t>(nazwa wykonawcy/wykonawców wspólnie ubiegających się o udzielenie zamówienia)</t>
    </r>
  </si>
  <si>
    <t>Łącze 600 Mbit/s dla połączeń VPN IPSec (pkt.6.1.3)</t>
  </si>
  <si>
    <t>18.</t>
  </si>
  <si>
    <t>Core</t>
  </si>
  <si>
    <t>Maksymalna wartość wynagrodzenia - suma poz. 1-15</t>
  </si>
  <si>
    <t>Maksymalna wartość usług dodatkowych, o której mowa w ust. 6.4 Zał. nr 2 do SWZ (suma poz. 11-15)</t>
  </si>
  <si>
    <r>
      <t xml:space="preserve">Stosunek procentowy </t>
    </r>
    <r>
      <rPr>
        <u/>
        <sz val="8"/>
        <color theme="1"/>
        <rFont val="Calibri"/>
        <family val="2"/>
        <charset val="238"/>
      </rPr>
      <t>sumy opłat jednorazowych netto</t>
    </r>
    <r>
      <rPr>
        <sz val="8"/>
        <color theme="1"/>
        <rFont val="Calibri"/>
        <family val="2"/>
        <charset val="238"/>
      </rPr>
      <t xml:space="preserve"> (poz. 1 i 2) do </t>
    </r>
    <r>
      <rPr>
        <u/>
        <sz val="8"/>
        <color theme="1"/>
        <rFont val="Calibri"/>
        <family val="2"/>
        <charset val="238"/>
      </rPr>
      <t>maksymalnej wartości netto</t>
    </r>
    <r>
      <rPr>
        <sz val="8"/>
        <color theme="1"/>
        <rFont val="Calibri"/>
        <family val="2"/>
        <charset val="238"/>
      </rPr>
      <t xml:space="preserve"> (poz. 16) w związku z wymaganiem zawartym w Rozdz. XIV SWZ</t>
    </r>
  </si>
  <si>
    <r>
      <t xml:space="preserve">Zamawiający zwraca uwagę, że  przed wypełnieniem formularza należy zapoznać się ze szczegółowymi wymaganiami Rozdz. XIV SWZ dotyczącymi sposobu obliczenia ceny oferty.
</t>
    </r>
    <r>
      <rPr>
        <b/>
        <sz val="7"/>
        <rFont val="Calibri"/>
        <family val="2"/>
        <charset val="238"/>
      </rPr>
      <t>Suma wartości netto usług płatnych jednorazowo, o których mowa w poz. 1 i 2 tabeli Formularza cenowego,</t>
    </r>
    <r>
      <rPr>
        <sz val="7"/>
        <rFont val="Calibri"/>
        <family val="2"/>
        <charset val="238"/>
      </rPr>
      <t xml:space="preserve"> </t>
    </r>
    <r>
      <rPr>
        <b/>
        <sz val="7"/>
        <rFont val="Calibri"/>
        <family val="2"/>
        <charset val="238"/>
      </rPr>
      <t>nie może przekraczać 0,40% maksymalnej wartości wynagrodzenia netto w poz. 16</t>
    </r>
    <r>
      <rPr>
        <sz val="7"/>
        <rFont val="Calibri"/>
        <family val="2"/>
        <charset val="238"/>
      </rPr>
      <t xml:space="preserve"> tabeli Formularza cenowego – </t>
    </r>
    <r>
      <rPr>
        <b/>
        <sz val="7"/>
        <rFont val="Calibri"/>
        <family val="2"/>
        <charset val="238"/>
      </rPr>
      <t>pod rygorem odrzucenia oferty</t>
    </r>
    <r>
      <rPr>
        <sz val="7"/>
        <rFont val="Calibri"/>
        <family val="2"/>
        <charset val="238"/>
      </rPr>
      <t xml:space="preserve">.
Każda cena jednostkowa – </t>
    </r>
    <r>
      <rPr>
        <b/>
        <sz val="7"/>
        <rFont val="Calibri"/>
        <family val="2"/>
        <charset val="238"/>
      </rPr>
      <t>pod rygorem odrzucenia oferty</t>
    </r>
    <r>
      <rPr>
        <sz val="7"/>
        <rFont val="Calibri"/>
        <family val="2"/>
        <charset val="238"/>
      </rPr>
      <t xml:space="preserve"> – </t>
    </r>
    <r>
      <rPr>
        <b/>
        <sz val="7"/>
        <rFont val="Calibri"/>
        <family val="2"/>
        <charset val="238"/>
      </rPr>
      <t>musi być wyższa niż zero złotych</t>
    </r>
    <r>
      <rPr>
        <sz val="7"/>
        <rFont val="Calibri"/>
        <family val="2"/>
        <charset val="238"/>
      </rPr>
      <t xml:space="preserve"> i wyrażona z dokładnością do dwóch miejsc po przecinku. Dotyczy to również cen dla poz. 1 i 2 tabeli Formularza cenowego.
Wykonawca wypełnia białe komórki tabeli. W pozostałych komórkach ustawiono formuły matematyczne, dzięki którym pozostałe wartości uzupełnią sie automatycznie. Wykonawca nie może zmienić wartości w kol. D tabeli.
Zamawiający zaleca złożenie Formularza cenowego w formacie PDF. Niezależnie od formatu Formularz cenowy musi być podpisany kwalifikowanym podpisem przez osobę/y upoważnioną/e.</t>
    </r>
    <r>
      <rPr>
        <b/>
        <sz val="7"/>
        <rFont val="Calibri"/>
        <family val="2"/>
        <charset val="238"/>
      </rPr>
      <t xml:space="preserve"> W przypadku składania formularza w formacie Excel należy zadbać o załączenie wszystkich plików niezbędnych do weryfikacji podpisu elektronicznego.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</si>
</sst>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%"/>
  </numFmts>
  <fonts count="17" x14ac:knownFonts="1">
    <font>
      <sz val="11"/>
      <color theme="1"/>
      <name val="Aptos Narrow"/>
      <family val="2"/>
      <charset val="238"/>
      <scheme val="minor"/>
    </font>
    <font>
      <sz val="8"/>
      <name val="Aptos Narrow"/>
      <family val="2"/>
      <charset val="238"/>
      <scheme val="minor"/>
    </font>
    <font>
      <b/>
      <sz val="12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9"/>
      <color theme="1"/>
      <name val="Calibri"/>
      <family val="2"/>
      <charset val="238"/>
    </font>
    <font>
      <b/>
      <sz val="9"/>
      <color theme="1"/>
      <name val="Calibri"/>
      <family val="2"/>
      <charset val="238"/>
    </font>
    <font>
      <i/>
      <sz val="9"/>
      <color theme="1"/>
      <name val="Calibri"/>
      <family val="2"/>
      <charset val="238"/>
    </font>
    <font>
      <sz val="8"/>
      <color theme="1"/>
      <name val="Calibri"/>
      <family val="2"/>
      <charset val="238"/>
    </font>
    <font>
      <b/>
      <sz val="7"/>
      <color theme="1"/>
      <name val="Calibri"/>
      <family val="2"/>
      <charset val="238"/>
    </font>
    <font>
      <i/>
      <sz val="7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sz val="8"/>
      <name val="Calibri"/>
      <family val="2"/>
      <charset val="238"/>
    </font>
    <font>
      <sz val="7.5"/>
      <color theme="1"/>
      <name val="Calibri"/>
      <family val="2"/>
      <charset val="238"/>
    </font>
    <font>
      <b/>
      <sz val="8"/>
      <color theme="1"/>
      <name val="Calibri"/>
      <family val="2"/>
      <charset val="238"/>
    </font>
    <font>
      <u/>
      <sz val="8"/>
      <color theme="1"/>
      <name val="Calibri"/>
      <family val="2"/>
      <charset val="238"/>
    </font>
    <font>
      <sz val="7"/>
      <name val="Calibri"/>
      <family val="2"/>
      <charset val="238"/>
    </font>
    <font>
      <b/>
      <sz val="7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</borders>
  <cellStyleXfs count="1">
    <xf numFmtId="0" fontId="0" fillId="0" borderId="0"/>
  </cellStyleXfs>
  <cellXfs count="56">
    <xf numFmtId="0" fontId="0" fillId="0" borderId="0" xfId="0"/>
    <xf numFmtId="0" fontId="4" fillId="2" borderId="0" xfId="0" applyFont="1" applyFill="1"/>
    <xf numFmtId="0" fontId="10" fillId="0" borderId="0" xfId="0" applyFont="1" applyAlignment="1">
      <alignment horizontal="center" vertical="center"/>
    </xf>
    <xf numFmtId="4" fontId="0" fillId="0" borderId="0" xfId="0" applyNumberFormat="1"/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3" borderId="2" xfId="0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right" vertical="center" wrapText="1"/>
    </xf>
    <xf numFmtId="4" fontId="7" fillId="3" borderId="1" xfId="0" applyNumberFormat="1" applyFont="1" applyFill="1" applyBorder="1" applyAlignment="1">
      <alignment horizontal="right" vertical="center" wrapText="1"/>
    </xf>
    <xf numFmtId="9" fontId="7" fillId="2" borderId="1" xfId="0" applyNumberFormat="1" applyFont="1" applyFill="1" applyBorder="1" applyAlignment="1">
      <alignment horizontal="center" vertical="center" wrapText="1"/>
    </xf>
    <xf numFmtId="4" fontId="7" fillId="3" borderId="1" xfId="0" applyNumberFormat="1" applyFont="1" applyFill="1" applyBorder="1" applyAlignment="1">
      <alignment horizontal="right" vertical="center"/>
    </xf>
    <xf numFmtId="4" fontId="11" fillId="3" borderId="1" xfId="0" applyNumberFormat="1" applyFont="1" applyFill="1" applyBorder="1" applyAlignment="1">
      <alignment horizontal="right" vertical="center" wrapText="1"/>
    </xf>
    <xf numFmtId="0" fontId="12" fillId="3" borderId="1" xfId="0" applyFont="1" applyFill="1" applyBorder="1" applyAlignment="1">
      <alignment horizontal="center" vertical="center" wrapText="1"/>
    </xf>
    <xf numFmtId="4" fontId="7" fillId="3" borderId="2" xfId="0" applyNumberFormat="1" applyFont="1" applyFill="1" applyBorder="1" applyAlignment="1">
      <alignment horizontal="right" vertical="center" wrapText="1"/>
    </xf>
    <xf numFmtId="4" fontId="7" fillId="2" borderId="1" xfId="0" applyNumberFormat="1" applyFont="1" applyFill="1" applyBorder="1" applyAlignment="1">
      <alignment horizontal="right" vertical="center" wrapText="1"/>
    </xf>
    <xf numFmtId="4" fontId="7" fillId="3" borderId="4" xfId="0" applyNumberFormat="1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right" vertical="center" wrapText="1"/>
    </xf>
    <xf numFmtId="4" fontId="7" fillId="2" borderId="0" xfId="0" applyNumberFormat="1" applyFont="1" applyFill="1" applyAlignment="1">
      <alignment horizontal="right" vertical="center" wrapText="1"/>
    </xf>
    <xf numFmtId="164" fontId="7" fillId="3" borderId="1" xfId="0" applyNumberFormat="1" applyFont="1" applyFill="1" applyBorder="1" applyAlignment="1">
      <alignment horizontal="right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left" vertical="center" wrapText="1"/>
    </xf>
    <xf numFmtId="4" fontId="7" fillId="0" borderId="4" xfId="0" applyNumberFormat="1" applyFont="1" applyBorder="1" applyAlignment="1">
      <alignment horizontal="right" vertical="center" wrapText="1"/>
    </xf>
    <xf numFmtId="4" fontId="11" fillId="3" borderId="4" xfId="0" applyNumberFormat="1" applyFont="1" applyFill="1" applyBorder="1" applyAlignment="1">
      <alignment horizontal="right" vertical="center" wrapText="1"/>
    </xf>
    <xf numFmtId="9" fontId="7" fillId="2" borderId="4" xfId="0" applyNumberFormat="1" applyFont="1" applyFill="1" applyBorder="1" applyAlignment="1">
      <alignment horizontal="center" vertical="center" wrapText="1"/>
    </xf>
    <xf numFmtId="4" fontId="7" fillId="3" borderId="4" xfId="0" applyNumberFormat="1" applyFont="1" applyFill="1" applyBorder="1" applyAlignment="1">
      <alignment horizontal="right" vertical="center"/>
    </xf>
    <xf numFmtId="4" fontId="7" fillId="3" borderId="6" xfId="0" applyNumberFormat="1" applyFont="1" applyFill="1" applyBorder="1" applyAlignment="1">
      <alignment horizontal="right" vertical="center" wrapText="1"/>
    </xf>
    <xf numFmtId="0" fontId="7" fillId="3" borderId="7" xfId="0" applyFont="1" applyFill="1" applyBorder="1" applyAlignment="1">
      <alignment horizontal="right" vertical="center" wrapText="1"/>
    </xf>
    <xf numFmtId="4" fontId="5" fillId="3" borderId="5" xfId="0" applyNumberFormat="1" applyFont="1" applyFill="1" applyBorder="1" applyAlignment="1">
      <alignment horizontal="right" vertical="center" wrapText="1"/>
    </xf>
    <xf numFmtId="0" fontId="5" fillId="3" borderId="8" xfId="0" applyFont="1" applyFill="1" applyBorder="1" applyAlignment="1">
      <alignment horizontal="right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 wrapText="1"/>
    </xf>
    <xf numFmtId="4" fontId="7" fillId="0" borderId="3" xfId="0" applyNumberFormat="1" applyFont="1" applyBorder="1" applyAlignment="1">
      <alignment horizontal="right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left" vertical="center" wrapText="1"/>
    </xf>
    <xf numFmtId="4" fontId="7" fillId="0" borderId="9" xfId="0" applyNumberFormat="1" applyFont="1" applyBorder="1" applyAlignment="1">
      <alignment horizontal="right" vertical="center" wrapText="1"/>
    </xf>
    <xf numFmtId="4" fontId="11" fillId="3" borderId="9" xfId="0" applyNumberFormat="1" applyFont="1" applyFill="1" applyBorder="1" applyAlignment="1">
      <alignment horizontal="right" vertical="center" wrapText="1"/>
    </xf>
    <xf numFmtId="9" fontId="7" fillId="2" borderId="9" xfId="0" applyNumberFormat="1" applyFont="1" applyFill="1" applyBorder="1" applyAlignment="1">
      <alignment horizontal="center" vertical="center" wrapText="1"/>
    </xf>
    <xf numFmtId="4" fontId="7" fillId="3" borderId="9" xfId="0" applyNumberFormat="1" applyFont="1" applyFill="1" applyBorder="1" applyAlignment="1">
      <alignment horizontal="right" vertical="center" wrapText="1"/>
    </xf>
    <xf numFmtId="4" fontId="7" fillId="3" borderId="9" xfId="0" applyNumberFormat="1" applyFont="1" applyFill="1" applyBorder="1" applyAlignment="1">
      <alignment horizontal="right" vertical="center"/>
    </xf>
    <xf numFmtId="0" fontId="12" fillId="3" borderId="4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4" fontId="7" fillId="3" borderId="10" xfId="0" applyNumberFormat="1" applyFont="1" applyFill="1" applyBorder="1" applyAlignment="1">
      <alignment horizontal="right" vertical="center" wrapText="1"/>
    </xf>
    <xf numFmtId="4" fontId="7" fillId="2" borderId="4" xfId="0" applyNumberFormat="1" applyFont="1" applyFill="1" applyBorder="1" applyAlignment="1">
      <alignment horizontal="right" vertical="center" wrapText="1"/>
    </xf>
    <xf numFmtId="4" fontId="11" fillId="0" borderId="9" xfId="0" applyNumberFormat="1" applyFont="1" applyBorder="1" applyAlignment="1">
      <alignment horizontal="right" vertical="center" wrapText="1"/>
    </xf>
    <xf numFmtId="0" fontId="7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10" fillId="0" borderId="0" xfId="0" applyFont="1" applyAlignment="1">
      <alignment horizontal="center" wrapText="1"/>
    </xf>
    <xf numFmtId="0" fontId="7" fillId="3" borderId="6" xfId="0" applyFont="1" applyFill="1" applyBorder="1" applyAlignment="1">
      <alignment horizontal="right" vertical="center" wrapText="1"/>
    </xf>
    <xf numFmtId="0" fontId="5" fillId="3" borderId="5" xfId="0" applyFont="1" applyFill="1" applyBorder="1" applyAlignment="1">
      <alignment horizontal="righ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D0B99-0B5C-4BB2-80D9-36850D9802E4}">
  <dimension ref="A1:K27"/>
  <sheetViews>
    <sheetView tabSelected="1" zoomScale="80" zoomScaleNormal="80" workbookViewId="0">
      <selection activeCell="L24" sqref="L24"/>
    </sheetView>
  </sheetViews>
  <sheetFormatPr defaultRowHeight="15" x14ac:dyDescent="0.25"/>
  <cols>
    <col min="1" max="1" width="4.28515625" customWidth="1"/>
    <col min="2" max="2" width="26.42578125" customWidth="1"/>
    <col min="3" max="3" width="8.7109375" customWidth="1"/>
    <col min="4" max="4" width="9.28515625" customWidth="1"/>
    <col min="5" max="5" width="10.140625" customWidth="1"/>
    <col min="6" max="6" width="10.7109375" customWidth="1"/>
    <col min="7" max="7" width="6.42578125" customWidth="1"/>
    <col min="8" max="8" width="10.28515625" customWidth="1"/>
    <col min="9" max="9" width="11.42578125" customWidth="1"/>
    <col min="11" max="11" width="11.42578125" bestFit="1" customWidth="1"/>
    <col min="14" max="14" width="17.5703125" customWidth="1"/>
    <col min="15" max="15" width="16.28515625" customWidth="1"/>
  </cols>
  <sheetData>
    <row r="1" spans="1:11" ht="27.75" customHeight="1" x14ac:dyDescent="0.25">
      <c r="A1" s="47" t="s">
        <v>22</v>
      </c>
      <c r="B1" s="47"/>
      <c r="C1" s="47"/>
      <c r="D1" s="47"/>
      <c r="E1" s="47"/>
      <c r="F1" s="47"/>
      <c r="G1" s="47"/>
      <c r="H1" s="47"/>
      <c r="I1" s="47"/>
    </row>
    <row r="2" spans="1:11" ht="15.75" x14ac:dyDescent="0.25">
      <c r="A2" s="48" t="s">
        <v>13</v>
      </c>
      <c r="B2" s="48"/>
      <c r="C2" s="48"/>
      <c r="D2" s="48"/>
      <c r="E2" s="48"/>
      <c r="F2" s="48"/>
      <c r="G2" s="48"/>
      <c r="H2" s="48"/>
      <c r="I2" s="48"/>
    </row>
    <row r="3" spans="1:11" ht="18.75" customHeight="1" x14ac:dyDescent="0.25">
      <c r="A3" s="49" t="s">
        <v>56</v>
      </c>
      <c r="B3" s="49"/>
      <c r="C3" s="49"/>
      <c r="D3" s="49"/>
      <c r="E3" s="49"/>
      <c r="F3" s="49"/>
      <c r="G3" s="49"/>
      <c r="H3" s="49"/>
      <c r="I3" s="49"/>
    </row>
    <row r="4" spans="1:11" ht="28.5" customHeight="1" x14ac:dyDescent="0.25">
      <c r="A4" s="50" t="s">
        <v>57</v>
      </c>
      <c r="B4" s="50"/>
      <c r="C4" s="50"/>
      <c r="D4" s="50"/>
      <c r="E4" s="50"/>
      <c r="F4" s="50"/>
      <c r="G4" s="50"/>
      <c r="H4" s="50"/>
      <c r="I4" s="50"/>
    </row>
    <row r="5" spans="1:11" ht="45" x14ac:dyDescent="0.25">
      <c r="A5" s="29" t="s">
        <v>52</v>
      </c>
      <c r="B5" s="29" t="s">
        <v>24</v>
      </c>
      <c r="C5" s="29" t="s">
        <v>15</v>
      </c>
      <c r="D5" s="29" t="s">
        <v>21</v>
      </c>
      <c r="E5" s="29" t="s">
        <v>19</v>
      </c>
      <c r="F5" s="29" t="s">
        <v>54</v>
      </c>
      <c r="G5" s="29" t="s">
        <v>2</v>
      </c>
      <c r="H5" s="29" t="s">
        <v>3</v>
      </c>
      <c r="I5" s="29" t="s">
        <v>55</v>
      </c>
    </row>
    <row r="6" spans="1:11" ht="12.75" customHeight="1" x14ac:dyDescent="0.25">
      <c r="A6" s="29" t="s">
        <v>7</v>
      </c>
      <c r="B6" s="29" t="s">
        <v>8</v>
      </c>
      <c r="C6" s="29" t="s">
        <v>9</v>
      </c>
      <c r="D6" s="29" t="s">
        <v>10</v>
      </c>
      <c r="E6" s="29" t="s">
        <v>11</v>
      </c>
      <c r="F6" s="29" t="s">
        <v>12</v>
      </c>
      <c r="G6" s="30" t="s">
        <v>16</v>
      </c>
      <c r="H6" s="30" t="s">
        <v>17</v>
      </c>
      <c r="I6" s="31" t="s">
        <v>18</v>
      </c>
    </row>
    <row r="7" spans="1:11" ht="18.75" customHeight="1" x14ac:dyDescent="0.25">
      <c r="A7" s="4" t="s">
        <v>0</v>
      </c>
      <c r="B7" s="5" t="s">
        <v>26</v>
      </c>
      <c r="C7" s="12" t="s">
        <v>40</v>
      </c>
      <c r="D7" s="6"/>
      <c r="E7" s="13"/>
      <c r="F7" s="14"/>
      <c r="G7" s="9"/>
      <c r="H7" s="8">
        <f>F7*G7</f>
        <v>0</v>
      </c>
      <c r="I7" s="10">
        <f>F7+H7</f>
        <v>0</v>
      </c>
    </row>
    <row r="8" spans="1:11" ht="34.5" customHeight="1" thickBot="1" x14ac:dyDescent="0.3">
      <c r="A8" s="19" t="s">
        <v>1</v>
      </c>
      <c r="B8" s="20" t="s">
        <v>25</v>
      </c>
      <c r="C8" s="42" t="s">
        <v>40</v>
      </c>
      <c r="D8" s="43"/>
      <c r="E8" s="44"/>
      <c r="F8" s="45"/>
      <c r="G8" s="23"/>
      <c r="H8" s="15">
        <f>F8*G8</f>
        <v>0</v>
      </c>
      <c r="I8" s="24">
        <f>F8+H8</f>
        <v>0</v>
      </c>
    </row>
    <row r="9" spans="1:11" ht="22.5" x14ac:dyDescent="0.25">
      <c r="A9" s="35" t="s">
        <v>4</v>
      </c>
      <c r="B9" s="36" t="s">
        <v>27</v>
      </c>
      <c r="C9" s="35" t="s">
        <v>23</v>
      </c>
      <c r="D9" s="35">
        <v>36</v>
      </c>
      <c r="E9" s="46"/>
      <c r="F9" s="38">
        <f>D9*E9</f>
        <v>0</v>
      </c>
      <c r="G9" s="39"/>
      <c r="H9" s="40">
        <f>F9*G9</f>
        <v>0</v>
      </c>
      <c r="I9" s="41">
        <f>F9+H9</f>
        <v>0</v>
      </c>
      <c r="K9" s="3"/>
    </row>
    <row r="10" spans="1:11" ht="24.75" customHeight="1" x14ac:dyDescent="0.25">
      <c r="A10" s="4" t="s">
        <v>5</v>
      </c>
      <c r="B10" s="5" t="s">
        <v>28</v>
      </c>
      <c r="C10" s="4" t="s">
        <v>23</v>
      </c>
      <c r="D10" s="4">
        <v>36</v>
      </c>
      <c r="E10" s="7"/>
      <c r="F10" s="11">
        <f t="shared" ref="F10:F16" si="0">D10*E10</f>
        <v>0</v>
      </c>
      <c r="G10" s="9"/>
      <c r="H10" s="8">
        <f t="shared" ref="H10:H21" si="1">F10*G10</f>
        <v>0</v>
      </c>
      <c r="I10" s="10">
        <f t="shared" ref="I10:I21" si="2">F10+H10</f>
        <v>0</v>
      </c>
    </row>
    <row r="11" spans="1:11" ht="24.75" customHeight="1" x14ac:dyDescent="0.25">
      <c r="A11" s="4" t="s">
        <v>6</v>
      </c>
      <c r="B11" s="5" t="s">
        <v>58</v>
      </c>
      <c r="C11" s="4" t="s">
        <v>23</v>
      </c>
      <c r="D11" s="4">
        <v>36</v>
      </c>
      <c r="E11" s="7"/>
      <c r="F11" s="11">
        <f t="shared" si="0"/>
        <v>0</v>
      </c>
      <c r="G11" s="9"/>
      <c r="H11" s="8">
        <f t="shared" si="1"/>
        <v>0</v>
      </c>
      <c r="I11" s="10">
        <f t="shared" si="2"/>
        <v>0</v>
      </c>
    </row>
    <row r="12" spans="1:11" ht="15.75" customHeight="1" x14ac:dyDescent="0.25">
      <c r="A12" s="4" t="s">
        <v>20</v>
      </c>
      <c r="B12" s="5" t="s">
        <v>29</v>
      </c>
      <c r="C12" s="4" t="s">
        <v>23</v>
      </c>
      <c r="D12" s="4">
        <v>36</v>
      </c>
      <c r="E12" s="7"/>
      <c r="F12" s="11">
        <f t="shared" si="0"/>
        <v>0</v>
      </c>
      <c r="G12" s="9"/>
      <c r="H12" s="8">
        <f t="shared" si="1"/>
        <v>0</v>
      </c>
      <c r="I12" s="10">
        <f t="shared" si="2"/>
        <v>0</v>
      </c>
    </row>
    <row r="13" spans="1:11" ht="24" customHeight="1" x14ac:dyDescent="0.25">
      <c r="A13" s="4" t="s">
        <v>41</v>
      </c>
      <c r="B13" s="5" t="s">
        <v>30</v>
      </c>
      <c r="C13" s="4" t="s">
        <v>23</v>
      </c>
      <c r="D13" s="4">
        <v>36</v>
      </c>
      <c r="E13" s="7"/>
      <c r="F13" s="11">
        <f t="shared" si="0"/>
        <v>0</v>
      </c>
      <c r="G13" s="9"/>
      <c r="H13" s="8">
        <f t="shared" si="1"/>
        <v>0</v>
      </c>
      <c r="I13" s="10">
        <f t="shared" si="2"/>
        <v>0</v>
      </c>
    </row>
    <row r="14" spans="1:11" ht="24" customHeight="1" x14ac:dyDescent="0.25">
      <c r="A14" s="4" t="s">
        <v>42</v>
      </c>
      <c r="B14" s="5" t="s">
        <v>31</v>
      </c>
      <c r="C14" s="4" t="s">
        <v>23</v>
      </c>
      <c r="D14" s="4">
        <v>36</v>
      </c>
      <c r="E14" s="7"/>
      <c r="F14" s="11">
        <f t="shared" si="0"/>
        <v>0</v>
      </c>
      <c r="G14" s="9"/>
      <c r="H14" s="8">
        <f t="shared" si="1"/>
        <v>0</v>
      </c>
      <c r="I14" s="10">
        <f t="shared" si="2"/>
        <v>0</v>
      </c>
    </row>
    <row r="15" spans="1:11" ht="47.25" customHeight="1" x14ac:dyDescent="0.25">
      <c r="A15" s="4" t="s">
        <v>43</v>
      </c>
      <c r="B15" s="5" t="s">
        <v>32</v>
      </c>
      <c r="C15" s="4" t="s">
        <v>23</v>
      </c>
      <c r="D15" s="4">
        <v>36</v>
      </c>
      <c r="E15" s="32"/>
      <c r="F15" s="11">
        <f t="shared" si="0"/>
        <v>0</v>
      </c>
      <c r="G15" s="9"/>
      <c r="H15" s="8">
        <f t="shared" si="1"/>
        <v>0</v>
      </c>
      <c r="I15" s="10">
        <f t="shared" si="2"/>
        <v>0</v>
      </c>
    </row>
    <row r="16" spans="1:11" ht="44.25" customHeight="1" thickBot="1" x14ac:dyDescent="0.3">
      <c r="A16" s="19" t="s">
        <v>44</v>
      </c>
      <c r="B16" s="20" t="s">
        <v>33</v>
      </c>
      <c r="C16" s="19" t="s">
        <v>23</v>
      </c>
      <c r="D16" s="19">
        <v>36</v>
      </c>
      <c r="E16" s="21"/>
      <c r="F16" s="22">
        <f t="shared" si="0"/>
        <v>0</v>
      </c>
      <c r="G16" s="23"/>
      <c r="H16" s="15">
        <f t="shared" si="1"/>
        <v>0</v>
      </c>
      <c r="I16" s="24">
        <f t="shared" si="2"/>
        <v>0</v>
      </c>
    </row>
    <row r="17" spans="1:9" ht="24" customHeight="1" x14ac:dyDescent="0.25">
      <c r="A17" s="35" t="s">
        <v>45</v>
      </c>
      <c r="B17" s="36" t="s">
        <v>35</v>
      </c>
      <c r="C17" s="35" t="s">
        <v>34</v>
      </c>
      <c r="D17" s="35">
        <v>1080</v>
      </c>
      <c r="E17" s="37"/>
      <c r="F17" s="38">
        <f>D17*E17</f>
        <v>0</v>
      </c>
      <c r="G17" s="39"/>
      <c r="H17" s="40">
        <f t="shared" si="1"/>
        <v>0</v>
      </c>
      <c r="I17" s="41">
        <f t="shared" si="2"/>
        <v>0</v>
      </c>
    </row>
    <row r="18" spans="1:9" ht="36.75" customHeight="1" x14ac:dyDescent="0.25">
      <c r="A18" s="4" t="s">
        <v>46</v>
      </c>
      <c r="B18" s="5" t="s">
        <v>36</v>
      </c>
      <c r="C18" s="4" t="s">
        <v>60</v>
      </c>
      <c r="D18" s="4">
        <v>150</v>
      </c>
      <c r="E18" s="7"/>
      <c r="F18" s="11">
        <f t="shared" ref="F18:F21" si="3">D18*E18</f>
        <v>0</v>
      </c>
      <c r="G18" s="9"/>
      <c r="H18" s="8">
        <f t="shared" si="1"/>
        <v>0</v>
      </c>
      <c r="I18" s="10">
        <f t="shared" si="2"/>
        <v>0</v>
      </c>
    </row>
    <row r="19" spans="1:9" ht="34.5" customHeight="1" x14ac:dyDescent="0.25">
      <c r="A19" s="4" t="s">
        <v>47</v>
      </c>
      <c r="B19" s="5" t="s">
        <v>37</v>
      </c>
      <c r="C19" s="4" t="s">
        <v>39</v>
      </c>
      <c r="D19" s="4">
        <v>300</v>
      </c>
      <c r="E19" s="7"/>
      <c r="F19" s="11">
        <f t="shared" si="3"/>
        <v>0</v>
      </c>
      <c r="G19" s="9"/>
      <c r="H19" s="8">
        <f t="shared" si="1"/>
        <v>0</v>
      </c>
      <c r="I19" s="10">
        <f t="shared" si="2"/>
        <v>0</v>
      </c>
    </row>
    <row r="20" spans="1:9" ht="43.5" customHeight="1" x14ac:dyDescent="0.25">
      <c r="A20" s="4" t="s">
        <v>48</v>
      </c>
      <c r="B20" s="5" t="s">
        <v>38</v>
      </c>
      <c r="C20" s="4" t="s">
        <v>39</v>
      </c>
      <c r="D20" s="4">
        <v>50000</v>
      </c>
      <c r="E20" s="7"/>
      <c r="F20" s="11">
        <f t="shared" si="3"/>
        <v>0</v>
      </c>
      <c r="G20" s="9"/>
      <c r="H20" s="8">
        <f t="shared" si="1"/>
        <v>0</v>
      </c>
      <c r="I20" s="10">
        <f t="shared" si="2"/>
        <v>0</v>
      </c>
    </row>
    <row r="21" spans="1:9" ht="48.75" customHeight="1" thickBot="1" x14ac:dyDescent="0.3">
      <c r="A21" s="19" t="s">
        <v>49</v>
      </c>
      <c r="B21" s="20" t="s">
        <v>50</v>
      </c>
      <c r="C21" s="19" t="s">
        <v>39</v>
      </c>
      <c r="D21" s="19">
        <v>20000</v>
      </c>
      <c r="E21" s="21"/>
      <c r="F21" s="22">
        <f t="shared" si="3"/>
        <v>0</v>
      </c>
      <c r="G21" s="23"/>
      <c r="H21" s="15">
        <f t="shared" si="1"/>
        <v>0</v>
      </c>
      <c r="I21" s="24">
        <f t="shared" si="2"/>
        <v>0</v>
      </c>
    </row>
    <row r="22" spans="1:9" ht="21.75" customHeight="1" thickTop="1" thickBot="1" x14ac:dyDescent="0.3">
      <c r="A22" s="34" t="s">
        <v>51</v>
      </c>
      <c r="B22" s="53" t="s">
        <v>61</v>
      </c>
      <c r="C22" s="53"/>
      <c r="D22" s="53"/>
      <c r="E22" s="53"/>
      <c r="F22" s="27">
        <f>SUM(F7:F21)</f>
        <v>0</v>
      </c>
      <c r="G22" s="28"/>
      <c r="H22" s="27">
        <f>SUM(H7:H21)</f>
        <v>0</v>
      </c>
      <c r="I22" s="27">
        <f>SUM(I7:I21)</f>
        <v>0</v>
      </c>
    </row>
    <row r="23" spans="1:9" ht="21.75" customHeight="1" thickTop="1" x14ac:dyDescent="0.25">
      <c r="A23" s="33" t="s">
        <v>53</v>
      </c>
      <c r="B23" s="52" t="s">
        <v>62</v>
      </c>
      <c r="C23" s="52"/>
      <c r="D23" s="52"/>
      <c r="E23" s="52"/>
      <c r="F23" s="25">
        <f>SUM(F17:F21)</f>
        <v>0</v>
      </c>
      <c r="G23" s="26"/>
      <c r="H23" s="25">
        <f>SUM(H17:H21)</f>
        <v>0</v>
      </c>
      <c r="I23" s="25">
        <f>SUM(I17:I21)</f>
        <v>0</v>
      </c>
    </row>
    <row r="24" spans="1:9" ht="23.25" customHeight="1" x14ac:dyDescent="0.25">
      <c r="A24" s="4" t="s">
        <v>59</v>
      </c>
      <c r="B24" s="54" t="s">
        <v>63</v>
      </c>
      <c r="C24" s="54"/>
      <c r="D24" s="54"/>
      <c r="E24" s="54"/>
      <c r="F24" s="18" t="e">
        <f>(F7+F8)/F22</f>
        <v>#DIV/0!</v>
      </c>
      <c r="G24" s="16"/>
      <c r="H24" s="17"/>
      <c r="I24" s="17"/>
    </row>
    <row r="25" spans="1:9" x14ac:dyDescent="0.25">
      <c r="A25" s="1"/>
      <c r="B25" s="1"/>
      <c r="C25" s="1"/>
      <c r="D25" s="1"/>
      <c r="E25" s="1"/>
      <c r="F25" s="1"/>
      <c r="G25" s="1"/>
      <c r="H25" s="1"/>
      <c r="I25" s="1"/>
    </row>
    <row r="26" spans="1:9" ht="44.25" customHeight="1" x14ac:dyDescent="0.25">
      <c r="A26" s="2"/>
      <c r="B26" s="2"/>
      <c r="C26" s="51" t="s">
        <v>14</v>
      </c>
      <c r="D26" s="51"/>
      <c r="E26" s="51"/>
      <c r="F26" s="51"/>
      <c r="G26" s="51"/>
      <c r="H26" s="51"/>
      <c r="I26" s="51"/>
    </row>
    <row r="27" spans="1:9" ht="98.25" customHeight="1" x14ac:dyDescent="0.25">
      <c r="A27" s="55" t="s">
        <v>64</v>
      </c>
      <c r="B27" s="55"/>
      <c r="C27" s="55"/>
      <c r="D27" s="55"/>
      <c r="E27" s="55"/>
      <c r="F27" s="55"/>
      <c r="G27" s="55"/>
      <c r="H27" s="55"/>
      <c r="I27" s="55"/>
    </row>
  </sheetData>
  <mergeCells count="9">
    <mergeCell ref="A27:I27"/>
    <mergeCell ref="A1:I1"/>
    <mergeCell ref="A2:I2"/>
    <mergeCell ref="A3:I3"/>
    <mergeCell ref="A4:I4"/>
    <mergeCell ref="C26:I26"/>
    <mergeCell ref="B23:E23"/>
    <mergeCell ref="B22:E22"/>
    <mergeCell ref="B24:E24"/>
  </mergeCells>
  <phoneticPr fontId="1" type="noConversion"/>
  <pageMargins left="0.11811023622047245" right="0.11811023622047245" top="0.55118110236220474" bottom="0.15748031496062992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Formularz cenowy</vt:lpstr>
      <vt:lpstr>'Formularz cenowy'!_Hlk77333490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Czyżewska-Całus Magda</dc:creator>
  <cp:lastModifiedBy>Szewczyk Agata</cp:lastModifiedBy>
  <cp:lastPrinted>2026-03-01T06:24:09Z</cp:lastPrinted>
  <dcterms:created xsi:type="dcterms:W3CDTF">2025-08-07T10:49:29Z</dcterms:created>
  <dcterms:modified xsi:type="dcterms:W3CDTF">2026-04-19T14:22:13Z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754cacb-0e56-4a94-949e-d8ad1657f7a9_Enabled">
    <vt:lpwstr>true</vt:lpwstr>
  </property>
  <property fmtid="{D5CDD505-2E9C-101B-9397-08002B2CF9AE}" pid="3" name="MSIP_Label_3754cacb-0e56-4a94-949e-d8ad1657f7a9_SetDate">
    <vt:lpwstr>2025-08-07T12:24:38Z</vt:lpwstr>
  </property>
  <property fmtid="{D5CDD505-2E9C-101B-9397-08002B2CF9AE}" pid="4" name="MSIP_Label_3754cacb-0e56-4a94-949e-d8ad1657f7a9_Method">
    <vt:lpwstr>Standard</vt:lpwstr>
  </property>
  <property fmtid="{D5CDD505-2E9C-101B-9397-08002B2CF9AE}" pid="5" name="MSIP_Label_3754cacb-0e56-4a94-949e-d8ad1657f7a9_Name">
    <vt:lpwstr>Informacje do użytku służbowego</vt:lpwstr>
  </property>
  <property fmtid="{D5CDD505-2E9C-101B-9397-08002B2CF9AE}" pid="6" name="MSIP_Label_3754cacb-0e56-4a94-949e-d8ad1657f7a9_SiteId">
    <vt:lpwstr>72d53090-dbb1-4258-8aef-0a42b9bf7ce1</vt:lpwstr>
  </property>
  <property fmtid="{D5CDD505-2E9C-101B-9397-08002B2CF9AE}" pid="7" name="MSIP_Label_3754cacb-0e56-4a94-949e-d8ad1657f7a9_ActionId">
    <vt:lpwstr>18f2c075-a9a4-4b5b-b111-a8bd9ff2df65</vt:lpwstr>
  </property>
  <property fmtid="{D5CDD505-2E9C-101B-9397-08002B2CF9AE}" pid="8" name="MSIP_Label_3754cacb-0e56-4a94-949e-d8ad1657f7a9_ContentBits">
    <vt:lpwstr>2</vt:lpwstr>
  </property>
  <property fmtid="{D5CDD505-2E9C-101B-9397-08002B2CF9AE}" pid="9" name="MSIP_Label_3754cacb-0e56-4a94-949e-d8ad1657f7a9_Tag">
    <vt:lpwstr>10, 3, 0, 1</vt:lpwstr>
  </property>
</Properties>
</file>