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k\Desktop\konkursy na usługi medyczne\teleradiologia 2026\"/>
    </mc:Choice>
  </mc:AlternateContent>
  <xr:revisionPtr revIDLastSave="0" documentId="13_ncr:1_{7DE6F6D6-5B05-49F0-BA6D-3EE7083C7F31}" xr6:coauthVersionLast="47" xr6:coauthVersionMax="47" xr10:uidLastSave="{00000000-0000-0000-0000-000000000000}"/>
  <bookViews>
    <workbookView xWindow="-120" yWindow="-120" windowWidth="29040" windowHeight="15720" xr2:uid="{A588272A-2CEA-4AD5-B2E0-83C523F52455}"/>
  </bookViews>
  <sheets>
    <sheet name="Szacow. war. zam_8.04.2026" sheetId="3" r:id="rId1"/>
  </sheets>
  <calcPr calcId="191029"/>
</workbook>
</file>

<file path=xl/calcChain.xml><?xml version="1.0" encoding="utf-8"?>
<calcChain xmlns="http://schemas.openxmlformats.org/spreadsheetml/2006/main">
  <c r="F18" i="3" l="1"/>
  <c r="P21" i="3"/>
  <c r="P19" i="3"/>
  <c r="P18" i="3"/>
  <c r="P17" i="3"/>
  <c r="P16" i="3"/>
  <c r="L21" i="3"/>
  <c r="L20" i="3"/>
  <c r="L19" i="3"/>
  <c r="L18" i="3"/>
  <c r="L17" i="3"/>
  <c r="L16" i="3"/>
  <c r="J16" i="3"/>
  <c r="H21" i="3"/>
  <c r="H20" i="3"/>
  <c r="H19" i="3"/>
  <c r="H18" i="3"/>
  <c r="H17" i="3"/>
  <c r="H16" i="3"/>
  <c r="C21" i="3"/>
  <c r="C20" i="3"/>
  <c r="C19" i="3"/>
  <c r="C18" i="3"/>
  <c r="C17" i="3"/>
  <c r="C16" i="3"/>
  <c r="G7" i="3"/>
  <c r="G6" i="3"/>
  <c r="F7" i="3"/>
  <c r="F6" i="3"/>
  <c r="F5" i="3"/>
  <c r="E7" i="3"/>
  <c r="E6" i="3"/>
  <c r="E5" i="3"/>
  <c r="G5" i="3" s="1"/>
  <c r="C7" i="3"/>
  <c r="C6" i="3"/>
  <c r="C5" i="3"/>
  <c r="F17" i="3"/>
  <c r="R16" i="3" l="1"/>
  <c r="N18" i="3"/>
  <c r="F21" i="3"/>
  <c r="E20" i="3"/>
  <c r="E19" i="3"/>
  <c r="J18" i="3"/>
  <c r="R17" i="3"/>
  <c r="F16" i="3"/>
  <c r="E21" i="3" l="1"/>
  <c r="G21" i="3" s="1"/>
  <c r="R21" i="3"/>
  <c r="E16" i="3"/>
  <c r="R18" i="3"/>
  <c r="E17" i="3"/>
  <c r="G17" i="3" s="1"/>
  <c r="R19" i="3"/>
  <c r="E18" i="3"/>
  <c r="R20" i="3"/>
  <c r="G20" i="3"/>
  <c r="O20" i="3"/>
  <c r="G19" i="3"/>
  <c r="O19" i="3"/>
  <c r="J19" i="3"/>
  <c r="J20" i="3"/>
  <c r="N19" i="3"/>
  <c r="J21" i="3"/>
  <c r="N20" i="3"/>
  <c r="F19" i="3"/>
  <c r="N21" i="3"/>
  <c r="F20" i="3"/>
  <c r="J17" i="3"/>
  <c r="N16" i="3"/>
  <c r="N17" i="3"/>
  <c r="F24" i="3" l="1"/>
  <c r="J24" i="3"/>
  <c r="R24" i="3"/>
  <c r="N24" i="3"/>
  <c r="O21" i="3"/>
  <c r="O16" i="3"/>
  <c r="G16" i="3"/>
  <c r="S16" i="3"/>
  <c r="G18" i="3"/>
  <c r="O18" i="3"/>
  <c r="O17" i="3"/>
  <c r="K16" i="3"/>
  <c r="F9" i="3"/>
  <c r="G10" i="3"/>
  <c r="R26" i="3" l="1"/>
  <c r="R29" i="3" s="1"/>
  <c r="G24" i="3"/>
  <c r="K17" i="3"/>
  <c r="S20" i="3"/>
  <c r="K20" i="3"/>
  <c r="K21" i="3"/>
  <c r="S21" i="3"/>
  <c r="K19" i="3"/>
  <c r="S19" i="3"/>
  <c r="K18" i="3"/>
  <c r="S18" i="3"/>
  <c r="S17" i="3"/>
  <c r="S24" i="3" l="1"/>
  <c r="O24" i="3"/>
  <c r="K24" i="3"/>
  <c r="S27" i="3" l="1"/>
  <c r="S30" i="3" s="1"/>
</calcChain>
</file>

<file path=xl/sharedStrings.xml><?xml version="1.0" encoding="utf-8"?>
<sst xmlns="http://schemas.openxmlformats.org/spreadsheetml/2006/main" count="58" uniqueCount="48">
  <si>
    <t>OPISY TK</t>
  </si>
  <si>
    <t>OPISY RTG</t>
  </si>
  <si>
    <t>Cena jednostkowa netto za opis badania</t>
  </si>
  <si>
    <t>Cena jednostkowa brutto za opis badania</t>
  </si>
  <si>
    <t>szacunkowa liczba badań TK porównawczych</t>
  </si>
  <si>
    <t>szacunkowa liczba badań TK onkologicznych</t>
  </si>
  <si>
    <t>% zwiększenia ceny</t>
  </si>
  <si>
    <t>szacunkowa liczba badań TK angio</t>
  </si>
  <si>
    <t>Opis badania RTG w trybie planowym</t>
  </si>
  <si>
    <t>Opis badania RTG w trybie pilny</t>
  </si>
  <si>
    <t>Opis badania RTG w trybie CITO-CITO</t>
  </si>
  <si>
    <t>tryb</t>
  </si>
  <si>
    <t>planowy</t>
  </si>
  <si>
    <t>pilny</t>
  </si>
  <si>
    <t>cito - cito</t>
  </si>
  <si>
    <t xml:space="preserve">Opis badania TK głowa, kręgosłup </t>
  </si>
  <si>
    <t>Opis badania TK inne okolice w trybie planowym</t>
  </si>
  <si>
    <t>Opis badania TK głowa, kręgosłup</t>
  </si>
  <si>
    <t>Opis badania TK inne okolice</t>
  </si>
  <si>
    <t>Opis badania TK inne okolice w trybie cito-cito</t>
  </si>
  <si>
    <t>Wartość brutto TK</t>
  </si>
  <si>
    <t>Wartość zwiększenia TK onkologiczne</t>
  </si>
  <si>
    <t>Wartość zwiększenia TK porównawcze</t>
  </si>
  <si>
    <t>Wartość zwiększenia TK angio</t>
  </si>
  <si>
    <t>Wartość netto TK</t>
  </si>
  <si>
    <t>netto</t>
  </si>
  <si>
    <t>brutto</t>
  </si>
  <si>
    <t>Szczunkowa cena ofertowa TK netto</t>
  </si>
  <si>
    <t>Szczunkowa cena ofertowa TK brutto</t>
  </si>
  <si>
    <t>Szczunkowa cena ofertowa RTG +TK netto</t>
  </si>
  <si>
    <t>Szczunkowa cena ofertowa RTG + TK brutto</t>
  </si>
  <si>
    <t>Szczunkowa cena ofertowa RTG netto:</t>
  </si>
  <si>
    <t>Szczunkowa cena ofertowa RTG brutto:</t>
  </si>
  <si>
    <t>Wartość netto RTG 
na rok</t>
  </si>
  <si>
    <t xml:space="preserve">a)      zapoznałem się z treścią ogłoszenia o konkursie ofert, </t>
  </si>
  <si>
    <t xml:space="preserve">b)      akceptuję Szczegółowe Warunki Konkursu Ofert o udzielanie świadczeń zdrowotnych w zakresie diagnostyki obrazowej przedstawione przez Udzielającego zamówienie, </t>
  </si>
  <si>
    <t>Załączniki do oferty zgodnie z warunkami szczegółowymi postępowania konkursowego.</t>
  </si>
  <si>
    <t>dokument należy podpisać podpisem elektronicznym: kwalifikowanym, zaufanym lub osobistym bądź wydrukowany dokument podpisać własnoręcznie i zeskanować.</t>
  </si>
  <si>
    <t xml:space="preserve">Oświadczam, że: </t>
  </si>
  <si>
    <t xml:space="preserve">Liczba posiadanych referencji </t>
  </si>
  <si>
    <t>DOSTĘPNOŚĆ i KOMPLEKSOWOŚĆ  (wpisać TAK lub NIE)</t>
  </si>
  <si>
    <t>CIĄGŁOŚĆ (wpisać TAK lub NIE)</t>
  </si>
  <si>
    <t>…......................................................</t>
  </si>
  <si>
    <t>Data, Pieczęć i podpis oferenta</t>
  </si>
  <si>
    <t xml:space="preserve">Formularz ofertowo - cenowy                                                             Zał. nr 2 do SWKO NA UDZIELANIE ŚWIADCZEŃ ZDROWOTNYCH Z ZAKRESU TELERADIOLOGII </t>
  </si>
  <si>
    <t>Szacunkowa liczba badań w skali 
36 miesięcy</t>
  </si>
  <si>
    <t>Wartość brutto RTG
na 3 lata</t>
  </si>
  <si>
    <t>c)      akceptuję projekt umowy o udzielanie świadczeń zdrowotnych w zakresie diagnostyki obrazowej orz projekt umowy powierzenie wraz z ankietą weryfikacyjną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</si>
</sst>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3F3F3F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0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hair">
        <color rgb="FF3F3F3F"/>
      </right>
      <top style="medium">
        <color rgb="FF3F3F3F"/>
      </top>
      <bottom style="medium">
        <color rgb="FF3F3F3F"/>
      </bottom>
      <diagonal/>
    </border>
    <border>
      <left style="hair">
        <color rgb="FF3F3F3F"/>
      </left>
      <right style="hair">
        <color rgb="FF3F3F3F"/>
      </right>
      <top style="medium">
        <color rgb="FF3F3F3F"/>
      </top>
      <bottom style="medium">
        <color rgb="FF3F3F3F"/>
      </bottom>
      <diagonal/>
    </border>
    <border>
      <left/>
      <right style="medium">
        <color rgb="FF3F3F3F"/>
      </right>
      <top/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thick">
        <color indexed="64"/>
      </top>
      <bottom style="medium">
        <color rgb="FF3F3F3F"/>
      </bottom>
      <diagonal/>
    </border>
    <border>
      <left style="medium">
        <color rgb="FF3F3F3F"/>
      </left>
      <right style="thick">
        <color indexed="64"/>
      </right>
      <top style="medium">
        <color rgb="FF3F3F3F"/>
      </top>
      <bottom style="thick">
        <color indexed="64"/>
      </bottom>
      <diagonal/>
    </border>
    <border>
      <left style="hair">
        <color rgb="FF3F3F3F"/>
      </left>
      <right/>
      <top style="medium">
        <color rgb="FF3F3F3F"/>
      </top>
      <bottom style="medium">
        <color rgb="FF3F3F3F"/>
      </bottom>
      <diagonal/>
    </border>
    <border>
      <left/>
      <right style="thick">
        <color rgb="FF3F3F3F"/>
      </right>
      <top style="medium">
        <color rgb="FF3F3F3F"/>
      </top>
      <bottom style="medium">
        <color rgb="FF3F3F3F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rgb="FF3F3F3F"/>
      </left>
      <right style="medium">
        <color rgb="FF3F3F3F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/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0" fontId="0" fillId="0" borderId="0" xfId="0" applyNumberFormat="1"/>
    <xf numFmtId="0" fontId="7" fillId="2" borderId="15" xfId="0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right" vertical="center" wrapText="1"/>
    </xf>
    <xf numFmtId="164" fontId="8" fillId="2" borderId="13" xfId="0" applyNumberFormat="1" applyFont="1" applyFill="1" applyBorder="1" applyAlignment="1">
      <alignment horizontal="right" vertical="center" wrapText="1"/>
    </xf>
    <xf numFmtId="164" fontId="8" fillId="2" borderId="12" xfId="0" applyNumberFormat="1" applyFont="1" applyFill="1" applyBorder="1" applyAlignment="1">
      <alignment horizontal="right" vertical="center" wrapText="1"/>
    </xf>
    <xf numFmtId="164" fontId="8" fillId="2" borderId="17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" fillId="0" borderId="3" xfId="0" applyFont="1" applyBorder="1"/>
    <xf numFmtId="0" fontId="0" fillId="0" borderId="4" xfId="0" applyBorder="1"/>
    <xf numFmtId="164" fontId="8" fillId="2" borderId="18" xfId="0" applyNumberFormat="1" applyFont="1" applyFill="1" applyBorder="1" applyAlignment="1">
      <alignment horizontal="right" vertical="center" wrapText="1"/>
    </xf>
    <xf numFmtId="0" fontId="0" fillId="0" borderId="5" xfId="0" applyBorder="1"/>
    <xf numFmtId="0" fontId="3" fillId="0" borderId="6" xfId="0" applyFont="1" applyBorder="1"/>
    <xf numFmtId="0" fontId="0" fillId="0" borderId="7" xfId="0" applyBorder="1"/>
    <xf numFmtId="164" fontId="8" fillId="2" borderId="19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center" indent="2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/>
    <xf numFmtId="0" fontId="11" fillId="0" borderId="0" xfId="0" applyFont="1"/>
    <xf numFmtId="164" fontId="0" fillId="0" borderId="0" xfId="0" applyNumberFormat="1"/>
    <xf numFmtId="0" fontId="10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2" fillId="0" borderId="22" xfId="0" applyFont="1" applyBorder="1"/>
    <xf numFmtId="0" fontId="0" fillId="0" borderId="23" xfId="0" applyBorder="1"/>
    <xf numFmtId="164" fontId="8" fillId="2" borderId="24" xfId="0" applyNumberFormat="1" applyFont="1" applyFill="1" applyBorder="1" applyAlignment="1">
      <alignment horizontal="right" vertical="center" wrapText="1"/>
    </xf>
    <xf numFmtId="0" fontId="5" fillId="0" borderId="22" xfId="0" applyFont="1" applyBorder="1"/>
    <xf numFmtId="0" fontId="9" fillId="0" borderId="0" xfId="0" applyFont="1" applyAlignment="1">
      <alignment horizontal="left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6D7F-BF62-4CB3-883F-6C9F219A8809}">
  <sheetPr>
    <pageSetUpPr fitToPage="1"/>
  </sheetPr>
  <dimension ref="A1:S40"/>
  <sheetViews>
    <sheetView tabSelected="1" zoomScale="70" zoomScaleNormal="70" workbookViewId="0">
      <selection activeCell="D16" sqref="D16"/>
    </sheetView>
  </sheetViews>
  <sheetFormatPr defaultRowHeight="12.75" x14ac:dyDescent="0.2"/>
  <cols>
    <col min="1" max="1" width="8.85546875" customWidth="1"/>
    <col min="2" max="2" width="42" customWidth="1"/>
    <col min="3" max="3" width="10.5703125" customWidth="1"/>
    <col min="4" max="4" width="15.7109375" customWidth="1"/>
    <col min="5" max="5" width="13.28515625" customWidth="1"/>
    <col min="6" max="7" width="15.42578125" customWidth="1"/>
    <col min="8" max="8" width="13" customWidth="1"/>
    <col min="9" max="9" width="14.85546875" customWidth="1"/>
    <col min="10" max="10" width="12.140625" customWidth="1"/>
    <col min="11" max="11" width="12.42578125" customWidth="1"/>
    <col min="12" max="12" width="13.85546875" customWidth="1"/>
    <col min="13" max="13" width="10.7109375" customWidth="1"/>
    <col min="14" max="15" width="12.140625" customWidth="1"/>
    <col min="16" max="16" width="10.7109375" customWidth="1"/>
    <col min="17" max="17" width="15.85546875" customWidth="1"/>
    <col min="18" max="18" width="16.42578125" customWidth="1"/>
    <col min="19" max="19" width="24.7109375" customWidth="1"/>
  </cols>
  <sheetData>
    <row r="1" spans="1:19" ht="15.75" x14ac:dyDescent="0.2">
      <c r="R1" s="25"/>
    </row>
    <row r="2" spans="1:19" ht="17.25" customHeight="1" x14ac:dyDescent="0.2">
      <c r="A2" s="43" t="s">
        <v>44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ht="18" customHeight="1" thickBot="1" x14ac:dyDescent="0.25">
      <c r="A3" s="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94.5" customHeight="1" thickBot="1" x14ac:dyDescent="0.25">
      <c r="B4" s="4"/>
      <c r="C4" s="7" t="s">
        <v>45</v>
      </c>
      <c r="D4" s="5" t="s">
        <v>2</v>
      </c>
      <c r="E4" s="5" t="s">
        <v>3</v>
      </c>
      <c r="F4" s="5" t="s">
        <v>33</v>
      </c>
      <c r="G4" s="5" t="s">
        <v>46</v>
      </c>
    </row>
    <row r="5" spans="1:19" ht="15.75" thickBot="1" x14ac:dyDescent="0.25">
      <c r="B5" s="2" t="s">
        <v>8</v>
      </c>
      <c r="C5" s="1">
        <f>3851*3</f>
        <v>11553</v>
      </c>
      <c r="D5" s="29">
        <v>0</v>
      </c>
      <c r="E5" s="1">
        <f>D5</f>
        <v>0</v>
      </c>
      <c r="F5" s="12">
        <f>C5*D5</f>
        <v>0</v>
      </c>
      <c r="G5" s="11">
        <f>C5*E5</f>
        <v>0</v>
      </c>
    </row>
    <row r="6" spans="1:19" ht="15.75" thickBot="1" x14ac:dyDescent="0.25">
      <c r="B6" s="3" t="s">
        <v>9</v>
      </c>
      <c r="C6" s="1">
        <f>433*3</f>
        <v>1299</v>
      </c>
      <c r="D6" s="29">
        <v>0</v>
      </c>
      <c r="E6" s="1">
        <f>D6</f>
        <v>0</v>
      </c>
      <c r="F6" s="14">
        <f>C6*D6</f>
        <v>0</v>
      </c>
      <c r="G6" s="11">
        <f>C6*E6</f>
        <v>0</v>
      </c>
    </row>
    <row r="7" spans="1:19" ht="15.75" thickBot="1" x14ac:dyDescent="0.25">
      <c r="B7" s="3" t="s">
        <v>10</v>
      </c>
      <c r="C7" s="1">
        <f>404*3</f>
        <v>1212</v>
      </c>
      <c r="D7" s="29">
        <v>0</v>
      </c>
      <c r="E7" s="1">
        <f>D7</f>
        <v>0</v>
      </c>
      <c r="F7" s="14">
        <f>C7*D7</f>
        <v>0</v>
      </c>
      <c r="G7" s="11">
        <f>C7*E7</f>
        <v>0</v>
      </c>
    </row>
    <row r="9" spans="1:19" ht="15.75" thickBot="1" x14ac:dyDescent="0.25">
      <c r="C9" s="1" t="s">
        <v>31</v>
      </c>
      <c r="F9" s="12">
        <f>SUM(F5:F7)</f>
        <v>0</v>
      </c>
      <c r="H9" s="31"/>
    </row>
    <row r="10" spans="1:19" ht="15.75" thickBot="1" x14ac:dyDescent="0.25">
      <c r="C10" s="1" t="s">
        <v>32</v>
      </c>
      <c r="G10" s="12">
        <f>SUM(G5:G7)</f>
        <v>0</v>
      </c>
    </row>
    <row r="12" spans="1:19" x14ac:dyDescent="0.2">
      <c r="A12" s="4" t="s">
        <v>0</v>
      </c>
    </row>
    <row r="13" spans="1:19" ht="13.5" customHeight="1" thickBot="1" x14ac:dyDescent="0.25"/>
    <row r="14" spans="1:19" ht="95.25" thickBot="1" x14ac:dyDescent="0.25">
      <c r="A14" s="1"/>
      <c r="C14" s="7" t="s">
        <v>45</v>
      </c>
      <c r="D14" s="5" t="s">
        <v>2</v>
      </c>
      <c r="E14" s="5" t="s">
        <v>3</v>
      </c>
      <c r="F14" s="5" t="s">
        <v>24</v>
      </c>
      <c r="G14" s="5" t="s">
        <v>20</v>
      </c>
      <c r="H14" s="8" t="s">
        <v>5</v>
      </c>
      <c r="I14" s="10" t="s">
        <v>6</v>
      </c>
      <c r="J14" s="40" t="s">
        <v>21</v>
      </c>
      <c r="K14" s="41"/>
      <c r="L14" s="8" t="s">
        <v>4</v>
      </c>
      <c r="M14" s="10" t="s">
        <v>6</v>
      </c>
      <c r="N14" s="40" t="s">
        <v>22</v>
      </c>
      <c r="O14" s="41"/>
      <c r="P14" s="8" t="s">
        <v>7</v>
      </c>
      <c r="Q14" s="10" t="s">
        <v>6</v>
      </c>
      <c r="R14" s="40" t="s">
        <v>23</v>
      </c>
      <c r="S14" s="42"/>
    </row>
    <row r="15" spans="1:19" ht="16.5" thickBot="1" x14ac:dyDescent="0.25">
      <c r="A15" s="1" t="s">
        <v>11</v>
      </c>
      <c r="C15" s="6"/>
      <c r="D15" s="6"/>
      <c r="E15" s="6"/>
      <c r="F15" s="6"/>
      <c r="G15" s="6"/>
      <c r="H15" s="6"/>
      <c r="I15" s="6"/>
      <c r="J15" s="6" t="s">
        <v>25</v>
      </c>
      <c r="K15" s="6" t="s">
        <v>26</v>
      </c>
      <c r="L15" s="6"/>
      <c r="M15" s="6"/>
      <c r="N15" s="6" t="s">
        <v>25</v>
      </c>
      <c r="O15" s="6" t="s">
        <v>26</v>
      </c>
      <c r="P15" s="6"/>
      <c r="Q15" s="6"/>
      <c r="R15" s="6" t="s">
        <v>25</v>
      </c>
      <c r="S15" s="6" t="s">
        <v>26</v>
      </c>
    </row>
    <row r="16" spans="1:19" ht="15.75" thickBot="1" x14ac:dyDescent="0.25">
      <c r="A16" s="44" t="s">
        <v>12</v>
      </c>
      <c r="B16" s="23" t="s">
        <v>15</v>
      </c>
      <c r="C16" s="1">
        <f>88*3</f>
        <v>264</v>
      </c>
      <c r="D16" s="1">
        <v>0</v>
      </c>
      <c r="E16" s="1">
        <f t="shared" ref="E16:E21" si="0">D16</f>
        <v>0</v>
      </c>
      <c r="F16" s="12">
        <f t="shared" ref="F16:F21" si="1">C16*D16</f>
        <v>0</v>
      </c>
      <c r="G16" s="13">
        <f t="shared" ref="G16:G21" si="2">C16*E16</f>
        <v>0</v>
      </c>
      <c r="H16" s="1">
        <f>3*3</f>
        <v>9</v>
      </c>
      <c r="I16" s="9">
        <v>0.4</v>
      </c>
      <c r="J16" s="12">
        <f>D16*H16*I16</f>
        <v>0</v>
      </c>
      <c r="K16" s="13">
        <f>E16*H16*I16</f>
        <v>0</v>
      </c>
      <c r="L16" s="1">
        <f>11*3</f>
        <v>33</v>
      </c>
      <c r="M16" s="9">
        <v>0.4</v>
      </c>
      <c r="N16" s="12">
        <f t="shared" ref="N16:N21" si="3">D16*L16*M16</f>
        <v>0</v>
      </c>
      <c r="O16" s="12">
        <f t="shared" ref="O16:O21" si="4">E16*L16*M16</f>
        <v>0</v>
      </c>
      <c r="P16" s="1">
        <f>5*3</f>
        <v>15</v>
      </c>
      <c r="Q16" s="9">
        <v>0.4</v>
      </c>
      <c r="R16" s="12">
        <f>D16*P16*Q16</f>
        <v>0</v>
      </c>
      <c r="S16" s="12">
        <f>E16*P16*Q16</f>
        <v>0</v>
      </c>
    </row>
    <row r="17" spans="1:19" ht="26.25" thickBot="1" x14ac:dyDescent="0.25">
      <c r="A17" s="45"/>
      <c r="B17" s="24" t="s">
        <v>16</v>
      </c>
      <c r="C17" s="1">
        <f>765*3</f>
        <v>2295</v>
      </c>
      <c r="D17" s="1">
        <v>0</v>
      </c>
      <c r="E17" s="1">
        <f t="shared" si="0"/>
        <v>0</v>
      </c>
      <c r="F17" s="12">
        <f t="shared" si="1"/>
        <v>0</v>
      </c>
      <c r="G17" s="13">
        <f t="shared" si="2"/>
        <v>0</v>
      </c>
      <c r="H17" s="1">
        <f>191*3</f>
        <v>573</v>
      </c>
      <c r="I17" s="9">
        <v>0.4</v>
      </c>
      <c r="J17" s="12">
        <f t="shared" ref="J17:J21" si="5">D17*H17*I17</f>
        <v>0</v>
      </c>
      <c r="K17" s="13">
        <f t="shared" ref="K17:K21" si="6">E17*H17*I17</f>
        <v>0</v>
      </c>
      <c r="L17" s="1">
        <f>94*3</f>
        <v>282</v>
      </c>
      <c r="M17" s="9">
        <v>0.4</v>
      </c>
      <c r="N17" s="12">
        <f t="shared" si="3"/>
        <v>0</v>
      </c>
      <c r="O17" s="12">
        <f t="shared" si="4"/>
        <v>0</v>
      </c>
      <c r="P17" s="1">
        <f>5*3</f>
        <v>15</v>
      </c>
      <c r="Q17" s="9">
        <v>0.4</v>
      </c>
      <c r="R17" s="12">
        <f t="shared" ref="R17:R21" si="7">D17*P17*Q17</f>
        <v>0</v>
      </c>
      <c r="S17" s="12">
        <f t="shared" ref="S17:S21" si="8">E17*P17*Q17</f>
        <v>0</v>
      </c>
    </row>
    <row r="18" spans="1:19" ht="19.5" customHeight="1" thickBot="1" x14ac:dyDescent="0.25">
      <c r="A18" s="44" t="s">
        <v>13</v>
      </c>
      <c r="B18" s="23" t="s">
        <v>17</v>
      </c>
      <c r="C18" s="1">
        <f>34*3</f>
        <v>102</v>
      </c>
      <c r="D18" s="1">
        <v>0</v>
      </c>
      <c r="E18" s="1">
        <f t="shared" si="0"/>
        <v>0</v>
      </c>
      <c r="F18" s="12">
        <f>C18*D18</f>
        <v>0</v>
      </c>
      <c r="G18" s="13">
        <f t="shared" si="2"/>
        <v>0</v>
      </c>
      <c r="H18" s="1">
        <f>1*3</f>
        <v>3</v>
      </c>
      <c r="I18" s="9">
        <v>0.4</v>
      </c>
      <c r="J18" s="12">
        <f t="shared" si="5"/>
        <v>0</v>
      </c>
      <c r="K18" s="13">
        <f t="shared" si="6"/>
        <v>0</v>
      </c>
      <c r="L18" s="1">
        <f>0*3</f>
        <v>0</v>
      </c>
      <c r="M18" s="9">
        <v>0.4</v>
      </c>
      <c r="N18" s="12">
        <f t="shared" si="3"/>
        <v>0</v>
      </c>
      <c r="O18" s="12">
        <f t="shared" si="4"/>
        <v>0</v>
      </c>
      <c r="P18" s="1">
        <f>3*3</f>
        <v>9</v>
      </c>
      <c r="Q18" s="9">
        <v>0.4</v>
      </c>
      <c r="R18" s="12">
        <f t="shared" si="7"/>
        <v>0</v>
      </c>
      <c r="S18" s="12">
        <f t="shared" si="8"/>
        <v>0</v>
      </c>
    </row>
    <row r="19" spans="1:19" ht="15.75" thickBot="1" x14ac:dyDescent="0.25">
      <c r="A19" s="45"/>
      <c r="B19" s="24" t="s">
        <v>18</v>
      </c>
      <c r="C19" s="1">
        <f>314*3</f>
        <v>942</v>
      </c>
      <c r="D19" s="1">
        <v>0</v>
      </c>
      <c r="E19" s="1">
        <f t="shared" si="0"/>
        <v>0</v>
      </c>
      <c r="F19" s="12">
        <f t="shared" si="1"/>
        <v>0</v>
      </c>
      <c r="G19" s="13">
        <f t="shared" si="2"/>
        <v>0</v>
      </c>
      <c r="H19" s="1">
        <f>96*3</f>
        <v>288</v>
      </c>
      <c r="I19" s="9">
        <v>0.4</v>
      </c>
      <c r="J19" s="12">
        <f t="shared" si="5"/>
        <v>0</v>
      </c>
      <c r="K19" s="13">
        <f t="shared" si="6"/>
        <v>0</v>
      </c>
      <c r="L19" s="1">
        <f>9*3</f>
        <v>27</v>
      </c>
      <c r="M19" s="9">
        <v>0.4</v>
      </c>
      <c r="N19" s="12">
        <f t="shared" si="3"/>
        <v>0</v>
      </c>
      <c r="O19" s="12">
        <f t="shared" si="4"/>
        <v>0</v>
      </c>
      <c r="P19" s="1">
        <f>7*3</f>
        <v>21</v>
      </c>
      <c r="Q19" s="9">
        <v>0.4</v>
      </c>
      <c r="R19" s="12">
        <f t="shared" si="7"/>
        <v>0</v>
      </c>
      <c r="S19" s="12">
        <f t="shared" si="8"/>
        <v>0</v>
      </c>
    </row>
    <row r="20" spans="1:19" ht="23.25" customHeight="1" thickBot="1" x14ac:dyDescent="0.25">
      <c r="A20" s="44" t="s">
        <v>14</v>
      </c>
      <c r="B20" s="23" t="s">
        <v>17</v>
      </c>
      <c r="C20" s="1">
        <f>441*3</f>
        <v>1323</v>
      </c>
      <c r="D20" s="1">
        <v>0</v>
      </c>
      <c r="E20" s="1">
        <f t="shared" si="0"/>
        <v>0</v>
      </c>
      <c r="F20" s="12">
        <f t="shared" si="1"/>
        <v>0</v>
      </c>
      <c r="G20" s="13">
        <f t="shared" si="2"/>
        <v>0</v>
      </c>
      <c r="H20" s="1">
        <f>3*3</f>
        <v>9</v>
      </c>
      <c r="I20" s="9">
        <v>0.4</v>
      </c>
      <c r="J20" s="12">
        <f t="shared" si="5"/>
        <v>0</v>
      </c>
      <c r="K20" s="13">
        <f t="shared" si="6"/>
        <v>0</v>
      </c>
      <c r="L20" s="1">
        <f>0*3</f>
        <v>0</v>
      </c>
      <c r="M20" s="9">
        <v>0.4</v>
      </c>
      <c r="N20" s="12">
        <f t="shared" si="3"/>
        <v>0</v>
      </c>
      <c r="O20" s="12">
        <f t="shared" si="4"/>
        <v>0</v>
      </c>
      <c r="P20" s="1">
        <v>19</v>
      </c>
      <c r="Q20" s="9">
        <v>0.4</v>
      </c>
      <c r="R20" s="12">
        <f t="shared" si="7"/>
        <v>0</v>
      </c>
      <c r="S20" s="12">
        <f t="shared" si="8"/>
        <v>0</v>
      </c>
    </row>
    <row r="21" spans="1:19" ht="15.75" thickBot="1" x14ac:dyDescent="0.25">
      <c r="A21" s="45"/>
      <c r="B21" s="24" t="s">
        <v>19</v>
      </c>
      <c r="C21" s="1">
        <f>771*3</f>
        <v>2313</v>
      </c>
      <c r="D21" s="1">
        <v>0</v>
      </c>
      <c r="E21" s="1">
        <f t="shared" si="0"/>
        <v>0</v>
      </c>
      <c r="F21" s="12">
        <f t="shared" si="1"/>
        <v>0</v>
      </c>
      <c r="G21" s="13">
        <f t="shared" si="2"/>
        <v>0</v>
      </c>
      <c r="H21" s="1">
        <f>49*3</f>
        <v>147</v>
      </c>
      <c r="I21" s="9">
        <v>0.4</v>
      </c>
      <c r="J21" s="12">
        <f t="shared" si="5"/>
        <v>0</v>
      </c>
      <c r="K21" s="13">
        <f t="shared" si="6"/>
        <v>0</v>
      </c>
      <c r="L21" s="1">
        <f>12*3</f>
        <v>36</v>
      </c>
      <c r="M21" s="9">
        <v>0.4</v>
      </c>
      <c r="N21" s="12">
        <f t="shared" si="3"/>
        <v>0</v>
      </c>
      <c r="O21" s="12">
        <f t="shared" si="4"/>
        <v>0</v>
      </c>
      <c r="P21" s="1">
        <f>84*3</f>
        <v>252</v>
      </c>
      <c r="Q21" s="9">
        <v>0.4</v>
      </c>
      <c r="R21" s="12">
        <f t="shared" si="7"/>
        <v>0</v>
      </c>
      <c r="S21" s="12">
        <f t="shared" si="8"/>
        <v>0</v>
      </c>
    </row>
    <row r="23" spans="1:19" ht="13.5" thickBot="1" x14ac:dyDescent="0.25"/>
    <row r="24" spans="1:19" ht="15.75" thickBot="1" x14ac:dyDescent="0.25">
      <c r="A24" s="1"/>
      <c r="F24" s="12">
        <f>SUM(F16:F21)</f>
        <v>0</v>
      </c>
      <c r="G24" s="12">
        <f>SUM(G16:G21)</f>
        <v>0</v>
      </c>
      <c r="J24" s="12">
        <f>SUM(J16:J21)</f>
        <v>0</v>
      </c>
      <c r="K24" s="12">
        <f>SUM(K16:K21)</f>
        <v>0</v>
      </c>
      <c r="N24" s="12">
        <f>SUM(N16:N21)</f>
        <v>0</v>
      </c>
      <c r="O24" s="12">
        <f>SUM(O16:O21)</f>
        <v>0</v>
      </c>
      <c r="R24" s="12">
        <f>SUM(R16:R21)</f>
        <v>0</v>
      </c>
      <c r="S24" s="12">
        <f>SUM(S16:S21)</f>
        <v>0</v>
      </c>
    </row>
    <row r="25" spans="1:19" ht="13.5" thickBot="1" x14ac:dyDescent="0.25"/>
    <row r="26" spans="1:19" ht="16.5" thickBot="1" x14ac:dyDescent="0.25">
      <c r="A26" s="39"/>
      <c r="B26" s="39"/>
      <c r="C26" s="39"/>
      <c r="D26" s="39"/>
      <c r="E26" s="39"/>
      <c r="F26" s="39"/>
      <c r="N26" s="1" t="s">
        <v>27</v>
      </c>
      <c r="R26" s="12">
        <f>F24+J24+N24+R24</f>
        <v>0</v>
      </c>
    </row>
    <row r="27" spans="1:19" ht="16.5" thickBot="1" x14ac:dyDescent="0.25">
      <c r="A27" s="26"/>
      <c r="B27" s="26"/>
      <c r="C27" s="26"/>
      <c r="D27" s="26"/>
      <c r="E27" s="26"/>
      <c r="F27" s="26"/>
      <c r="N27" s="1" t="s">
        <v>28</v>
      </c>
      <c r="S27" s="12">
        <f>G24+K24+O24+S24</f>
        <v>0</v>
      </c>
    </row>
    <row r="28" spans="1:19" ht="16.5" thickBot="1" x14ac:dyDescent="0.25">
      <c r="A28" s="26"/>
      <c r="B28" s="26"/>
      <c r="C28" s="26"/>
      <c r="D28" s="26"/>
      <c r="E28" s="26"/>
      <c r="F28" s="26"/>
    </row>
    <row r="29" spans="1:19" ht="17.25" thickTop="1" thickBot="1" x14ac:dyDescent="0.25">
      <c r="A29" s="26"/>
      <c r="B29" s="26"/>
      <c r="C29" s="26"/>
      <c r="D29" s="26"/>
      <c r="E29" s="26"/>
      <c r="F29" s="26"/>
      <c r="N29" s="16" t="s">
        <v>29</v>
      </c>
      <c r="O29" s="17"/>
      <c r="P29" s="17"/>
      <c r="Q29" s="17"/>
      <c r="R29" s="18">
        <f>F9+R26</f>
        <v>0</v>
      </c>
      <c r="S29" s="19"/>
    </row>
    <row r="30" spans="1:19" ht="16.5" thickBot="1" x14ac:dyDescent="0.25">
      <c r="A30" s="27"/>
      <c r="B30" s="27"/>
      <c r="C30" s="27" t="s">
        <v>38</v>
      </c>
      <c r="D30" s="27"/>
      <c r="E30" s="27"/>
      <c r="F30" s="27"/>
      <c r="N30" s="20" t="s">
        <v>30</v>
      </c>
      <c r="O30" s="21"/>
      <c r="P30" s="21"/>
      <c r="Q30" s="21"/>
      <c r="R30" s="21"/>
      <c r="S30" s="22">
        <f>G10+S27</f>
        <v>0</v>
      </c>
    </row>
    <row r="31" spans="1:19" ht="16.5" thickTop="1" x14ac:dyDescent="0.2">
      <c r="C31" t="s">
        <v>34</v>
      </c>
      <c r="H31" s="28"/>
      <c r="M31" s="1"/>
    </row>
    <row r="32" spans="1:19" ht="15.75" x14ac:dyDescent="0.2">
      <c r="C32" t="s">
        <v>35</v>
      </c>
      <c r="I32" s="28"/>
      <c r="J32" s="33"/>
      <c r="K32" s="33"/>
      <c r="L32" s="33"/>
      <c r="M32" s="1"/>
    </row>
    <row r="33" spans="3:19" ht="13.5" thickBot="1" x14ac:dyDescent="0.25">
      <c r="C33" t="s">
        <v>47</v>
      </c>
    </row>
    <row r="34" spans="3:19" ht="16.5" thickTop="1" thickBot="1" x14ac:dyDescent="0.25">
      <c r="C34" s="4" t="s">
        <v>36</v>
      </c>
      <c r="D34" s="4"/>
      <c r="E34" s="4"/>
      <c r="F34" s="4"/>
      <c r="G34" s="4"/>
      <c r="N34" s="35" t="s">
        <v>39</v>
      </c>
      <c r="O34" s="36"/>
      <c r="P34" s="36"/>
      <c r="Q34" s="36"/>
      <c r="R34" s="36"/>
      <c r="S34" s="37"/>
    </row>
    <row r="35" spans="3:19" ht="17.25" thickTop="1" thickBot="1" x14ac:dyDescent="0.3">
      <c r="N35" s="38" t="s">
        <v>40</v>
      </c>
      <c r="O35" s="36"/>
      <c r="P35" s="36"/>
      <c r="Q35" s="36"/>
      <c r="R35" s="36"/>
      <c r="S35" s="37"/>
    </row>
    <row r="36" spans="3:19" ht="16.5" thickTop="1" thickBot="1" x14ac:dyDescent="0.25">
      <c r="C36" s="34" t="s">
        <v>37</v>
      </c>
      <c r="D36" s="34"/>
      <c r="E36" s="34"/>
      <c r="F36" s="34"/>
      <c r="G36" s="34"/>
      <c r="H36" s="34"/>
      <c r="I36" s="34"/>
      <c r="J36" s="34"/>
      <c r="K36" s="34"/>
      <c r="L36" s="34"/>
      <c r="N36" s="35" t="s">
        <v>41</v>
      </c>
      <c r="O36" s="36"/>
      <c r="P36" s="36"/>
      <c r="Q36" s="36"/>
      <c r="R36" s="36"/>
      <c r="S36" s="37"/>
    </row>
    <row r="37" spans="3:19" ht="13.5" thickTop="1" x14ac:dyDescent="0.2">
      <c r="P37" s="32"/>
      <c r="Q37" s="32"/>
      <c r="R37" s="30"/>
      <c r="S37" s="30"/>
    </row>
    <row r="38" spans="3:19" ht="25.5" customHeight="1" x14ac:dyDescent="0.2"/>
    <row r="39" spans="3:19" x14ac:dyDescent="0.2">
      <c r="J39" s="4" t="s">
        <v>42</v>
      </c>
      <c r="K39" s="4"/>
      <c r="L39" s="4"/>
    </row>
    <row r="40" spans="3:19" x14ac:dyDescent="0.2">
      <c r="J40" s="4" t="s">
        <v>43</v>
      </c>
      <c r="K40" s="4"/>
      <c r="L40" s="4"/>
    </row>
  </sheetData>
  <mergeCells count="8">
    <mergeCell ref="A26:F26"/>
    <mergeCell ref="N14:O14"/>
    <mergeCell ref="R14:S14"/>
    <mergeCell ref="A2:S2"/>
    <mergeCell ref="A16:A17"/>
    <mergeCell ref="A18:A19"/>
    <mergeCell ref="A20:A21"/>
    <mergeCell ref="J14:K14"/>
  </mergeCells>
  <phoneticPr fontId="0" type="noConversion"/>
  <pageMargins left="0.75" right="0.75" top="1" bottom="1" header="0.5" footer="0.5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Szacow. war. zam_8.04.2026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</dc:creator>
  <cp:lastModifiedBy>dzial.it18@poczta.fm</cp:lastModifiedBy>
  <cp:lastPrinted>2025-06-10T08:14:58Z</cp:lastPrinted>
  <dcterms:created xsi:type="dcterms:W3CDTF">2020-02-21T09:35:48Z</dcterms:created>
  <dcterms:modified xsi:type="dcterms:W3CDTF">2026-04-28T11:15:12Z</dcterms:modified>
</cp:coreProperties>
</file>