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mnowicka\Desktop\Drugi dysk\Zamówienia 2026\26.1 zamówienia poza ustawą\43 środki BHP\"/>
    </mc:Choice>
  </mc:AlternateContent>
  <xr:revisionPtr revIDLastSave="0" documentId="8_{F323668E-6E6D-4132-ADC3-5DEA7BD695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  <sheet name="Uwagi" sheetId="2" r:id="rId2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F41" i="1"/>
  <c r="F40" i="1"/>
  <c r="F39" i="1"/>
  <c r="F38" i="1"/>
  <c r="F37" i="1"/>
  <c r="F36" i="1"/>
  <c r="F35" i="1"/>
  <c r="F34" i="1"/>
  <c r="F33" i="1"/>
  <c r="H33" i="1" s="1"/>
  <c r="F32" i="1"/>
  <c r="H32" i="1" s="1"/>
  <c r="F31" i="1"/>
  <c r="F30" i="1"/>
  <c r="H30" i="1" s="1"/>
  <c r="F29" i="1"/>
  <c r="F28" i="1"/>
  <c r="F27" i="1"/>
  <c r="F26" i="1"/>
  <c r="F25" i="1"/>
  <c r="H25" i="1" s="1"/>
  <c r="F24" i="1"/>
  <c r="F23" i="1"/>
  <c r="H22" i="1"/>
  <c r="I22" i="1" s="1"/>
  <c r="F22" i="1"/>
  <c r="F21" i="1"/>
  <c r="H21" i="1" s="1"/>
  <c r="I21" i="1" s="1"/>
  <c r="F20" i="1"/>
  <c r="F19" i="1"/>
  <c r="F18" i="1"/>
  <c r="H18" i="1" s="1"/>
  <c r="I18" i="1" s="1"/>
  <c r="F17" i="1"/>
  <c r="F16" i="1"/>
  <c r="F15" i="1"/>
  <c r="H15" i="1" s="1"/>
  <c r="I15" i="1" s="1"/>
  <c r="F14" i="1"/>
  <c r="H14" i="1" s="1"/>
  <c r="I14" i="1" s="1"/>
  <c r="F13" i="1"/>
  <c r="F43" i="1" s="1"/>
  <c r="B8" i="1" s="1"/>
  <c r="I38" i="1" l="1"/>
  <c r="I31" i="1"/>
  <c r="I39" i="1"/>
  <c r="I30" i="1"/>
  <c r="H37" i="1"/>
  <c r="I37" i="1" s="1"/>
  <c r="H29" i="1"/>
  <c r="I29" i="1" s="1"/>
  <c r="H16" i="1"/>
  <c r="I16" i="1" s="1"/>
  <c r="H23" i="1"/>
  <c r="I23" i="1" s="1"/>
  <c r="H17" i="1"/>
  <c r="I17" i="1" s="1"/>
  <c r="H24" i="1"/>
  <c r="I24" i="1" s="1"/>
  <c r="H31" i="1"/>
  <c r="H38" i="1"/>
  <c r="I32" i="1"/>
  <c r="H39" i="1"/>
  <c r="I25" i="1"/>
  <c r="I33" i="1"/>
  <c r="H40" i="1"/>
  <c r="I40" i="1" s="1"/>
  <c r="H19" i="1"/>
  <c r="I19" i="1" s="1"/>
  <c r="H26" i="1"/>
  <c r="I26" i="1" s="1"/>
  <c r="H13" i="1"/>
  <c r="H20" i="1"/>
  <c r="I20" i="1" s="1"/>
  <c r="H27" i="1"/>
  <c r="I27" i="1" s="1"/>
  <c r="H34" i="1"/>
  <c r="I34" i="1" s="1"/>
  <c r="H41" i="1"/>
  <c r="I41" i="1" s="1"/>
  <c r="H28" i="1"/>
  <c r="I28" i="1" s="1"/>
  <c r="H35" i="1"/>
  <c r="I35" i="1" s="1"/>
  <c r="H42" i="1"/>
  <c r="I42" i="1" s="1"/>
  <c r="H36" i="1"/>
  <c r="I36" i="1" s="1"/>
  <c r="H43" i="1" l="1"/>
  <c r="B9" i="1" s="1"/>
  <c r="I13" i="1"/>
  <c r="I43" i="1" s="1"/>
  <c r="B10" i="1" s="1"/>
</calcChain>
</file>

<file path=xl/sharedStrings.xml><?xml version="1.0" encoding="utf-8"?>
<sst xmlns="http://schemas.openxmlformats.org/spreadsheetml/2006/main" count="92" uniqueCount="67">
  <si>
    <t>FORMULARZ OFERTOWY</t>
  </si>
  <si>
    <t>Dostawa środków ochrony indywidualnej, środków higieny pracy oraz materiałów BHP</t>
  </si>
  <si>
    <t>Dane Wykonawcy</t>
  </si>
  <si>
    <t>Nazwa Wykonawcy:</t>
  </si>
  <si>
    <t>Cena ofertowa łączna</t>
  </si>
  <si>
    <t>Wartość netto:</t>
  </si>
  <si>
    <t>Uwaga: Wykonawca wypełnia żółte pola. Wartości netto, VAT i brutto wyliczają się automatycznie po wpisaniu cen jednostkowych netto oraz stawki VAT. Standardowo wpisano stawkę VAT 23%.</t>
  </si>
  <si>
    <t>Kwota VAT:</t>
  </si>
  <si>
    <t>Wartość brutto:</t>
  </si>
  <si>
    <t>Lp.</t>
  </si>
  <si>
    <t>Przedmiot dostawy</t>
  </si>
  <si>
    <t>Ilość</t>
  </si>
  <si>
    <t>J.m.</t>
  </si>
  <si>
    <t>Cena jedn. netto [zł]</t>
  </si>
  <si>
    <t>Wartość netto [zł]</t>
  </si>
  <si>
    <t>Stawka VAT</t>
  </si>
  <si>
    <t>Kwota VAT [zł]</t>
  </si>
  <si>
    <t>Wartość brutto [zł]</t>
  </si>
  <si>
    <t>Producent / marka / typ</t>
  </si>
  <si>
    <t>Uwagi</t>
  </si>
  <si>
    <t>Półmaski ochronne wielokrotnego użytku, rozmiar M</t>
  </si>
  <si>
    <t>szt.</t>
  </si>
  <si>
    <t>Półmaski ochronne wielokrotnego użytku, rozmiar L</t>
  </si>
  <si>
    <t>Filtry do półmasek ochronnych, kompatybilne z dostarczonymi półmaskami</t>
  </si>
  <si>
    <t>kompletów</t>
  </si>
  <si>
    <t>Rękawice nitrylowe ochronne, rozmiar L</t>
  </si>
  <si>
    <t>opakowań</t>
  </si>
  <si>
    <t>Rękawice nitrylowe ochronne, rozmiar XL</t>
  </si>
  <si>
    <t>Okulary ochronne z powłoką przeciw zaparowaniu, przezroczyste soczewki, z uszczelką piankową</t>
  </si>
  <si>
    <t>Pasta / preparat do mycia rąk, opakowanie 4 l</t>
  </si>
  <si>
    <t>Czyściwo techniczne przemysłowe w roli</t>
  </si>
  <si>
    <t>Krem ochronno-regenerujący do rąk</t>
  </si>
  <si>
    <t>Ręczniki papierowe przemysłowe</t>
  </si>
  <si>
    <t>Ochronniki słuchu / słuchawki ochronne przeciwhałasowe</t>
  </si>
  <si>
    <t>Szczoteczki do rąk — zestawy</t>
  </si>
  <si>
    <t>komplety</t>
  </si>
  <si>
    <t>Rękawice robocze dopasowane, czarne, rozmiar 9</t>
  </si>
  <si>
    <t>Rękawice robocze dopasowane, czarne, rozmiar 10</t>
  </si>
  <si>
    <t>Rękawice gumowe lateksowe flokowane, rozmiar L</t>
  </si>
  <si>
    <t>pary</t>
  </si>
  <si>
    <t>Rękawice gumowe lateksowe flokowane, rozmiar XL</t>
  </si>
  <si>
    <t>Rękawice robocze skórzane, rozmiar 8</t>
  </si>
  <si>
    <t>Rękawice robocze skórzane, rozmiar 9</t>
  </si>
  <si>
    <t>Rękawice robocze skórzane, rozmiar 10</t>
  </si>
  <si>
    <t>Ochronniki słuchu / nauszniki ochronne mocowane do kasku ochronnego</t>
  </si>
  <si>
    <t>Rękawice robocze ochronne powlekane poliuretanem, rozmiar 9 / L</t>
  </si>
  <si>
    <t>Hełm / kask ochronny BHP</t>
  </si>
  <si>
    <t>Okulary ochronne / gogle przeciwodpryskowe</t>
  </si>
  <si>
    <t>Rękawice robocze skórzane, rozmiar 10 / XL</t>
  </si>
  <si>
    <t>Rękawice robocze ochronne powlekane lateksem, rozmiar 10</t>
  </si>
  <si>
    <t>Rękawice robocze ochronne powlekane lateksem, rozmiar 9</t>
  </si>
  <si>
    <t>Rękawice robocze ochronne powlekane lateksem, rozmiar 8</t>
  </si>
  <si>
    <t>Rękawice ochronne robocze powlekane poliuretanem, rozmiar 10</t>
  </si>
  <si>
    <t>Rękawice ochronne robocze powlekane poliuretanem, rozmiar 9</t>
  </si>
  <si>
    <t>Rękawice ochronne robocze powlekane poliuretanem, rozmiar 8</t>
  </si>
  <si>
    <t>RAZEM</t>
  </si>
  <si>
    <t>Oświadczenia Wykonawcy</t>
  </si>
  <si>
    <t>1. Oświadczam, że zapoznałem/am się z Opisem Przedmiotu Zamówienia i oferuję wykonanie zamówienia zgodnie z jego wymaganiami.</t>
  </si>
  <si>
    <t>2. Oświadczam, że zaoferowane produkty są fabrycznie nowe, pełnowartościowe, wolne od wad oraz dopuszczone do obrotu i użytkowania na terytorium Rzeczypospolitej Polskiej.</t>
  </si>
  <si>
    <t>3. Oświadczam, że zaoferowane środki ochrony indywidualnej posiadają wymagane prawem oznakowania, certyfikaty lub deklaracje zgodności, jeżeli są wymagane dla danego produktu.</t>
  </si>
  <si>
    <t>4. Oświadczam, że cena oferty obejmuje wszystkie koszty wykonania zamówienia, w tym koszty dostawy do miejsca wskazanego przez Zamawiającego.</t>
  </si>
  <si>
    <t>5. Oświadczam, że akceptuję projektowane postanowienia umowy.</t>
  </si>
  <si>
    <t>………………………………………………………………………………</t>
  </si>
  <si>
    <t>podpis osoby uprawnionej do reprezentowania Wykonawcy</t>
  </si>
  <si>
    <t>Uwagi do formularza</t>
  </si>
  <si>
    <t>Formularz przygotowano na podstawie załącznika zawierającego zestawienie 30 pozycji asortymentowych.</t>
  </si>
  <si>
    <t>Instrukcja wypełnienia: uzupełnić żółte pola, w szczególności dane Wykonawcy, ceny jednostkowe netto, stawkę VAT oraz producenta/markę/typ produktu.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</si>
</sst>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,000\ \z\ł"/>
  </numFmts>
  <fonts count="6" x14ac:knownFonts="1">
    <font>
      <sz val="11"/>
      <name val="Carlito"/>
    </font>
    <font>
      <b/>
      <sz val="16"/>
      <color rgb="FFFFFFFF"/>
      <name val="Carlito"/>
    </font>
    <font>
      <b/>
      <sz val="11"/>
      <name val="Carlito"/>
    </font>
    <font>
      <b/>
      <sz val="11"/>
      <color rgb="FFFFFFFF"/>
      <name val="Carlito"/>
    </font>
    <font>
      <b/>
      <sz val="14"/>
      <color rgb="FFFFFFFF"/>
      <name val="Carlito"/>
    </font>
    <font>
      <sz val="11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5B9BD5"/>
      </patternFill>
    </fill>
    <fill>
      <patternFill patternType="solid">
        <fgColor rgb="FFEAF3F8"/>
      </patternFill>
    </fill>
    <fill>
      <patternFill patternType="solid">
        <fgColor rgb="FFFFF2CC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2" fillId="5" borderId="4" xfId="1" applyFont="1" applyFill="1" applyBorder="1"/>
    <xf numFmtId="0" fontId="2" fillId="5" borderId="7" xfId="1" applyFont="1" applyFill="1" applyBorder="1"/>
    <xf numFmtId="164" fontId="0" fillId="0" borderId="6" xfId="1" applyNumberFormat="1" applyFont="1" applyBorder="1"/>
    <xf numFmtId="164" fontId="0" fillId="0" borderId="9" xfId="1" applyNumberFormat="1" applyFont="1" applyBorder="1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3" borderId="8" xfId="1" applyFont="1" applyFill="1" applyBorder="1"/>
    <xf numFmtId="0" fontId="2" fillId="3" borderId="9" xfId="1" applyFont="1" applyFill="1" applyBorder="1"/>
    <xf numFmtId="164" fontId="2" fillId="3" borderId="8" xfId="1" applyNumberFormat="1" applyFont="1" applyFill="1" applyBorder="1"/>
    <xf numFmtId="0" fontId="0" fillId="0" borderId="4" xfId="1" applyFont="1" applyBorder="1" applyAlignment="1">
      <alignment horizontal="center" vertical="center"/>
    </xf>
    <xf numFmtId="0" fontId="0" fillId="0" borderId="5" xfId="1" applyFont="1" applyBorder="1" applyAlignment="1">
      <alignment vertical="center" wrapText="1"/>
    </xf>
    <xf numFmtId="0" fontId="0" fillId="0" borderId="5" xfId="1" applyFont="1" applyBorder="1" applyAlignment="1">
      <alignment horizontal="center" vertical="center"/>
    </xf>
    <xf numFmtId="164" fontId="0" fillId="6" borderId="5" xfId="1" applyNumberFormat="1" applyFont="1" applyFill="1" applyBorder="1" applyAlignment="1">
      <alignment vertical="center"/>
    </xf>
    <xf numFmtId="164" fontId="0" fillId="0" borderId="5" xfId="1" applyNumberFormat="1" applyFont="1" applyBorder="1" applyAlignment="1">
      <alignment vertical="center"/>
    </xf>
    <xf numFmtId="9" fontId="0" fillId="6" borderId="5" xfId="1" applyNumberFormat="1" applyFont="1" applyFill="1" applyBorder="1" applyAlignment="1">
      <alignment vertical="center"/>
    </xf>
    <xf numFmtId="0" fontId="0" fillId="6" borderId="5" xfId="1" applyFont="1" applyFill="1" applyBorder="1" applyAlignment="1">
      <alignment vertical="center" wrapText="1"/>
    </xf>
    <xf numFmtId="0" fontId="0" fillId="6" borderId="6" xfId="1" applyFont="1" applyFill="1" applyBorder="1" applyAlignment="1">
      <alignment vertical="center" wrapText="1"/>
    </xf>
    <xf numFmtId="0" fontId="4" fillId="2" borderId="0" xfId="1" applyFont="1" applyFill="1"/>
    <xf numFmtId="0" fontId="0" fillId="0" borderId="0" xfId="1" applyFont="1" applyAlignment="1">
      <alignment wrapText="1"/>
    </xf>
    <xf numFmtId="0" fontId="1" fillId="2" borderId="0" xfId="1" applyFont="1" applyFill="1" applyAlignment="1">
      <alignment horizontal="center" vertical="center"/>
    </xf>
    <xf numFmtId="0" fontId="0" fillId="0" borderId="0" xfId="0"/>
    <xf numFmtId="0" fontId="2" fillId="3" borderId="0" xfId="1" applyFont="1" applyFill="1" applyAlignment="1">
      <alignment horizontal="center" vertical="center"/>
    </xf>
    <xf numFmtId="0" fontId="3" fillId="4" borderId="1" xfId="1" applyFont="1" applyFill="1" applyBorder="1" applyAlignment="1">
      <alignment horizontal="left"/>
    </xf>
    <xf numFmtId="0" fontId="3" fillId="4" borderId="2" xfId="1" applyFont="1" applyFill="1" applyBorder="1" applyAlignment="1">
      <alignment horizontal="left"/>
    </xf>
    <xf numFmtId="0" fontId="3" fillId="4" borderId="3" xfId="1" applyFont="1" applyFill="1" applyBorder="1" applyAlignment="1">
      <alignment horizontal="left"/>
    </xf>
    <xf numFmtId="0" fontId="0" fillId="0" borderId="3" xfId="1" applyFont="1" applyBorder="1"/>
    <xf numFmtId="0" fontId="0" fillId="6" borderId="0" xfId="1" applyFont="1" applyFill="1" applyAlignment="1">
      <alignment vertical="center" wrapText="1"/>
    </xf>
    <xf numFmtId="0" fontId="2" fillId="3" borderId="7" xfId="1" applyFont="1" applyFill="1" applyBorder="1"/>
    <xf numFmtId="0" fontId="2" fillId="3" borderId="8" xfId="1" applyFont="1" applyFill="1" applyBorder="1"/>
    <xf numFmtId="0" fontId="3" fillId="4" borderId="0" xfId="1" applyFont="1" applyFill="1"/>
    <xf numFmtId="0" fontId="0" fillId="0" borderId="1" xfId="1" applyFont="1" applyBorder="1" applyAlignment="1">
      <alignment vertical="top" wrapText="1"/>
    </xf>
    <xf numFmtId="0" fontId="0" fillId="0" borderId="2" xfId="1" applyFont="1" applyBorder="1" applyAlignment="1">
      <alignment vertical="top" wrapText="1"/>
    </xf>
    <xf numFmtId="0" fontId="0" fillId="0" borderId="3" xfId="1" applyFont="1" applyBorder="1" applyAlignment="1">
      <alignment vertical="top" wrapText="1"/>
    </xf>
    <xf numFmtId="0" fontId="0" fillId="0" borderId="4" xfId="1" applyFont="1" applyBorder="1" applyAlignment="1">
      <alignment vertical="top" wrapText="1"/>
    </xf>
    <xf numFmtId="0" fontId="0" fillId="0" borderId="5" xfId="1" applyFont="1" applyBorder="1" applyAlignment="1">
      <alignment vertical="top" wrapText="1"/>
    </xf>
    <xf numFmtId="0" fontId="0" fillId="0" borderId="6" xfId="1" applyFont="1" applyBorder="1" applyAlignment="1">
      <alignment vertical="top" wrapText="1"/>
    </xf>
    <xf numFmtId="0" fontId="0" fillId="0" borderId="7" xfId="1" applyFont="1" applyBorder="1" applyAlignment="1">
      <alignment vertical="top" wrapText="1"/>
    </xf>
    <xf numFmtId="0" fontId="0" fillId="0" borderId="8" xfId="1" applyFont="1" applyBorder="1" applyAlignment="1">
      <alignment vertical="top" wrapText="1"/>
    </xf>
    <xf numFmtId="0" fontId="0" fillId="0" borderId="9" xfId="1" applyFont="1" applyBorder="1" applyAlignment="1">
      <alignment vertical="top" wrapText="1"/>
    </xf>
    <xf numFmtId="0" fontId="0" fillId="0" borderId="0" xfId="1" applyFont="1" applyAlignment="1">
      <alignment horizontal="center"/>
    </xf>
    <xf numFmtId="0" fontId="2" fillId="5" borderId="4" xfId="1" applyFont="1" applyFill="1" applyBorder="1" applyAlignment="1">
      <alignment vertical="center"/>
    </xf>
    <xf numFmtId="0" fontId="0" fillId="6" borderId="5" xfId="1" applyFont="1" applyFill="1" applyBorder="1" applyAlignment="1">
      <alignment horizontal="center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workbookViewId="0">
      <selection activeCell="M16" sqref="M16"/>
    </sheetView>
  </sheetViews>
  <sheetFormatPr defaultRowHeight="15" x14ac:dyDescent="0.25"/>
  <cols>
    <col min="1" max="1" width="17.875" bestFit="1" customWidth="1"/>
    <col min="2" max="2" width="48" customWidth="1"/>
    <col min="3" max="3" width="8" customWidth="1"/>
    <col min="4" max="4" width="12" customWidth="1"/>
    <col min="5" max="6" width="16" customWidth="1"/>
    <col min="7" max="7" width="10" customWidth="1"/>
    <col min="8" max="8" width="15" customWidth="1"/>
    <col min="9" max="9" width="16" customWidth="1"/>
    <col min="10" max="10" width="26" customWidth="1"/>
    <col min="11" max="11" width="22" customWidth="1"/>
  </cols>
  <sheetData>
    <row r="1" spans="1:11" ht="27.9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4" customHeight="1" x14ac:dyDescent="0.25">
      <c r="A2" s="23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4" spans="1:11" x14ac:dyDescent="0.25">
      <c r="A4" s="24" t="s">
        <v>2</v>
      </c>
      <c r="B4" s="25"/>
      <c r="C4" s="25"/>
      <c r="D4" s="25"/>
      <c r="E4" s="25"/>
      <c r="F4" s="25"/>
      <c r="G4" s="25"/>
      <c r="H4" s="25"/>
      <c r="I4" s="25"/>
      <c r="J4" s="25"/>
      <c r="K4" s="26"/>
    </row>
    <row r="5" spans="1:11" ht="45.75" customHeight="1" x14ac:dyDescent="0.25">
      <c r="A5" s="42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7" spans="1:11" x14ac:dyDescent="0.25">
      <c r="A7" s="24" t="s">
        <v>4</v>
      </c>
      <c r="B7" s="27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1" t="s">
        <v>5</v>
      </c>
      <c r="B8" s="3">
        <f>F43</f>
        <v>0</v>
      </c>
      <c r="D8" s="28" t="s">
        <v>6</v>
      </c>
      <c r="E8" s="22"/>
      <c r="F8" s="22"/>
      <c r="G8" s="22"/>
      <c r="H8" s="22"/>
      <c r="I8" s="22"/>
      <c r="J8" s="22"/>
      <c r="K8" s="22"/>
    </row>
    <row r="9" spans="1:11" x14ac:dyDescent="0.25">
      <c r="A9" s="1" t="s">
        <v>7</v>
      </c>
      <c r="B9" s="3">
        <f>H43</f>
        <v>0</v>
      </c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" t="s">
        <v>8</v>
      </c>
      <c r="B10" s="4">
        <f>I43</f>
        <v>0</v>
      </c>
      <c r="D10" s="22"/>
      <c r="E10" s="22"/>
      <c r="F10" s="22"/>
      <c r="G10" s="22"/>
      <c r="H10" s="22"/>
      <c r="I10" s="22"/>
      <c r="J10" s="22"/>
      <c r="K10" s="22"/>
    </row>
    <row r="12" spans="1:11" ht="36" customHeight="1" x14ac:dyDescent="0.25">
      <c r="A12" s="5" t="s">
        <v>9</v>
      </c>
      <c r="B12" s="6" t="s">
        <v>10</v>
      </c>
      <c r="C12" s="6" t="s">
        <v>11</v>
      </c>
      <c r="D12" s="6" t="s">
        <v>12</v>
      </c>
      <c r="E12" s="6" t="s">
        <v>13</v>
      </c>
      <c r="F12" s="6" t="s">
        <v>14</v>
      </c>
      <c r="G12" s="6" t="s">
        <v>15</v>
      </c>
      <c r="H12" s="6" t="s">
        <v>16</v>
      </c>
      <c r="I12" s="6" t="s">
        <v>17</v>
      </c>
      <c r="J12" s="6" t="s">
        <v>18</v>
      </c>
      <c r="K12" s="7" t="s">
        <v>19</v>
      </c>
    </row>
    <row r="13" spans="1:11" ht="33.950000000000003" customHeight="1" x14ac:dyDescent="0.25">
      <c r="A13" s="11">
        <v>1</v>
      </c>
      <c r="B13" s="12" t="s">
        <v>20</v>
      </c>
      <c r="C13" s="13">
        <v>2</v>
      </c>
      <c r="D13" s="13" t="s">
        <v>21</v>
      </c>
      <c r="E13" s="14"/>
      <c r="F13" s="15">
        <f t="shared" ref="F13:F42" si="0">IFERROR(C13*E13,"")</f>
        <v>0</v>
      </c>
      <c r="G13" s="16">
        <v>0.23</v>
      </c>
      <c r="H13" s="15">
        <f t="shared" ref="H13:H42" si="1">IFERROR(F13*G13,"")</f>
        <v>0</v>
      </c>
      <c r="I13" s="15">
        <f t="shared" ref="I13:I42" si="2">IFERROR(F13+H13,"")</f>
        <v>0</v>
      </c>
      <c r="J13" s="17"/>
      <c r="K13" s="18"/>
    </row>
    <row r="14" spans="1:11" ht="33.950000000000003" customHeight="1" x14ac:dyDescent="0.25">
      <c r="A14" s="11">
        <v>2</v>
      </c>
      <c r="B14" s="12" t="s">
        <v>22</v>
      </c>
      <c r="C14" s="13">
        <v>2</v>
      </c>
      <c r="D14" s="13" t="s">
        <v>21</v>
      </c>
      <c r="E14" s="14"/>
      <c r="F14" s="15">
        <f t="shared" si="0"/>
        <v>0</v>
      </c>
      <c r="G14" s="16">
        <v>0.23</v>
      </c>
      <c r="H14" s="15">
        <f t="shared" si="1"/>
        <v>0</v>
      </c>
      <c r="I14" s="15">
        <f t="shared" si="2"/>
        <v>0</v>
      </c>
      <c r="J14" s="17"/>
      <c r="K14" s="18"/>
    </row>
    <row r="15" spans="1:11" ht="33.950000000000003" customHeight="1" x14ac:dyDescent="0.25">
      <c r="A15" s="11">
        <v>3</v>
      </c>
      <c r="B15" s="12" t="s">
        <v>23</v>
      </c>
      <c r="C15" s="13">
        <v>10</v>
      </c>
      <c r="D15" s="13" t="s">
        <v>24</v>
      </c>
      <c r="E15" s="14"/>
      <c r="F15" s="15">
        <f t="shared" si="0"/>
        <v>0</v>
      </c>
      <c r="G15" s="16">
        <v>0.23</v>
      </c>
      <c r="H15" s="15">
        <f t="shared" si="1"/>
        <v>0</v>
      </c>
      <c r="I15" s="15">
        <f t="shared" si="2"/>
        <v>0</v>
      </c>
      <c r="J15" s="17"/>
      <c r="K15" s="18"/>
    </row>
    <row r="16" spans="1:11" ht="33.950000000000003" customHeight="1" x14ac:dyDescent="0.25">
      <c r="A16" s="11">
        <v>4</v>
      </c>
      <c r="B16" s="12" t="s">
        <v>25</v>
      </c>
      <c r="C16" s="13">
        <v>30</v>
      </c>
      <c r="D16" s="13" t="s">
        <v>26</v>
      </c>
      <c r="E16" s="14"/>
      <c r="F16" s="15">
        <f t="shared" si="0"/>
        <v>0</v>
      </c>
      <c r="G16" s="16">
        <v>0.23</v>
      </c>
      <c r="H16" s="15">
        <f t="shared" si="1"/>
        <v>0</v>
      </c>
      <c r="I16" s="15">
        <f t="shared" si="2"/>
        <v>0</v>
      </c>
      <c r="J16" s="17"/>
      <c r="K16" s="18"/>
    </row>
    <row r="17" spans="1:11" ht="33.950000000000003" customHeight="1" x14ac:dyDescent="0.25">
      <c r="A17" s="11">
        <v>5</v>
      </c>
      <c r="B17" s="12" t="s">
        <v>27</v>
      </c>
      <c r="C17" s="13">
        <v>15</v>
      </c>
      <c r="D17" s="13" t="s">
        <v>26</v>
      </c>
      <c r="E17" s="14"/>
      <c r="F17" s="15">
        <f t="shared" si="0"/>
        <v>0</v>
      </c>
      <c r="G17" s="16">
        <v>0.23</v>
      </c>
      <c r="H17" s="15">
        <f t="shared" si="1"/>
        <v>0</v>
      </c>
      <c r="I17" s="15">
        <f t="shared" si="2"/>
        <v>0</v>
      </c>
      <c r="J17" s="17"/>
      <c r="K17" s="18"/>
    </row>
    <row r="18" spans="1:11" ht="33.950000000000003" customHeight="1" x14ac:dyDescent="0.25">
      <c r="A18" s="11">
        <v>6</v>
      </c>
      <c r="B18" s="12" t="s">
        <v>28</v>
      </c>
      <c r="C18" s="13">
        <v>4</v>
      </c>
      <c r="D18" s="13" t="s">
        <v>21</v>
      </c>
      <c r="E18" s="14"/>
      <c r="F18" s="15">
        <f t="shared" si="0"/>
        <v>0</v>
      </c>
      <c r="G18" s="16">
        <v>0.23</v>
      </c>
      <c r="H18" s="15">
        <f t="shared" si="1"/>
        <v>0</v>
      </c>
      <c r="I18" s="15">
        <f t="shared" si="2"/>
        <v>0</v>
      </c>
      <c r="J18" s="17"/>
      <c r="K18" s="18"/>
    </row>
    <row r="19" spans="1:11" ht="33.950000000000003" customHeight="1" x14ac:dyDescent="0.25">
      <c r="A19" s="11">
        <v>7</v>
      </c>
      <c r="B19" s="12" t="s">
        <v>29</v>
      </c>
      <c r="C19" s="13">
        <v>6</v>
      </c>
      <c r="D19" s="13" t="s">
        <v>21</v>
      </c>
      <c r="E19" s="14"/>
      <c r="F19" s="15">
        <f t="shared" si="0"/>
        <v>0</v>
      </c>
      <c r="G19" s="16">
        <v>0.23</v>
      </c>
      <c r="H19" s="15">
        <f t="shared" si="1"/>
        <v>0</v>
      </c>
      <c r="I19" s="15">
        <f t="shared" si="2"/>
        <v>0</v>
      </c>
      <c r="J19" s="17"/>
      <c r="K19" s="18"/>
    </row>
    <row r="20" spans="1:11" ht="33.950000000000003" customHeight="1" x14ac:dyDescent="0.25">
      <c r="A20" s="11">
        <v>8</v>
      </c>
      <c r="B20" s="12" t="s">
        <v>30</v>
      </c>
      <c r="C20" s="13">
        <v>2</v>
      </c>
      <c r="D20" s="13" t="s">
        <v>21</v>
      </c>
      <c r="E20" s="14"/>
      <c r="F20" s="15">
        <f t="shared" si="0"/>
        <v>0</v>
      </c>
      <c r="G20" s="16">
        <v>0.23</v>
      </c>
      <c r="H20" s="15">
        <f t="shared" si="1"/>
        <v>0</v>
      </c>
      <c r="I20" s="15">
        <f t="shared" si="2"/>
        <v>0</v>
      </c>
      <c r="J20" s="17"/>
      <c r="K20" s="18"/>
    </row>
    <row r="21" spans="1:11" ht="33.950000000000003" customHeight="1" x14ac:dyDescent="0.25">
      <c r="A21" s="11">
        <v>9</v>
      </c>
      <c r="B21" s="12" t="s">
        <v>31</v>
      </c>
      <c r="C21" s="13">
        <v>12</v>
      </c>
      <c r="D21" s="13" t="s">
        <v>21</v>
      </c>
      <c r="E21" s="14"/>
      <c r="F21" s="15">
        <f t="shared" si="0"/>
        <v>0</v>
      </c>
      <c r="G21" s="16">
        <v>0.23</v>
      </c>
      <c r="H21" s="15">
        <f t="shared" si="1"/>
        <v>0</v>
      </c>
      <c r="I21" s="15">
        <f t="shared" si="2"/>
        <v>0</v>
      </c>
      <c r="J21" s="17"/>
      <c r="K21" s="18"/>
    </row>
    <row r="22" spans="1:11" ht="33.950000000000003" customHeight="1" x14ac:dyDescent="0.25">
      <c r="A22" s="11">
        <v>10</v>
      </c>
      <c r="B22" s="12" t="s">
        <v>32</v>
      </c>
      <c r="C22" s="13">
        <v>2</v>
      </c>
      <c r="D22" s="13" t="s">
        <v>21</v>
      </c>
      <c r="E22" s="14"/>
      <c r="F22" s="15">
        <f t="shared" si="0"/>
        <v>0</v>
      </c>
      <c r="G22" s="16">
        <v>0.23</v>
      </c>
      <c r="H22" s="15">
        <f t="shared" si="1"/>
        <v>0</v>
      </c>
      <c r="I22" s="15">
        <f t="shared" si="2"/>
        <v>0</v>
      </c>
      <c r="J22" s="17"/>
      <c r="K22" s="18"/>
    </row>
    <row r="23" spans="1:11" ht="33.950000000000003" customHeight="1" x14ac:dyDescent="0.25">
      <c r="A23" s="11">
        <v>11</v>
      </c>
      <c r="B23" s="12" t="s">
        <v>33</v>
      </c>
      <c r="C23" s="13">
        <v>4</v>
      </c>
      <c r="D23" s="13" t="s">
        <v>21</v>
      </c>
      <c r="E23" s="14"/>
      <c r="F23" s="15">
        <f t="shared" si="0"/>
        <v>0</v>
      </c>
      <c r="G23" s="16">
        <v>0.23</v>
      </c>
      <c r="H23" s="15">
        <f t="shared" si="1"/>
        <v>0</v>
      </c>
      <c r="I23" s="15">
        <f t="shared" si="2"/>
        <v>0</v>
      </c>
      <c r="J23" s="17"/>
      <c r="K23" s="18"/>
    </row>
    <row r="24" spans="1:11" ht="33.950000000000003" customHeight="1" x14ac:dyDescent="0.25">
      <c r="A24" s="11">
        <v>12</v>
      </c>
      <c r="B24" s="12" t="s">
        <v>34</v>
      </c>
      <c r="C24" s="13">
        <v>2</v>
      </c>
      <c r="D24" s="13" t="s">
        <v>35</v>
      </c>
      <c r="E24" s="14"/>
      <c r="F24" s="15">
        <f t="shared" si="0"/>
        <v>0</v>
      </c>
      <c r="G24" s="16">
        <v>0.23</v>
      </c>
      <c r="H24" s="15">
        <f t="shared" si="1"/>
        <v>0</v>
      </c>
      <c r="I24" s="15">
        <f t="shared" si="2"/>
        <v>0</v>
      </c>
      <c r="J24" s="17"/>
      <c r="K24" s="18"/>
    </row>
    <row r="25" spans="1:11" ht="33.950000000000003" customHeight="1" x14ac:dyDescent="0.25">
      <c r="A25" s="11">
        <v>13</v>
      </c>
      <c r="B25" s="12" t="s">
        <v>36</v>
      </c>
      <c r="C25" s="13">
        <v>20</v>
      </c>
      <c r="D25" s="13" t="s">
        <v>21</v>
      </c>
      <c r="E25" s="14"/>
      <c r="F25" s="15">
        <f t="shared" si="0"/>
        <v>0</v>
      </c>
      <c r="G25" s="16">
        <v>0.23</v>
      </c>
      <c r="H25" s="15">
        <f t="shared" si="1"/>
        <v>0</v>
      </c>
      <c r="I25" s="15">
        <f t="shared" si="2"/>
        <v>0</v>
      </c>
      <c r="J25" s="17"/>
      <c r="K25" s="18"/>
    </row>
    <row r="26" spans="1:11" ht="33.950000000000003" customHeight="1" x14ac:dyDescent="0.25">
      <c r="A26" s="11">
        <v>14</v>
      </c>
      <c r="B26" s="12" t="s">
        <v>37</v>
      </c>
      <c r="C26" s="13">
        <v>20</v>
      </c>
      <c r="D26" s="13" t="s">
        <v>21</v>
      </c>
      <c r="E26" s="14"/>
      <c r="F26" s="15">
        <f t="shared" si="0"/>
        <v>0</v>
      </c>
      <c r="G26" s="16">
        <v>0.23</v>
      </c>
      <c r="H26" s="15">
        <f t="shared" si="1"/>
        <v>0</v>
      </c>
      <c r="I26" s="15">
        <f t="shared" si="2"/>
        <v>0</v>
      </c>
      <c r="J26" s="17"/>
      <c r="K26" s="18"/>
    </row>
    <row r="27" spans="1:11" ht="33.950000000000003" customHeight="1" x14ac:dyDescent="0.25">
      <c r="A27" s="11">
        <v>15</v>
      </c>
      <c r="B27" s="12" t="s">
        <v>38</v>
      </c>
      <c r="C27" s="13">
        <v>2</v>
      </c>
      <c r="D27" s="13" t="s">
        <v>39</v>
      </c>
      <c r="E27" s="14"/>
      <c r="F27" s="15">
        <f t="shared" si="0"/>
        <v>0</v>
      </c>
      <c r="G27" s="16">
        <v>0.23</v>
      </c>
      <c r="H27" s="15">
        <f t="shared" si="1"/>
        <v>0</v>
      </c>
      <c r="I27" s="15">
        <f t="shared" si="2"/>
        <v>0</v>
      </c>
      <c r="J27" s="17"/>
      <c r="K27" s="18"/>
    </row>
    <row r="28" spans="1:11" ht="33.950000000000003" customHeight="1" x14ac:dyDescent="0.25">
      <c r="A28" s="11">
        <v>16</v>
      </c>
      <c r="B28" s="12" t="s">
        <v>40</v>
      </c>
      <c r="C28" s="13">
        <v>2</v>
      </c>
      <c r="D28" s="13" t="s">
        <v>39</v>
      </c>
      <c r="E28" s="14"/>
      <c r="F28" s="15">
        <f t="shared" si="0"/>
        <v>0</v>
      </c>
      <c r="G28" s="16">
        <v>0.23</v>
      </c>
      <c r="H28" s="15">
        <f t="shared" si="1"/>
        <v>0</v>
      </c>
      <c r="I28" s="15">
        <f t="shared" si="2"/>
        <v>0</v>
      </c>
      <c r="J28" s="17"/>
      <c r="K28" s="18"/>
    </row>
    <row r="29" spans="1:11" ht="33.950000000000003" customHeight="1" x14ac:dyDescent="0.25">
      <c r="A29" s="11">
        <v>17</v>
      </c>
      <c r="B29" s="12" t="s">
        <v>41</v>
      </c>
      <c r="C29" s="13">
        <v>4</v>
      </c>
      <c r="D29" s="13" t="s">
        <v>21</v>
      </c>
      <c r="E29" s="14"/>
      <c r="F29" s="15">
        <f t="shared" si="0"/>
        <v>0</v>
      </c>
      <c r="G29" s="16">
        <v>0.23</v>
      </c>
      <c r="H29" s="15">
        <f t="shared" si="1"/>
        <v>0</v>
      </c>
      <c r="I29" s="15">
        <f t="shared" si="2"/>
        <v>0</v>
      </c>
      <c r="J29" s="17"/>
      <c r="K29" s="18"/>
    </row>
    <row r="30" spans="1:11" ht="33.950000000000003" customHeight="1" x14ac:dyDescent="0.25">
      <c r="A30" s="11">
        <v>18</v>
      </c>
      <c r="B30" s="12" t="s">
        <v>42</v>
      </c>
      <c r="C30" s="13">
        <v>4</v>
      </c>
      <c r="D30" s="13" t="s">
        <v>21</v>
      </c>
      <c r="E30" s="14"/>
      <c r="F30" s="15">
        <f t="shared" si="0"/>
        <v>0</v>
      </c>
      <c r="G30" s="16">
        <v>0.23</v>
      </c>
      <c r="H30" s="15">
        <f t="shared" si="1"/>
        <v>0</v>
      </c>
      <c r="I30" s="15">
        <f t="shared" si="2"/>
        <v>0</v>
      </c>
      <c r="J30" s="17"/>
      <c r="K30" s="18"/>
    </row>
    <row r="31" spans="1:11" ht="33.950000000000003" customHeight="1" x14ac:dyDescent="0.25">
      <c r="A31" s="11">
        <v>19</v>
      </c>
      <c r="B31" s="12" t="s">
        <v>43</v>
      </c>
      <c r="C31" s="13">
        <v>4</v>
      </c>
      <c r="D31" s="13" t="s">
        <v>21</v>
      </c>
      <c r="E31" s="14"/>
      <c r="F31" s="15">
        <f t="shared" si="0"/>
        <v>0</v>
      </c>
      <c r="G31" s="16">
        <v>0.23</v>
      </c>
      <c r="H31" s="15">
        <f t="shared" si="1"/>
        <v>0</v>
      </c>
      <c r="I31" s="15">
        <f t="shared" si="2"/>
        <v>0</v>
      </c>
      <c r="J31" s="17"/>
      <c r="K31" s="18"/>
    </row>
    <row r="32" spans="1:11" ht="33.950000000000003" customHeight="1" x14ac:dyDescent="0.25">
      <c r="A32" s="11">
        <v>20</v>
      </c>
      <c r="B32" s="12" t="s">
        <v>44</v>
      </c>
      <c r="C32" s="13">
        <v>1</v>
      </c>
      <c r="D32" s="13" t="s">
        <v>21</v>
      </c>
      <c r="E32" s="14"/>
      <c r="F32" s="15">
        <f t="shared" si="0"/>
        <v>0</v>
      </c>
      <c r="G32" s="16">
        <v>0.23</v>
      </c>
      <c r="H32" s="15">
        <f t="shared" si="1"/>
        <v>0</v>
      </c>
      <c r="I32" s="15">
        <f t="shared" si="2"/>
        <v>0</v>
      </c>
      <c r="J32" s="17"/>
      <c r="K32" s="18"/>
    </row>
    <row r="33" spans="1:11" ht="33.950000000000003" customHeight="1" x14ac:dyDescent="0.25">
      <c r="A33" s="11">
        <v>21</v>
      </c>
      <c r="B33" s="12" t="s">
        <v>45</v>
      </c>
      <c r="C33" s="13">
        <v>120</v>
      </c>
      <c r="D33" s="13" t="s">
        <v>21</v>
      </c>
      <c r="E33" s="14"/>
      <c r="F33" s="15">
        <f t="shared" si="0"/>
        <v>0</v>
      </c>
      <c r="G33" s="16">
        <v>0.23</v>
      </c>
      <c r="H33" s="15">
        <f t="shared" si="1"/>
        <v>0</v>
      </c>
      <c r="I33" s="15">
        <f t="shared" si="2"/>
        <v>0</v>
      </c>
      <c r="J33" s="17"/>
      <c r="K33" s="18"/>
    </row>
    <row r="34" spans="1:11" ht="33.950000000000003" customHeight="1" x14ac:dyDescent="0.25">
      <c r="A34" s="11">
        <v>22</v>
      </c>
      <c r="B34" s="12" t="s">
        <v>46</v>
      </c>
      <c r="C34" s="13">
        <v>2</v>
      </c>
      <c r="D34" s="13" t="s">
        <v>21</v>
      </c>
      <c r="E34" s="14"/>
      <c r="F34" s="15">
        <f t="shared" si="0"/>
        <v>0</v>
      </c>
      <c r="G34" s="16">
        <v>0.23</v>
      </c>
      <c r="H34" s="15">
        <f t="shared" si="1"/>
        <v>0</v>
      </c>
      <c r="I34" s="15">
        <f t="shared" si="2"/>
        <v>0</v>
      </c>
      <c r="J34" s="17"/>
      <c r="K34" s="18"/>
    </row>
    <row r="35" spans="1:11" ht="33.950000000000003" customHeight="1" x14ac:dyDescent="0.25">
      <c r="A35" s="11">
        <v>23</v>
      </c>
      <c r="B35" s="12" t="s">
        <v>47</v>
      </c>
      <c r="C35" s="13">
        <v>1</v>
      </c>
      <c r="D35" s="13" t="s">
        <v>21</v>
      </c>
      <c r="E35" s="14"/>
      <c r="F35" s="15">
        <f t="shared" si="0"/>
        <v>0</v>
      </c>
      <c r="G35" s="16">
        <v>0.23</v>
      </c>
      <c r="H35" s="15">
        <f t="shared" si="1"/>
        <v>0</v>
      </c>
      <c r="I35" s="15">
        <f t="shared" si="2"/>
        <v>0</v>
      </c>
      <c r="J35" s="17"/>
      <c r="K35" s="18"/>
    </row>
    <row r="36" spans="1:11" ht="33.950000000000003" customHeight="1" x14ac:dyDescent="0.25">
      <c r="A36" s="11">
        <v>24</v>
      </c>
      <c r="B36" s="12" t="s">
        <v>48</v>
      </c>
      <c r="C36" s="13">
        <v>12</v>
      </c>
      <c r="D36" s="13" t="s">
        <v>21</v>
      </c>
      <c r="E36" s="14"/>
      <c r="F36" s="15">
        <f t="shared" si="0"/>
        <v>0</v>
      </c>
      <c r="G36" s="16">
        <v>0.23</v>
      </c>
      <c r="H36" s="15">
        <f t="shared" si="1"/>
        <v>0</v>
      </c>
      <c r="I36" s="15">
        <f t="shared" si="2"/>
        <v>0</v>
      </c>
      <c r="J36" s="17"/>
      <c r="K36" s="18"/>
    </row>
    <row r="37" spans="1:11" ht="33.950000000000003" customHeight="1" x14ac:dyDescent="0.25">
      <c r="A37" s="11">
        <v>25</v>
      </c>
      <c r="B37" s="12" t="s">
        <v>49</v>
      </c>
      <c r="C37" s="13">
        <v>4</v>
      </c>
      <c r="D37" s="13" t="s">
        <v>21</v>
      </c>
      <c r="E37" s="14"/>
      <c r="F37" s="15">
        <f t="shared" si="0"/>
        <v>0</v>
      </c>
      <c r="G37" s="16">
        <v>0.23</v>
      </c>
      <c r="H37" s="15">
        <f t="shared" si="1"/>
        <v>0</v>
      </c>
      <c r="I37" s="15">
        <f t="shared" si="2"/>
        <v>0</v>
      </c>
      <c r="J37" s="17"/>
      <c r="K37" s="18"/>
    </row>
    <row r="38" spans="1:11" ht="33.950000000000003" customHeight="1" x14ac:dyDescent="0.25">
      <c r="A38" s="11">
        <v>26</v>
      </c>
      <c r="B38" s="12" t="s">
        <v>50</v>
      </c>
      <c r="C38" s="13">
        <v>4</v>
      </c>
      <c r="D38" s="13" t="s">
        <v>21</v>
      </c>
      <c r="E38" s="14"/>
      <c r="F38" s="15">
        <f t="shared" si="0"/>
        <v>0</v>
      </c>
      <c r="G38" s="16">
        <v>0.23</v>
      </c>
      <c r="H38" s="15">
        <f t="shared" si="1"/>
        <v>0</v>
      </c>
      <c r="I38" s="15">
        <f t="shared" si="2"/>
        <v>0</v>
      </c>
      <c r="J38" s="17"/>
      <c r="K38" s="18"/>
    </row>
    <row r="39" spans="1:11" ht="33.950000000000003" customHeight="1" x14ac:dyDescent="0.25">
      <c r="A39" s="11">
        <v>27</v>
      </c>
      <c r="B39" s="12" t="s">
        <v>51</v>
      </c>
      <c r="C39" s="13">
        <v>4</v>
      </c>
      <c r="D39" s="13" t="s">
        <v>21</v>
      </c>
      <c r="E39" s="14"/>
      <c r="F39" s="15">
        <f t="shared" si="0"/>
        <v>0</v>
      </c>
      <c r="G39" s="16">
        <v>0.23</v>
      </c>
      <c r="H39" s="15">
        <f t="shared" si="1"/>
        <v>0</v>
      </c>
      <c r="I39" s="15">
        <f t="shared" si="2"/>
        <v>0</v>
      </c>
      <c r="J39" s="17"/>
      <c r="K39" s="18"/>
    </row>
    <row r="40" spans="1:11" ht="33.950000000000003" customHeight="1" x14ac:dyDescent="0.25">
      <c r="A40" s="11">
        <v>28</v>
      </c>
      <c r="B40" s="12" t="s">
        <v>52</v>
      </c>
      <c r="C40" s="13">
        <v>6</v>
      </c>
      <c r="D40" s="13" t="s">
        <v>21</v>
      </c>
      <c r="E40" s="14"/>
      <c r="F40" s="15">
        <f t="shared" si="0"/>
        <v>0</v>
      </c>
      <c r="G40" s="16">
        <v>0.23</v>
      </c>
      <c r="H40" s="15">
        <f t="shared" si="1"/>
        <v>0</v>
      </c>
      <c r="I40" s="15">
        <f t="shared" si="2"/>
        <v>0</v>
      </c>
      <c r="J40" s="17"/>
      <c r="K40" s="18"/>
    </row>
    <row r="41" spans="1:11" ht="33.950000000000003" customHeight="1" x14ac:dyDescent="0.25">
      <c r="A41" s="11">
        <v>29</v>
      </c>
      <c r="B41" s="12" t="s">
        <v>53</v>
      </c>
      <c r="C41" s="13">
        <v>8</v>
      </c>
      <c r="D41" s="13" t="s">
        <v>21</v>
      </c>
      <c r="E41" s="14"/>
      <c r="F41" s="15">
        <f t="shared" si="0"/>
        <v>0</v>
      </c>
      <c r="G41" s="16">
        <v>0.23</v>
      </c>
      <c r="H41" s="15">
        <f t="shared" si="1"/>
        <v>0</v>
      </c>
      <c r="I41" s="15">
        <f t="shared" si="2"/>
        <v>0</v>
      </c>
      <c r="J41" s="17"/>
      <c r="K41" s="18"/>
    </row>
    <row r="42" spans="1:11" ht="33.950000000000003" customHeight="1" x14ac:dyDescent="0.25">
      <c r="A42" s="11">
        <v>30</v>
      </c>
      <c r="B42" s="12" t="s">
        <v>54</v>
      </c>
      <c r="C42" s="13">
        <v>6</v>
      </c>
      <c r="D42" s="13" t="s">
        <v>21</v>
      </c>
      <c r="E42" s="14"/>
      <c r="F42" s="15">
        <f t="shared" si="0"/>
        <v>0</v>
      </c>
      <c r="G42" s="16">
        <v>0.23</v>
      </c>
      <c r="H42" s="15">
        <f t="shared" si="1"/>
        <v>0</v>
      </c>
      <c r="I42" s="15">
        <f t="shared" si="2"/>
        <v>0</v>
      </c>
      <c r="J42" s="17"/>
      <c r="K42" s="18"/>
    </row>
    <row r="43" spans="1:11" x14ac:dyDescent="0.25">
      <c r="A43" s="29" t="s">
        <v>55</v>
      </c>
      <c r="B43" s="30"/>
      <c r="C43" s="30"/>
      <c r="D43" s="30"/>
      <c r="E43" s="30"/>
      <c r="F43" s="8">
        <f>SUM(F13:F42)</f>
        <v>0</v>
      </c>
      <c r="G43" s="8"/>
      <c r="H43" s="10">
        <f>SUM(H13:H42)</f>
        <v>0</v>
      </c>
      <c r="I43" s="10">
        <f>SUM(I13:I42)</f>
        <v>0</v>
      </c>
      <c r="J43" s="8"/>
      <c r="K43" s="9"/>
    </row>
    <row r="46" spans="1:11" x14ac:dyDescent="0.25">
      <c r="A46" s="31" t="s">
        <v>56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 ht="33.950000000000003" customHeight="1" x14ac:dyDescent="0.25">
      <c r="A47" s="32" t="s">
        <v>57</v>
      </c>
      <c r="B47" s="33"/>
      <c r="C47" s="33"/>
      <c r="D47" s="33"/>
      <c r="E47" s="33"/>
      <c r="F47" s="33"/>
      <c r="G47" s="33"/>
      <c r="H47" s="33"/>
      <c r="I47" s="33"/>
      <c r="J47" s="33"/>
      <c r="K47" s="34"/>
    </row>
    <row r="48" spans="1:11" ht="33.950000000000003" customHeight="1" x14ac:dyDescent="0.25">
      <c r="A48" s="35" t="s">
        <v>58</v>
      </c>
      <c r="B48" s="36"/>
      <c r="C48" s="36"/>
      <c r="D48" s="36"/>
      <c r="E48" s="36"/>
      <c r="F48" s="36"/>
      <c r="G48" s="36"/>
      <c r="H48" s="36"/>
      <c r="I48" s="36"/>
      <c r="J48" s="36"/>
      <c r="K48" s="37"/>
    </row>
    <row r="49" spans="1:11" ht="33.950000000000003" customHeight="1" x14ac:dyDescent="0.25">
      <c r="A49" s="35" t="s">
        <v>59</v>
      </c>
      <c r="B49" s="36"/>
      <c r="C49" s="36"/>
      <c r="D49" s="36"/>
      <c r="E49" s="36"/>
      <c r="F49" s="36"/>
      <c r="G49" s="36"/>
      <c r="H49" s="36"/>
      <c r="I49" s="36"/>
      <c r="J49" s="36"/>
      <c r="K49" s="37"/>
    </row>
    <row r="50" spans="1:11" ht="33.950000000000003" customHeight="1" x14ac:dyDescent="0.25">
      <c r="A50" s="35" t="s">
        <v>60</v>
      </c>
      <c r="B50" s="36"/>
      <c r="C50" s="36"/>
      <c r="D50" s="36"/>
      <c r="E50" s="36"/>
      <c r="F50" s="36"/>
      <c r="G50" s="36"/>
      <c r="H50" s="36"/>
      <c r="I50" s="36"/>
      <c r="J50" s="36"/>
      <c r="K50" s="37"/>
    </row>
    <row r="51" spans="1:11" ht="33.950000000000003" customHeight="1" x14ac:dyDescent="0.25">
      <c r="A51" s="38" t="s">
        <v>61</v>
      </c>
      <c r="B51" s="39"/>
      <c r="C51" s="39"/>
      <c r="D51" s="39"/>
      <c r="E51" s="39"/>
      <c r="F51" s="39"/>
      <c r="G51" s="39"/>
      <c r="H51" s="39"/>
      <c r="I51" s="39"/>
      <c r="J51" s="39"/>
      <c r="K51" s="40"/>
    </row>
    <row r="54" spans="1:11" x14ac:dyDescent="0.25">
      <c r="H54" s="41" t="s">
        <v>62</v>
      </c>
      <c r="I54" s="41"/>
      <c r="J54" s="41"/>
      <c r="K54" s="41"/>
    </row>
    <row r="55" spans="1:11" x14ac:dyDescent="0.25">
      <c r="H55" s="41" t="s">
        <v>63</v>
      </c>
      <c r="I55" s="41"/>
      <c r="J55" s="41"/>
      <c r="K55" s="41"/>
    </row>
  </sheetData>
  <mergeCells count="15">
    <mergeCell ref="A51:K51"/>
    <mergeCell ref="H54:K54"/>
    <mergeCell ref="H55:K55"/>
    <mergeCell ref="B5:K5"/>
    <mergeCell ref="A46:K46"/>
    <mergeCell ref="A47:K47"/>
    <mergeCell ref="A48:K48"/>
    <mergeCell ref="A49:K49"/>
    <mergeCell ref="A50:K50"/>
    <mergeCell ref="A7:K7"/>
    <mergeCell ref="D8:K10"/>
    <mergeCell ref="A43:E43"/>
    <mergeCell ref="A1:K1"/>
    <mergeCell ref="A2:K2"/>
    <mergeCell ref="A4:K4"/>
  </mergeCells>
  <dataValidations count="1">
    <dataValidation type="list" sqref="G13:G42" xr:uid="{00000000-0002-0000-0000-000000000000}">
      <formula1>"23%,8%,5%,0%,zw."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defaultRowHeight="15" x14ac:dyDescent="0.25"/>
  <cols>
    <col min="1" max="1" width="120" customWidth="1"/>
  </cols>
  <sheetData>
    <row r="1" spans="1:1" ht="18.75" x14ac:dyDescent="0.3">
      <c r="A1" s="19" t="s">
        <v>64</v>
      </c>
    </row>
    <row r="3" spans="1:1" x14ac:dyDescent="0.25">
      <c r="A3" s="20" t="s">
        <v>65</v>
      </c>
    </row>
    <row r="4" spans="1:1" x14ac:dyDescent="0.25">
      <c r="A4" s="20"/>
    </row>
    <row r="5" spans="1:1" ht="30" x14ac:dyDescent="0.25">
      <c r="A5" s="2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ofertowy</vt:lpstr>
      <vt:lpstr>Uwagi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Nowicka</dc:creator>
  <cp:lastModifiedBy>Magdalena Nowicka</cp:lastModifiedBy>
  <dcterms:created xsi:type="dcterms:W3CDTF">2026-05-13T11:12:18Z</dcterms:created>
  <dcterms:modified xsi:type="dcterms:W3CDTF">2026-05-13T11:12:18Z</dcterms:modified>
</cp:coreProperties>
</file>