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ystyna.terech\Documents\2026\51_PN_wyroby medyczne\"/>
    </mc:Choice>
  </mc:AlternateContent>
  <xr:revisionPtr revIDLastSave="0" documentId="8_{2D4D8A30-E752-40B8-8C2A-D302C4F015B8}" xr6:coauthVersionLast="47" xr6:coauthVersionMax="47" xr10:uidLastSave="{00000000-0000-0000-0000-000000000000}"/>
  <bookViews>
    <workbookView xWindow="-27405" yWindow="2325" windowWidth="21600" windowHeight="12375" xr2:uid="{006A8E8E-7870-4509-92DC-EC5ED891B57E}"/>
  </bookViews>
  <sheets>
    <sheet name="OPZ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2" i="1" l="1"/>
  <c r="H232" i="1"/>
  <c r="H240" i="1"/>
  <c r="F241" i="1" l="1"/>
  <c r="H241" i="1"/>
  <c r="F222" i="1" l="1"/>
  <c r="F203" i="1" l="1"/>
  <c r="H222" i="1"/>
  <c r="F213" i="1"/>
  <c r="H203" i="1" l="1"/>
  <c r="H213" i="1"/>
  <c r="F70" i="1"/>
  <c r="H194" i="1" l="1"/>
  <c r="F194" i="1"/>
  <c r="F174" i="1"/>
  <c r="F165" i="1"/>
  <c r="F153" i="1"/>
  <c r="F126" i="1"/>
  <c r="F116" i="1"/>
  <c r="H105" i="1"/>
  <c r="F83" i="1"/>
  <c r="F32" i="1"/>
  <c r="H19" i="1"/>
  <c r="F8" i="1"/>
  <c r="F58" i="1" l="1"/>
  <c r="F21" i="1"/>
  <c r="F138" i="1"/>
  <c r="F41" i="1"/>
  <c r="F186" i="1"/>
  <c r="H58" i="1"/>
  <c r="H126" i="1"/>
  <c r="H138" i="1"/>
  <c r="H83" i="1"/>
  <c r="H70" i="1"/>
  <c r="H153" i="1"/>
  <c r="F92" i="1"/>
  <c r="F105" i="1"/>
  <c r="H174" i="1"/>
  <c r="H116" i="1"/>
  <c r="H92" i="1"/>
  <c r="H41" i="1"/>
  <c r="H186" i="1" l="1"/>
  <c r="H21" i="1"/>
  <c r="H8" i="1"/>
  <c r="H32" i="1"/>
  <c r="H165" i="1"/>
</calcChain>
</file>

<file path=xl/sharedStrings.xml><?xml version="1.0" encoding="utf-8"?>
<sst xmlns="http://schemas.openxmlformats.org/spreadsheetml/2006/main" count="484" uniqueCount="138">
  <si>
    <t xml:space="preserve">Część nr 1 Samoogrzewające koce na pacjenta </t>
  </si>
  <si>
    <t>Lp.</t>
  </si>
  <si>
    <t>Przedmiot zamówienia, wielkość opakowania (jeśli dotyczy)</t>
  </si>
  <si>
    <t>J.m.</t>
  </si>
  <si>
    <t>Ilość</t>
  </si>
  <si>
    <t>Cena jednostkowa NETTO w PLN (za j.m. z kol. 3)</t>
  </si>
  <si>
    <t>Wartość NETTO w PLN (4 x 5)</t>
  </si>
  <si>
    <t>Stawka % VAT</t>
  </si>
  <si>
    <t>Wartość BRUTTO w PLN
(6 + 7)</t>
  </si>
  <si>
    <t>Producent</t>
  </si>
  <si>
    <t>Nazwa handlowa/numer katalogowy identyfikująca/y oferowany produkt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</si>
  <si>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</si>
  <si>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</si>
  <si>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</si>
  <si>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</si>
  <si>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</si>
  <si>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</si>
  <si>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</si>
  <si>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</si>
  <si>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</si>
  <si>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</si>
  <si>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szt.</t>
  </si>
  <si>
    <t>RAZEM</t>
  </si>
  <si>
    <t>x</t>
  </si>
  <si>
    <t xml:space="preserve">Część nr 2 Bluzy, spodnie, fartuchy wielokrotnego użytku </t>
  </si>
  <si>
    <t>Bluza operacyjna wielokrotnego użytku, wykonana z chłonnej, niepylącej tkaniny bawełniano-poliestrowej; z krótkim rękawem, luźna, z dekoltem na zakładkę, wkładana przez głowę, z przodu odcięty karczek, u góry z lewej strony kieszeń, dwie kieszenie boczne na dole na wysokości bioder, po bokach rozporki; w rozmiarach od XS do 8XL.</t>
  </si>
  <si>
    <t>Spodnie operacyjne wielokrotnego użytku, wykonane z chłonnej, niepylącej tkaniny bawełniano - poliestrowej; proste w talii na gumkę, wiązane z przodu na troki; w rozmiarach od XS do 8XL.</t>
  </si>
  <si>
    <t>Fartuch operacyjny, barierowy, do operacji standardowego ryzyka, wielokrotnego użytku, kolor zielony lub  niebieski ( do wyboru przez zamawiającego), rozmiary od M do 3XL</t>
  </si>
  <si>
    <t xml:space="preserve">Część nr 3 Folia chirurgiczna samoprzylepna nasączona jodyną </t>
  </si>
  <si>
    <t>Sterylna, oddychająca, antystyczna, matowa, folia poliestrowa o grubości 0,025 mm z akrylowym klejem zawierającym jodofor, z którego uwalniany jest jod cząsteczkowy o działaniu bakteriobójczym, duże części nieprzylepne z 2 stron folii oraz papier zabezpieczający z oznaczeniem końca folii stosowane podczas aplikacji, niepalna (I klasa palności), opakowanie z folii aluminiowej, dodatkowy papier w opakowaniu chroniący folię przed uszkodzeniem, wyrób medyczny klasy III, certyfikat CE jednostki notyfikowanej. Rozmar całkowity 66 cm x 60 cm(+/-1cm) , Rozmiar części lepnej 56cm x60 cm(+/-1cm)</t>
  </si>
  <si>
    <t xml:space="preserve">Część nr 4 Folia chirurgiczna samoprzylepna sterylna </t>
  </si>
  <si>
    <t>Część nr 6 Serwety gazowe jałowe</t>
  </si>
  <si>
    <t>Część nr 5 Serwety sterylne</t>
  </si>
  <si>
    <t xml:space="preserve">Jednorazowy sterylny zestaw drenów i cewników do wykonywania procedury chemioterapii dootrzewnowej w hipertermii wraz z czujnikami temperatury, kompatybilne z urządzeniem Performer HT firmy RanD (będącym na wyposażeniu Zamawiającego) </t>
  </si>
  <si>
    <t>zestaw</t>
  </si>
  <si>
    <t xml:space="preserve">Kable przedłużające do sond temperatury kompatybilne z urządzeniem Performer HT firmy RanD (będącym na wyposażeniu Zamawiającego) </t>
  </si>
  <si>
    <t>op.a'100szt.</t>
  </si>
  <si>
    <t>Część nr 7 Zestaw drenów i cewników/kabel przedłużający do sond</t>
  </si>
  <si>
    <t xml:space="preserve">Część nr 9 Rękawice niejałowe </t>
  </si>
  <si>
    <t xml:space="preserve">Część nr 10 Zestaw do wymiany cewnika silikonowego </t>
  </si>
  <si>
    <t>a</t>
  </si>
  <si>
    <t>„M” chłonność min 2800g, obwód pasa 75-110cm</t>
  </si>
  <si>
    <t>b</t>
  </si>
  <si>
    <t>„L” chłonność min 3100g, obwód pasa 100-150cm</t>
  </si>
  <si>
    <t>c</t>
  </si>
  <si>
    <t>„XL” chłonność min 3100g, obwód pasa 130-170cm</t>
  </si>
  <si>
    <t>op.</t>
  </si>
  <si>
    <t>op.a'8szt.</t>
  </si>
  <si>
    <t>op.a'10szt.</t>
  </si>
  <si>
    <t>Czepek do mycia głowy pacjenta, nie wymagający dodatkowego namoczenia głowy, bez spłukiwania,  dwuwarstwowa struktura czepka z wyraźnie oddzieloną w celu równomiernego rozprowadzenia roztworu zewnętrzną folią od nawilżonej warstwy absorpcyjnej, zawierający w składzie: 150g (+/- 10g) nie wymagającego spłukiwania roztworu z zawartością wody, simetikonu, składników zapobiegających powstawaniu elektryczności statycznej, bez lateksu, w opakowaniu zapewniającym możliwość podgrzewania w kuchence mikrofalowej do 30 sekund przy mocy 1.000 W. Nazwa w języku polskim dołączona do opakowania zbiorczego. Produkt zarejestrowany jako kosmetyk</t>
  </si>
  <si>
    <t>op.a.8szt.</t>
  </si>
  <si>
    <t>kpl.=2pary</t>
  </si>
  <si>
    <t>par</t>
  </si>
  <si>
    <t>op.a'30szt.</t>
  </si>
  <si>
    <r>
      <rPr>
        <b/>
        <sz val="8"/>
        <rFont val="Calibri"/>
        <family val="2"/>
        <charset val="238"/>
        <scheme val="minor"/>
      </rPr>
      <t>Dodatkowe wymagania do poz.3 :</t>
    </r>
    <r>
      <rPr>
        <sz val="8"/>
        <rFont val="Calibri"/>
        <family val="2"/>
        <charset val="238"/>
        <scheme val="minor"/>
      </rPr>
      <t xml:space="preserve">
Fartuch barierowy, chirurgiczny, wielokrotnego użytku, przeznaczony do operacji standardowego ryzyka, wykonany z dwóch tkanin:
-	pole krytyczne fartucha (przód oraz rękawy) wykonane z tkaniny o wysokiej odporności na przesiąkanie płynów – min. 90 cm wysokości słupa wody, gramatura tkaniny 118-120g/m2;
-	szew łączący poszczególne elementy fartucha kryty, rękawy zakończone elastycznymi ściągaczami;
-	pole niekrytyczne fartucha wykonane z nieprzemakalnej tkaniny bawełniano – poliestrowej o zawartości bawełny 55% +/- 5% o gramaturze  125 - 135 g/m2; 
-	kurczliwość max 5%;
-	zachowanie pełnej barierowości przez okres 100 cykli; pranie, suszenie i sterylizację;
-	każdy fartuch musi posiadać trwały system umożliwiający określenie ilości kolejnych użyć;
-	fartuchy muszą posiadać skuteczny system naprawy uszkodzeń mechanicznych takich jak np. rozdarcia; przedziurawienia; łatki naprawcze umieszczane metodą termiczną o wymiarach: 2x3cm, 3x4cm, Ø2,5cm, 7x3cm (+/-0,2mm)
-	w celu rozróżnienia rozmiarów każdy z fartuchów ma posiadać lamówkę przy szyi w innym kolorze.
-	ma zapewnić wysoki termo fizjologiczny komfort użytkowania;
-	fartuch w pełni zgodny z normą PN-EN 13795 lub równoważną.</t>
    </r>
  </si>
  <si>
    <r>
      <rPr>
        <b/>
        <sz val="8"/>
        <color theme="1"/>
        <rFont val="Calibri"/>
        <family val="2"/>
        <charset val="238"/>
        <scheme val="minor"/>
      </rPr>
      <t>Dodatkowe wymagania do poz.1,2 :</t>
    </r>
    <r>
      <rPr>
        <sz val="8"/>
        <color theme="1"/>
        <rFont val="Calibri"/>
        <family val="2"/>
        <charset val="238"/>
        <scheme val="minor"/>
      </rPr>
      <t xml:space="preserve">
Bluza i spodnie operacyjne wykonane z tkaniny, która ma zapewnić komfort dotykowy właściwy bawełnie oraz wysoki termo fizjologiczny komfort użytkowania; kolorze fuksji, zielonym, czerwonym, granatowym, morskim, niebieskim, (do wyboru przez Zamawiającego); z napisami w formie nadruku lub haftu wykonanego z trwałą i elastyczną techniką, nie pogarszającą parametrów technicznych i funkcjonalności odzieży, w kolorze białym lub czarnym napisy "BLOK OPERACYJNY" lub "CENTRALNA STERYLIZATORNIA" lub "OKA i IT", wysokość liter 0,6-1,0cm; napis na bluzie na górnej lewej kieszeni, napis na spodniach na wysokości uda lewej nogi. Zawartość bawełny minimum 48%, o gramaturze maksimum 130g/m2, kurczliwość tkaniny- max do 5%; zgodne z normą PN-EN 13795 lub równoważną, rozmiary oznakowane kolorowymi tasiemkami na karku w bluzie, kolorowymi trokami do wiązania w spodniach (każdy kolor inny rozmiar); kolor, rozmiar i napis zostaną podane na zamówieniu.</t>
    </r>
  </si>
  <si>
    <t>Zestaw do wymiany cewnika:                                                                                                                                      6x	Tupfer z gazy bez nitki RTG, 17N 20cm x 20cm(+/-1cm)
1x	Pojemnik okrągły poj. 120ml-140ml, przezroczysty, z podziałką
1x	Pęseta plastikowa 13cm niebieska
1x	Miska nerkowata PVC 12cm x 18cm(+/-2cm)
6x	Rękawice diagnostyczne nitrylowe bezpudrowe rozm. M
1x	Podkład chłonny z superabsorbentem 60cm x 60cm(+/-2cm)
1x	Strzykawka 3-częściowa 10ml Luer
1x	Serweta chirurgiczna 50cm x 60cm(+/-2cm) 2-warstwowa
1x	Serweta chirurgiczna 50cm x 60cm(+/-2cm) 2-warstwowa, z centralnym otworem o śr. 5-7cm
1x	Strzykawka z wodą jałową i 10% gliceryną 10ml
1x	Żel do znieczulenia błon śluzowych 6ml
1x	Roztwór ampułka typu Prontosan 40ml.</t>
  </si>
  <si>
    <t>Sterylna, oddychająca, antystyczna, matowa, folia poliestrowa o grubości 0,025 mm z akrylowym klejem zawierającym jodofor, z którego uwalniany jest jod cząsteczkowy o działaniu bakteriobójczym, duże części nieprzylepne z 2 stron folii oraz papier zabezpieczający z oznaczeniem końca folii stosowane podczas aplikacji, niepalna (I klasa palności), opakowanie z folii aluminiowej, dodatkowy papier w opakowaniu chroniący folię przed uszkodzeniem, wyrób medyczny klasy III, certyfikat CE jednostki notyfikowanej. Rozmiar całkowity 66 cm x 45 cm(+/-1cm) Rozmiar części lepnej 56cm  x 45 cm(+/-1cm)</t>
  </si>
  <si>
    <t>Mata podłogowa z możliwością cięcia w kolorze biało-niebieskim, posiadająca antypoślizgową warstwę spodnią chłonność - min.1l. wody (+/- 0,5l.), rozmiar 120cmx80 cm(+/-2cm)</t>
  </si>
  <si>
    <t>Mata podłogowa umożliwiająca wchłanianie dużej ilości płynów - chłonność 7l. wody (+/- 1l.) spływających na podłogę podczas zabiegów, posiadająca antypoślizgową warstwę spodnią, dwustronna - chłonąca od góry oraz od spodu, wkład chłonny wyposażony w superabsorbent umożliwiający trwałe zatrzymanie płynu w rdzeniu, rozmiar 75cmx35cm(+/-5cm), wkład chłonny 68cmx30cm(+/-2cm)</t>
  </si>
  <si>
    <t>Podkład wzmocniony z możliwością przenoszenia pacjenta do 150kg,  chłonny - min.1,5l/m2, z wkładem chłonnym zawierającym superabsorbent umożliwiający trwałe zatrzymanie płynu w rdzeniu, redukujący zapach, zatrzymujący bakterie w tym MRSA, E.Coli. Rozmiar min. 210cmx80cm, wkład chłonny min. 200cmx50cm, przyjazny dla skóry, pokryty włókniną PP.</t>
  </si>
  <si>
    <r>
      <t>Sterylna samoprzylepna taśma włókninowa do mocowania kabli 10cmx50 cm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(+/-1 cm). Na opakowaniu pojedynczym metka samoprzylepna w ilości min. 2 szt. zawierająca numer katalogowy, datę ważności, nr serii (dane identyfikujące wyrób) oraz z widoczną nazwą wyrobu w języku polskim.</t>
    </r>
  </si>
  <si>
    <t>Podpaski tradycyjne o grubości 7 - 8 mm,  z celulozowym wkładem chłonnym pokrytym miękką włókniną, nieprzepuszczalna warstwa dolna z  folii izolacyjnej PE z naniesionym od spodu paskiem kleju pozycjonującego zabezpieczonego papierem silikonowanym. Rozmiar:  długość całkowita22cm (+/- 1 cm), długość wkładu chłonnego 20 cm (+/-1cm), szerokość całkowita 9 cm (+/- 1 cm), szerokość wkładu chłonnego (przód-środek-tył) 7 cm x 5,5 cm x 7cm (+/- 0,5cm), Chłonność nie mniej niż 90g, waga 6g (+/-10%)</t>
  </si>
  <si>
    <t>Sterylny zestaw urologiczny do brachyterapii w składzie:
1.osłona na stolik typu Mayo 80cm x 145cm (+/- 2cm)-1szt.
2. serweta pod pośladki 75cmx100 cm (+/-2cm) z dwuwarstwowego laminatu z mankietem o długości 20cm(+/-0,5cm) umożliwiającym aseptyczną aplikację oraz zintegrowaną z serwetą od przodu, foliową kieszenią- 1 szt. 
3.gaziki o wym. 10cmx10cm(+/-0,5cm) , 17 nitkowe z nitką RTG- 30 szt.
4. osłona na kończyny 75cmx120cm(+/-2cm) z dwuwarstwowego laminatu- 2szt.
5. serweta z taśmą lepną 75cmx75cm (+/-2cm) , z trójwarstwowego laminatu- 3 szt.
6. serweta 75cmx100cm (+/- 2 cm) (owinięcie zastawu) z dwuwarstwowego laminatu-1szt.
Ułożenie poszczególnych komponentów, po rozpakowaniu zestawu ma odpowiadać wyżej wymienionej kolejności gdzie 1) jest pierwszą warstwą od góry a 6) warstwą ostatnią.Opakowanie zewnętrzne zaopatrzone w 2 metki samoprzylepne zawierające numer katalogowy, datę ważności oraz numer serii (dane identyfikujące wyrób) oraz etykietę z widoczną nazwą wyrobu w języku polskim</t>
  </si>
  <si>
    <t>Nawilżone ściereczki do mycia, oczyszczania i nawilżania skóry pacjentów nietrzymających moczu lub kału. Rozmiar 20cmx20cm (+/-1cm). W opakowaniu typu flow wrap 8 szt ściereczek jednorazowych wykonanych z włókna celulozowo-poliestrowego. Bez lateksu. Bez zapachowe. W składzie minimum dimetykon, gliceryna, wyciąg z aloesu, witamina E.</t>
  </si>
  <si>
    <t xml:space="preserve">Rękawice chirurgiczne sterylne przeznaczone do procedur wysokiego ryzyka zakażeń - wykonane z lateksu , bezpudrowe , dostępne w rozmiarach 6,0 - 9,0, powierzchnia zewnętrzna teksturowana , obustronnie polimeryzowane ,sterylizowane radiacyjnie,  długość rękawicy : wewnętrzna 280 mm (+/-5mm) , zewnętrzna 295mm (+/-5mm) , grubość pojedynczej ścianki na palcu: rękawica wewnętrzna  0,19 mm (+/- 0,02 mm), rękawica zewnętrzna: 0,24 mm (+/- 0,01mm), mankiet wydłużony , poziom protein lateksu poniżej 40 ug/g.   Zgodne z normą EN 455 lub równoważną, badania na przenikalność wirusów zgodne z ASTM F1671lub równoważne.  Zarejestrowane jako wyrób medyczny oraz środek ochrony osobistej kategorii III min typ B.  Pakowane w komplecie po dwie pary, odpowiednio dopasowane rozmiarem, w różnych kolorach. Anatomicznie dopasowane do kształtu dłoni, zróżnicowane na prawą i lewą dłoń. Elastyczne o wysokiej odporności na uszkodzenia mechaniczne . Opakowanie wew. papierowe, zew. folia  odporne na wilgoć. Na opakowaniu jednostkowym powinny być umieszczone: data sterylizacji, termin ważności, numer serii, rozmiar, nazwa producenta, informacje w języku polskim oraz znak CE , normy. Zgodność z normami: EN 455 (1-2-3-4); EN 556; EN ISO 374-1:2016/Typ B; EN 420:2003+A1:2009; EN 16523; EN 374-2:2014; EN 374-4:2013; EN ISO 374-5:2016; EN 421:2010; ISO 13485; ISO 9001 lub równoważnymi. </t>
  </si>
  <si>
    <t>Bezpudrowa, sterylna rękawica chirurgiczna, lateksowa, o kształcie anatomicznym, kolor naturalny, powierzchnia zewnętrzna: gładka z wykończeniem z mikoteksturą, chlorowana oraz silikonowana, powierzchnia wewnętrzna pokryta poliuretanem oraz silikonowana. Wewnętrzna powierzchnia rękawic to polimer powlekany powłoką, która pozwala na szybkie i łatwe zakładanie rękawic na wilgotne i suche dłonie. Powłoka ta ma hydrofobową powierzchnię minimalizującą tarcie powierzchniowe przy zakładaniu na suche dłonie, a w kontakcie z wilgotną dłonią aktywowana jest hydrofilowa substancja, co ułatwia zakładanie i zdejmowanie.Mankiet prosty z taśmą adhezyjną .Posiada rejestrację CE jako wyrób medyczny klasa IIa oraz środek ochrony osobistej kat III Grubość na palcu 0.22 mm ± 0,02, grubość na dłoni 0.20  mm± 0,02  grubość na mankiecie 0.20 mm± 0,02  długość: 290 mm ± 2mm, poziom białek (test Modified Lowry) 30μg/g lub mniej rękawicy, AQL 0,65 po zapakowaniu; zgodna z normą EN-455 części:1-3 lub równoważna*; EN-374 części 1,2,4,5 lub równoważna*; EN-21420 lub równoważna*; ASTM F-1671 lub równoważna*. Rękawica przebadana na przenikanie cytostatyków wg normy ASTM D6978* lub równoważna: Przynajmniej 8 substancji w tym Carmustine 3mg/mL &gt;240min co pozwala używać rękawicy w kontakcie z cytostatykami w warunkach operacyjnych.Siła przy rozdarciu min.15 N (po starzeniu).Rozmiary: 5,5; 5,0; 6,0; 6,5; 7,0; 7,5; 8,0; 8,5; 9,0; 9,5.</t>
  </si>
  <si>
    <t xml:space="preserve">Bezpudrowa, sterylna rękawica chirurgiczna, syntetyczna neoprenowa, o kształcie anatomicznym, kolor zielony, powierzchnia zewnętrzna: gładka z wykończeniem z mikroteksturą, silikonowana, powierzchnia wewnętrzna pokryta polimerem. Wewnętrzna powierzchnia rękawic to polimer powlekany powłoką, która pozwala na szybkie i łatwe zakładanie rękawic na wilgotne i suche dłonie. Powłoka ta ma hydrofobową powierzchnię minimalizującą tarcie powierzchniowe przy zakładaniu na suche dłonie, a w kontakcie z wilgotną dłonią aktywowana jest hydrofilowa substancja, co ułatwia zakładanie i zdejmowanie. Mankiet prosty z taśmą adhezyjną. Posiada rejestrację CE jako wyrób medyczny klasa IIa oraz środek ochrony osobistej kat III.Grubość na palcu 0,19mm ± 0,02mm, grubość na dłoni 0,18mm ± 0,02 mm grubość na mankiecie 0,15mm ± 0,02 mm długość: 305 mm ± 2mm  , AQL 0,65 po zapakowaniu; zgodna z normą EN-455 części:1-3 lub równoważną*; EN-374 części 1,2,4,5 lub równoważną *; ASTM F-1671 lub równoważną*; EN-21420 lub równoważną* Siła przy rozdarciu min. 19N (po starzeniu)  Rozmiary: 6,0; 6,5; 7,0; 7,5; 8,0; 8,5; 9,0.			</t>
  </si>
  <si>
    <t>Zarękawki jednorazowe, ochronne, foliowe (PE), wykonane z folii polietylenowej o grubości min. 25 mikronów, wykończone obustronnie gumką. Zarękawki foliowe chronią odzież pracowników przed zabrudzeniem, wilgocią, pyłem lub substancjami chemicznymi. Folia jest wodoodporna i zabezpiecza przedramię przed wpływem czynników zewnętrznych, a szczególnie przed zabrudzeniem i przemoczeniem. Zarękawek pasuje na prawą i lewą rękę. Rozmiar 20cmx40cm (+/-1cm)</t>
  </si>
  <si>
    <t>Myjki  do  toalety pacjenta - o naturalnym pH,  hipoalergiczne, wstępnie nawilżone o wymiarach 20 cm x 20 cm(+/-1cm), w składzie: nie wymagający spłukiwania roztwór oczyszczający i nawilżający z zawartością aloesu, witaminy E oraz simetikonu, bez lateksu, w całkowicie izolowanym, zamykanym opakowaniu  z dodatkową warstwą termoizolacyjną wewnątrz opakowania, pomagającymi  utrzymać temperaturę myjek, oraz zapewniającym możliwość podgrzewania w kuchence mikrofalowej do 30 sekund przy mocy 1.000 W.  Instrukcja użycia w języku polskim na opakowaniu jednostkowym. Produkt zarejestrowany jako kosmetyk lub wyrób medyczny.</t>
  </si>
  <si>
    <t>Fartuch higieniczny-ochronny wykonany z włókniny polipropylenowej, równoramiennej na całej powierzchni, min 30g/m2, stanowiącej barierę dla mikroorganizmów o dobrej przepuszczalności powietrza, wiązany na troki lub zapięcia na rzep, rękawy wykończone elastycznymi, poliestrowymi mankietami o dł.8cm (+/- 0,5 cm), posiadający przedłużone poły do zakładania na plecach, nietoksyczny, niepylący, rozmiary: L, XL, XXL .</t>
  </si>
  <si>
    <t xml:space="preserve">Fartuch chirurgiczno-ochronny sterylny, z materiału SFS (włóknina polipropylenowa - folia polietylenowa - włóknina polipropylenowa), na całej powierzchni pełnobarierowy i oddychający, o gramaturze min. 78 g/m2. Rękawy zgrzewane ultradźwiękowo, zakończone elastycznym dzianinowym mankietem. Zapinany na szyi na rzep o długości minimum 17 cm. Odporność na przenikanie płynów w obszarze krytycznym i mniej krytycznym min. 300 cm H2O.  Widoczny kod kolorystyczny na fartuchu i etykiecie, wskazujący na barierowość fartucha. Odporny na przenikanie min. 14 leków cytostatycznych według normy ASTM F739 lub równoważna, w tym na przenikanie Karmustyny (&gt;160 min) oraz Tiotepy Cyklofosfamid, Dakarbazyna, Cisplatyna, Mitomycyna C, Winkrystyna, Oksaliplatyna z czasem odporności na przenikanie w/w substancji do 480 minut. Środek Ochrony Indywidualnej kategorii III według Rozporządzenia w sprawie Środków Ochrony Indywidualnej 2016/425 oraz jako Wyrób Medyczny klasy I sterylnej zgodnie z Dyrektywą o Wyrobach Medycznych 93/42/EEC. Odporność na penetrację mikrobiologiczną na mokro w obszarze krytycznym i mniej krytycznym min. 6,0 IB. Sterylizowany tlenkiem etylenu. Certyfikaty jakościowe dla miejsca produkcji: ISO 13485, ISO 9001 i ISO 14001 lub równoważne , wystawione przez jednostki notyfikowane. Dostępny w rozmiarach L i XLL (tj. o długości 114 cm(+/-2cm) i 148 cm(+/-2cm). Pakowany w opakowanie podwójne: zewnętrzne papierowo-foliowe oraz wewnętrzne z włókniny SMS z ręcznikiem chłonnym o wymiarach  69cmx37 cm (+/-2cm) , na opakowaniu zewnętrznym min. 4 samoprzylepne etykiety do dokumentacji zawierające : numer referencyjny, numer LOT, datę ważności produktu. </t>
  </si>
  <si>
    <t>Samo-ogrzewający koc na pacjenta - wykonany z włókniny typu SMS osiągający w ciągu 30 minut po otwarciu i rozłożeniu temperaturę min. 39° C maks. 42° C, średnia temperatura koca utrzymywana przez okres min. 10 godz. Wymiary koca 110cm/150 cm x 200 cm ( +/- 2 cm).Górna i dolna część koca z możliwością odłączenia i ponownego przymocowania za pomocą rzepu. Dolna część z możliwością podzielenia na dwie dodatkowe części, po rozcięciu we wskazanym miejscu. Koc zawiera min. 12 kieszeni 14 cm x 10 cm ( +/- 1 cm) wypełnionych wkładkami grzewczymi. Wkładki grzewcze wykonane wyłącznie z naturalnych składników (węgiel, żelazo, woda, chlorowodorek sodu, minerał ilasty - wermikulit). Konstrukcja koca zapewnia możliwość użycia w różnych wariantach przed, podczas i po operacji (zabezpieczenie całego pacjenta, zabezpieczenie górnej bądź dolnej części ciała pacjenta, z łatwym dojściem do pola operacyjnego).  Metka posiadająca następujące informacje: nazwa produktu w języku polskim, numer ref., numer LOT, termin przydatności do użycia, znak CE, nazwa producenta. Pakowane próżniowo.</t>
  </si>
  <si>
    <t>Samo-ogrzewający koc na pacjenta - wykonany z włókniny typu SMS osiągający w ciągu 30 minut po otwarciu i rozłożeniu temperaturę min. 39° C maks. 42° C, średnia temperatura koca utrzymywana przez okres min. 10 godz. Wymiary koca 152 cm x 92 cm ( +/- 2 cm), koc zawiera min. 12 kieszeni 14 cm x 10 cm ( +/- 1 cm) wypełnionych wkładkami grzewczymi. Wkładki grzewcze wyłącznie z naturalnych składników (węgiel, żelazo, woda, chlorowodorek sodu, minerał ilasty - wermikulit). Konstrukcja koca zapewnia możliwość użycia w różnych wariantach przed, podczas i po operacji (zabezpieczenie całego pacjenta, zabezpieczenie górnej bądź dolnej części ciała pacjenta, z łatwym dojściem do pola operacyjnego). u. Metka posiadająca następujące informacje: nazwa produktu w języku polskim, numer ref., numer LOT, termin przydatności do użycia, znak CE, nazwa producenta. Pakowane próżniowo.</t>
  </si>
  <si>
    <t xml:space="preserve">sterylna serweta o wymiarach 49 cm -51 cm x 49 cm - 61 cm samoprzylepna, nieprzemakalna, wykonana z dwuwarstwowej lub trzywarstwowej, pełnobarierowej włókniny. Opakowanie zewnętrzne zaopatrzone w 2 metki samoprzylepne lub jedną dwudzielną, samoprzylepną, zawierające : numer katalogowy, datę ważności, oraz numer serii (dane identyfikujące wyrób) , oraz etykietę z widoczną nazwą wyrobu w języku polskim  </t>
  </si>
  <si>
    <t xml:space="preserve">sterylna serweta o wymiarach 49 cm -51 cm x 49 cm -61 cm, nieprzemakalna, wykonana z dwuwarstwowej lub trzywarstwowej, pełnobarierowej włókniny. Opakowanie zewnętrzne zaopatrzone w  2 metki samoprzylepne lub jedną dwudzielną, samoprzylepną, zawierające: numer katalogowy, datę ważności, oraz numer serii (dane identyfikujące wyrób)  oraz etykietę z widoczną nazwą wyrobu w języku polskim </t>
  </si>
  <si>
    <t>Folia chirurgiczna samoprzylepna sterylna rozm. Całkowity 32cm -28cm x 38,5cm -26 cm. Rozmiar lepny: 32 cm-29 cmx28 cm-21 cm. Opakowanie zewnętrzne zaopatrzone w min. 2 metki-etykiety(lub 1 metkę dwudzielną) przylepne zawierające numer katalogowy, datę ważności , nr serii (dane identyfikujące wyrób) oraz z widoczną nazwą wyrobu w języku polskim.</t>
  </si>
  <si>
    <t xml:space="preserve">sterylna serweta o wymiarach 75 cm -77 cm x 75 cm -77 cm, nieprzemakalna, wykonana z dwuwarstwowej lub trzywarstwowej, pełnobarierowej włókniny, samoprzylepna. Opakowanie zewnętrzne zaopatrzone w  2 metki samoprzylepne lub jedną dwudzielną, samoprzylepną, zawierające: numer katalogowy, datę ważności, oraz numer serii (dane identyfikujące wyrób)        </t>
  </si>
  <si>
    <r>
      <t>sterylne obłożenie stolika typu Mayo</t>
    </r>
    <r>
      <rPr>
        <b/>
        <sz val="8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 xml:space="preserve">w kształcie worka, rozm. 77 cm -84 cm x 140 cm -149 cm wykonane z dwuwarstwowej lub trzywarstwowej pełnobarierowej włókniny. Opakowanie zewnętrzne zaopatrzone w   2 metki samoprzylepne lub jedną dwudzielną, samoprzylepną, zawierające: numer katalogowy, datę ważności, oraz numer serii (dane identyfikujące wyrób)    </t>
    </r>
  </si>
  <si>
    <t xml:space="preserve">sterylna serweta na stolik instrumentariuszki 136 cm -152 cm  x 187 cm -202 cm, wykonana z dwuwarstwowej lub trzywarstwowej, pełnobarierowej włókniny. Opakowanie zewnętrzne zaopatrzone w  2 metki samoprzylepne lub jedną dwudzielną, samoprzylepną, zawierające nazwę, numer katalogowy, datę ważności, oraz numer serii (dane identyfikujące wyrób)  oraz etykietę z widoczną nazwą wyrobu w języku polskim   </t>
  </si>
  <si>
    <t xml:space="preserve">sterylna serweta na stolik instrumentariuszki 148 cm-152 cm  x 98 cm -102 cm, wykonana z dwuwarstwowej lub trzywarstwowej, pełnobarierowej włókniny. Opakowanie zewnętrzne zaopatrzone w  2 metki samoprzylepne lub jedną dwudzielną, samoprzylepną, zawierające: numer katalogowy, datę ważności, oraz numer serii (dane identyfikujące wyrób)  oraz etykietę z widoczną nazwą wyrobu w języku polskim   </t>
  </si>
  <si>
    <t xml:space="preserve">sterylne osłony chirurgiczne na kończyny (dwie sterylne nogawice w jednym opakowaniu) z mocnego nieprzemakalnego, nieprzezroczystego laminatu, z taśmą lepną  do zamocowania, rozm. 69 cm -77 cm x 119 cm -122 cm. Opakowanie zewnętrzne zaopatrzone w  2 metki samoprzylepne lub jedną dwudzielną, samoprzylepną, zawierające: numer katalogowy, datę ważności, oraz numer serii (dane identyfikujące wyrób)   oraz etykietę z widoczną nazwą wyrobu w języku polskim    </t>
  </si>
  <si>
    <t xml:space="preserve">Sterylna serweta o wym. 44 cm - 56cm x 44 cm -76cm z otworem o średnicy 4-6 cm i przylepcem, wykonana z dwuwarstwowej lub trzywarstwowej pełno barierowej włókniny, samoprzylepna. Opakowanie zewnętrzne zaopatrzone w 2 metki samoprzylepne lub jedną dwudzielną samoprzylepną zawierające numer katalogowy, datę ważności, nr serii (dane identyfikujące wyrób), oraz  etykietę z widoczną nazwą wyrobu w języku polskim. </t>
  </si>
  <si>
    <t xml:space="preserve">Sterylna serweta o wym. 72 cm -78cm x 87 cm - 102cm z otworem z możliwością dostosowania średnicy otworu, wykonana z dwuwarstwowej lub trzywarstwowej pełno barierowej włókniny, samoprzylepna. Opakowanie zewnętrzne zaopatrzone w 2 metki samoprzylepne lub jedną dwudzielną samoprzylepną zawierające numer katalogowy, datę ważności, nr serii (dane identyfikujące wyrób), oraz etykietę z widoczną nazwą wyrobu w języku polskim. </t>
  </si>
  <si>
    <t>Serweta gazowa jałowa, 45 cm (+/- 2,5 cm) x 45 cm(+/- 5 cm), pakowana pojedynczo, nie mniej niż 17 nitkowa, 4 warstwowa, kolor biały, obrębiona, nie pyląca (BEZ TASIEMKI), bez nitki rtg lub z nitką rtg. Opakowanie torebka papierowo-foliowa ze zgrzewem do otwierania w kształcie V. Opakowanie zgodne z PN-EN 868-5 lub równoważną. Min 2 samoprzlepne metki z kodem wyrobu, datą ważności i numerem serii. Na etykiecie głównej nazwa wyrobu w języku polskim. Na opakowaniu, poza strefą pakowania wskażnik, którego zmiana koloru wskazuje na przeprowadzoną sterylizację oraz informacja w języku polskim obok wskaźnika o jego kolorze przed i po sterylizacji.</t>
  </si>
  <si>
    <t>Serweta gazowa jałowa, 45 cm(+/- 5 cm) x 70cm (+/- 5 cm) pakowana pojedynczo, nie mniej niż 17 nitkowa, 4 warstwowa, kolor biały, obrębiona, nie pyląca (BEZ TASIEMKI), bez nitki rtg lub z nitką rtg. Opakowanie torebka papierowo-foliowa ze zgrzewem do otwierania w kształcie V. Opakowanie zgodne z PN-EN 868-5 lub równoważną. Min 2 samoprzlepne metki z kodem wyrobu, datą ważności i numerem serii. Na etykiecie głównej nazwa wyrobu w języku polskim. Na opakowaniu, poza strefą pakowania wskaźnik, którego zmiana koloru wskazuje na przeprowadzoną sterylizację oraz informacja w języku polskim obok wskaźnika o jego kolorze przed i po sterylizacji.</t>
  </si>
  <si>
    <t>Jednorazowy podkład higieniczny wykonany z dwuwarstwowego laminatu o łącznej gramaturze min.65g/m2 warstwa nieprzepuszczalna niebieska lub transparentna folia PE 20 um, warstwa chłonna airlaid 45-55 g/m2, wymiary; 80 cm - 90cm x 120 cm - 140 cm</t>
  </si>
  <si>
    <t>Sterylny ręcznik z chłonnej celulozy do osuszania rąk, rozmiar 29 cm - 36cm x 32 cm - 41cm.</t>
  </si>
  <si>
    <t>Sterylny pokrowiec na przewody, z folii polietylenowej, przezroczysty, wymiary 14 cm - 18cm x 200-250cm, jeden koniec zakończony stożkiem z perforowaną końcówką do ewentualnego odcięcia oraz taśmą klejącą umożliwiającą ustabilizowanie przewodów w pokrowcu (zintegrowany z pokrowcem), drugi koniec zakończony kołnierzem ułatwiającym włożenie kabli do pokrowca oraz taśmą klejącą umożliwiającą ustabilizowanie pokrowców (zintegrowana z pokrowcem). Na opakowaniu pojedynczym metka samoprzylepna w ilości min. 2 szt. zawierająca numer katalogowy, datę ważności, nr serii (dane identyfikujące wyrób) oraz z widoczną nazwą wyrobu w języku polskim.</t>
  </si>
  <si>
    <t>Wkładki tradycyjne o grubości 3 mm - 4 mm, z celulozowym wkładem chłonnym pokrytym miękką włókniną, warstwa dolna: nieprzepuszczalna dla cieczy folia paroprzepuszczalna, umożliwiająca przepływ powietrza, z naniesionym od spodu paskiem kleju pozycjonującego zabezpieczonego papierem silikonowanym. Rozmiar: długość całkowita 15 cm (+/- 1 cm), długość wkładu chłonnego 14 cm (+/-1cm), szerokość całkowita 6 cm ( +/ - 1 cm). Chłonność nie mniej niż 20g, waga 2g (+/-10%).</t>
  </si>
  <si>
    <t>Podkład ginekologiczny biały wykonany z chłonnego wkładu celulozowego 34cm x 9cm (+/- 1 cm)  owiniętego bibułą higieniczną i delikatnej włókninowej warstwy zewnętrznej, nieprzemakalny od spodu, zapewniający ochronę nawet w pozycji leżącej, rozmiar całłkowity 34 cm (+/- 1 cm) x 9 cm (+/- 1 cm). Bez paska klejowego. Masa podkładu 25g +/-2,5g. Chłonność [g/szt] nie mniej niż 380 wg (ISO 11948-1) lub równoważna. Wyrób medyczny kl I niesterylna</t>
  </si>
  <si>
    <t>Pieluchomajtki dla osób z problemami nietrzymania moczu i kału w stopniu średnim i ciężkim. Dwa anatomicznie ukształtowane wkłady chłonne z pulpy celulozowej z superabsorbentem antybakteryjnym posiadającym właściwości neutralizujące zapach. Warstwa rozprowadzająca zapewniająca szybką dystrybucję wilgoci. Elastyczny ściągacz taliowy z tyłu i z przodu. Wewnętrzne hydrofobowe falbanki boczne oraz osłonki boczne wzdłuż wkładu chłonnego skierowane na zewnątrz zapobiegające wyciekom w obszarze pachwinowym. Dwa identyfikatory wilgotności: nadruk tuszem rozmywający się pod wpływem cieczy , klejowy – dwa żółte paski zmieniające barwę na zieloną pod wpływem cieczy. Pieluchomajtki  z czterema  sprężystymi  przylepcami pozwalających na wielokrotne przyklejanie i odklejanie,  zaopatrzone w paroprzepuszczalną warstwę zewnętrzną , skrzydła boczne o zwiększonej paro przepuszczalności na poziomie min. 3500 g/m2/24h która pozwalają skórze oddychać.   Wyrób medyczny kl I niesterylna</t>
  </si>
  <si>
    <t>Sterylny zestaw obłożeń do kraniotomnii :                                                                                      
  1.serweta na stół instrumentarium wykonana z foliowo-włókninowego laminatu złożonego z warstwy polietylenowej folii i wzmocnienia na całej powierzchni serwety o wymiarze 150cm x 190 cm(+/-5cm) (owiniecie zestawu) gramaturze całkowitej min. 81,5 g/m2 - 1 sztuka.
2. serweta do kraniotomii 230cmx300 cm(+/-5cm), na całej powierzchni z włókniny dwuwarstwowej
polietylenowo polipropylenowej o gramaturze min.86 g/m2, wzmocnionej w polu
krytycznym łatą chłonną (3 warstwa) o łącznej gramaturze min. 117 g/m2; cm pow.
wzmocnienia 90cm x 85 cm(+/-2cm) ; z otworem wypełnionym folią operacyjną 20cm x 30 cm(+/-1cm),
organizator przewodów typu rzep, zintegrowanym z workiem z sitem do zbiórki płynów i
podłączeniem do drenu - 1 sztuka.
3. serweta trzywarstwowa przylepna o wymiarach 75cmx50 cm(+/-2cm) i gramaturze całkowitej
Min. 70g m2 - 3 sztuk
4. serweta trzywarstwowa przylepna o wymiarach 75cmx75 cm(+/-2cm) i gramaturze całkowitej
Min. 70g m2 - 3 sztuk
5.serweta trzywarstwowa przylepna o wymiarach 240cmx150 cm (+/-5cm) i gramaturze całkowitej
Min.70g/m2- 1 sztuka
6. serweta na stół typu Mayo, chłonna wykonana z folii polietylenowej, składana teleskopowo,
szerokość wzmocnienia 65cm-85 cm, wzmocnienie wykonane z chłonnej włókniny
polipropylenowej o chłonności 182 g/dm2 o wymiarach całkowitych 80cmx145 cm(+/-2cm) i
gramaturze całkowitej min.124g/m2 - 1 sztuka.
7.ostrze nr 11 - 1 sztuka
8.taśma lepna 9cmx49cm(+/-1cm) - 3 sztuki
9.ostrze nr 22 - 1 sztuka
10.ostrze chirurgiczne nr 20 – 1 sztuka 
11.strzykawka 60 ml z gruszka - 1 sztuka
12.strzykawka 20 ml - 3 sztuki
13.strzykawka 10 ml – 1 szt.
14.łącznik Y 8.5mm x 8.5mm x8.5 mm - 1 sztuka
15.igia iniekcyjna 21Gx 40 mm zielona - 1 sztuka                                                                               
16.marker skórny z linijką (marker i linijka osobno) - 1 sztuka
17.kompres gazowy 17 nitkowy 12 warstwowy - 10cmx10 cm(+/-0,5cm)  z RTG - 60 sztuk
18.bandaż elastyczny 15cmx5m - 2 sztuki
19.miska 250 mln -niebieska – 2 sztuki 
20.uchwyt velcro (rzep) 2,5 cm x 30 cm(+/-0,5cm) - 3 sztuki
21.Wielowarstwowy, wodoodporny opatrunek na rany pooperacyine z przeźroczystym
obramowaniem i z warstwą silikonową na całej wielkości opatrunku. Warstwa
superabsorbentu z włókien poliakrylanu, wchłaniający krew i wysięk. Dodatkowa ramka
wokół opatrunku. Może pozostać na ranie do 14 dni w rozmiarze 10cmx15 cm (+/-0,5cm)- 2 sztuki
22.kieszen jednokomorowa z taśma lepną 40cmx35 cm(+/-1cm) - 2 sztuki
23.kieszen dwukomorowa z taśma lepną 40cmx35 cm (+/-1cm) - 1 sztuka                                                        
24.pudelko bezpieczne piankowo- magnetyczne na igły i ostrza (20szt) - 1 sztuka
25.dren do ssaka CH 30 350 CM F/F - 2 sztuki
26.igta iniekcyjna 1,1 (19G) 40mm 1 stuka
27.igta kulkowa 17G (1,4) 80 mm - 2 sztuki
28.W skład zestawu wchodzi dodatkowo:
fartuch dla instrumentariuszki z włókniny typu SMS, szwy całego fartucha wykonane technika ultradźwiękowa; 1 klasa palności CFR 1610 lub równoważna, odporne na działanie alkoholi; w zestawie z dwoma ręcznikami do rąk, całość owinięta w papier krepowy lub serwetę włókninową, fartuchy umiejscowione na owinięciu zestawu. Długość 144 cm(+/-2cm) dla rozmiaru XL-L - 2 sztuki.</t>
  </si>
  <si>
    <t xml:space="preserve">Fartuch izolacyjno-ochronny, niesterylny, do pracy z cytostatykami, wykonany z laminatu SFS (włóknina polipropylenowa - folia polietylenowa - włóknina polipropylenowa), o gramaturze min. 78 g/m2, nie zawierający lateksu, na całej powierzchni pełnobarierowy i oddychający. Rękawy zgrzewane ultradźwiękowo, zakończone elastycznym dzianinowym mankietem. Wiązany na troki. Odporność na przenikanie H2O min. 300 cmH2O. Odporny na przenikanie min. 14 leków cytostatycznych według normy ASTM F739 lub równoważnej, w tym na przenikanie Karmustyny (&gt;160 min) oraz Tiotepy Cyklofosfamid, Dakarbazyna, Cisplatyna, Mitomycyna C, Winkrystyna, Oksaliplatyna z czasem odporności na przenikanie w/w substancji do 480 minut. Oznaczony jako Środek Ochrony Indywidualnej kategorii III według Rozporządzenia w sprawie Środków Ochrony Indywidualnej 2016/425. Certyfikaty jakościowe dla miejsca produkcji: ISO 13485, ISO 9001 i ISO 14001 lub równoważne,  wystawione przez jednostki notyfikowane. Dostępny w rozmiarach L i XL (tj. o długości 114 cm (+/-2cm) i 127 cm(+/-2cm). </t>
  </si>
  <si>
    <t xml:space="preserve">Półmaska filtrująca FFP3 AM3L NR z atestem CE, EN 14683:2019+AC lub równoważne, spełnia wymagania wg norm PN-EN 14683:2019 + AC lub równoważne, dla maseczki medycznej Typ IIR BFE ≥ 98% i EN 149:2001+A1:2009 lub równoważne, dla pólmaski w klasie filtracji FFP3 PFE ≥ 99%. Zbudowana jest z 4-ech warstw, specjalnie wyprofilowanej, włókniny polipropylenowej: warstwa zewnętrzna typu spunbond 60g/m2(+/-0,5g) w kolorze białym; wewnętrzna część składająca się z warstw o wysokiej filtracji typu meltblown zapewniająca filtrację (PFE) powyżej 99% 20g/m2(+/-0,5g); Warstwa zewnętrzna typu spunbond -  bezpieczna dla skóry, odprowadza ciepłe powietrze wydychane z ciała 20g/m2(+/-0,5g); Maski posiadają Gumki, usztywniacz w formie drucika, zabezpieczenie nosa od wewnątrz pianką. </t>
  </si>
  <si>
    <t xml:space="preserve">Półmaska filtrująca FFP2 AM2 z atestem CE, EN 14683:2019+AC lub równoważne , spełnia wymagania PN-EN 14683:2019 + AC lub równoważne dla maseczki medycznej Typ IIR BFE ≥ 98% EN 149:2001+A1:2009 lub równoważne, dla pólmaski w klasie filtracji FFP2 PFE ≥ 94%. Zbudowana jest z 4-ech warstw, specjalnie wyprofilowanej, włókniny polipropylenowej: warstwa zewnętrzna typu spunbond 60g/m2 (+/-0,5g) w kolorze białym; wewnętrzna część składająca się z warstw o wysokiej filtracji typu meltblown zapewniająca filtrację (PFE) powyżej 99% 20g/m2(+/-0,5g); Warstwa zewnętrzna typu spunbond -  bezpieczna dla skóry, odprowadza ciepłe powietrze wydychane z ciała 20g/m2(+/-0,5g); Maski posiadają Gumki, usztywniacz w formie drucika, zabezpieczenie nosa od wewnątrz pianką. </t>
  </si>
  <si>
    <t xml:space="preserve">Sterylny zestaw ginekologiczny do brachyterapii w składzie:
1. osłona na kończyny 75cmx120cm(+/-2cm)  z dwuwarstwowego laminatu- 1 szt.
2. serweta z taśmą przylepną 75cmx75cm(+/-2cm)  z trójwarstwowego laminatu-2 szt.
3. gaziki o wym. 7,5cmx7,5cm(+/-0,5cm), 17nitkowe z nitką RTG-10szt. 
4. tacka na płyny 14 cm x 24,5 cm x 5cm (+/-0,5cm)  z polipropylenu- 2 szt.
5. serweta (owinięcie zestawu) 150cmx150cm (+/2cm) z laminatu dwuwarstwowego 1 szt.
Ułożenie poszczególnych komponentów, po rozpakowaniu zestawu ma odpowiadać wyżej wymienionej kolejności gdzie 1) jest pierwszą warstwą od góry a 5) warstwą ostatnią. Opakowanie zewnętrzne zaopatrzone w 2 metki samoprzylepne zawierające: numer katalogowy, datę ważności, oraz numer serii (dane identyfikujące wyrób) oraz etykietę z widoczną nazwą wyrobu w języku polskim </t>
  </si>
  <si>
    <t>Razem</t>
  </si>
  <si>
    <t>Załacznik nr 2.1 do SWZ, PN-51/26/KT</t>
  </si>
  <si>
    <t>Załacznik nr 2.2 do SWZ, PN-51/26/KT</t>
  </si>
  <si>
    <t>Załacznik nr 2.22 do SWZ, PN-51/26/KT</t>
  </si>
  <si>
    <t>Załacznik nr 2.21 do SWZ, PN-51/26/KT</t>
  </si>
  <si>
    <t>Załacznik nr 2.20 do SWZ, PN-51/26/KT</t>
  </si>
  <si>
    <t>Załacznik nr 2.19 do SWZ, PN-51/26/KT</t>
  </si>
  <si>
    <t>Załacznik nr 2.18 do SWZ, PN-51/26/KT</t>
  </si>
  <si>
    <t>Załacznik nr 2.17 do SWZ, PN-51/26/KT</t>
  </si>
  <si>
    <t>Załacznik nr 2.16 do SWZ, PN-51/26/KT</t>
  </si>
  <si>
    <t>Załacznik nr 2.15 do SWZ, PN-51/26/KT</t>
  </si>
  <si>
    <t>Załacznik nr 2.14 do SWZ, PN-51/26/KT</t>
  </si>
  <si>
    <t>Załacznik nr 2.13 do SWZ, PN-51/26/KT</t>
  </si>
  <si>
    <t>Załacznik nr 2.12 do SWZ, PN-51/26/KT</t>
  </si>
  <si>
    <t>Załacznik nr 2.11 do SWZ, PN-51/26/KT</t>
  </si>
  <si>
    <t>Załacznik nr 2.10 do SWZ, PN-51/26/KT</t>
  </si>
  <si>
    <t>Załacznik nr 2.9 do SWZ, PN-51/26/KT</t>
  </si>
  <si>
    <t>Załacznik nr 2.8 do SWZ, PN-51/26/KT</t>
  </si>
  <si>
    <t>Załacznik nr 2.7 do SWZ, PN-51/26/KT</t>
  </si>
  <si>
    <t>Załacznik nr 2.6 do SWZ, PN-51/26/KT</t>
  </si>
  <si>
    <t>Załacznik nr 2.5 do SWZ, PN-51/26/KT</t>
  </si>
  <si>
    <t>Załacznik nr 2.4 do SWZ, PN-51/26/KT</t>
  </si>
  <si>
    <t>Załacznik nr 2.3 do SWZ, PN-51/26/KT</t>
  </si>
  <si>
    <t>Część nr 8 Jednorazowy podkład higieniczny</t>
  </si>
  <si>
    <t xml:space="preserve">Część nr  11 Maty podłogowe </t>
  </si>
  <si>
    <t>Część nr 12 Podkłady,taśmy, pokrowce sterylne</t>
  </si>
  <si>
    <t>Częśc nr 13 Podkłady ginekologiczne, podpaski, wkładki tradycyjne</t>
  </si>
  <si>
    <t>Część nr  14 Zestaw ginekologiczny i urologiczny do brachyterapii</t>
  </si>
  <si>
    <t xml:space="preserve">Część nr 15 Sterylny zestaw do kraniotomii </t>
  </si>
  <si>
    <t>Część nr 16 Czepek do mycia głowy, myjki, chusteczki do dekontaminacji, ściereczki do mycia ciała</t>
  </si>
  <si>
    <t xml:space="preserve">Część nr 17 Rękawiczki chirurgiczne ortopedyczne </t>
  </si>
  <si>
    <t>Część nr 18 Ręakwiczki bezpudrowe sterylne</t>
  </si>
  <si>
    <t>Część nr 19 Fartuchy zabiegowe/higieniczne</t>
  </si>
  <si>
    <t xml:space="preserve">Część nr  20 Fartuch ochronny do podawania cytostatyków </t>
  </si>
  <si>
    <t>część nr 21 Maski chirurgiczne FFP2 FFP3</t>
  </si>
  <si>
    <t xml:space="preserve">część nr22 Zarękawki foliowe </t>
  </si>
  <si>
    <r>
      <t>UWAGA:      1.</t>
    </r>
    <r>
      <rPr>
        <b/>
        <sz val="7"/>
        <color rgb="FFFF0000"/>
        <rFont val="Times New Roman"/>
        <family val="1"/>
        <charset val="238"/>
      </rPr>
      <t xml:space="preserve">     </t>
    </r>
    <r>
      <rPr>
        <b/>
        <sz val="7"/>
        <color rgb="FFFF0000"/>
        <rFont val="Calibri"/>
        <family val="2"/>
        <charset val="238"/>
      </rPr>
      <t>Zamawiający zaleca przed podpisaniem, zapisanie dokumentu w formacie .pdf</t>
    </r>
  </si>
  <si>
    <r>
      <t>2.</t>
    </r>
    <r>
      <rPr>
        <b/>
        <sz val="7"/>
        <color rgb="FFFF0000"/>
        <rFont val="Times New Roman"/>
        <family val="1"/>
        <charset val="238"/>
      </rPr>
      <t xml:space="preserve">     </t>
    </r>
    <r>
      <rPr>
        <b/>
        <sz val="7"/>
        <color rgb="FFFF0000"/>
        <rFont val="Calibri"/>
        <family val="2"/>
        <charset val="238"/>
      </rPr>
      <t>Dokument musi być opatrzony przez osobę lub osoby uprawnione do reprezentowania wykonawcy, kwalifikowanym podpisem elektronicznym i przekazany Zamawiającemu wraz z dokumentem (-ami) potwierdzającymi prawo do reprezentacji Wykonawcy przez osobę podpisującą ofertę</t>
    </r>
  </si>
  <si>
    <t xml:space="preserve"> Rękawice diagnostyczno-ochronne, nitrylowe bezpudrowe z wewnętrzną warstwą ochronno-nawilżającą zawierającą koloidalny wyciąg z owsa. Substancje wymienione w rękawicach uznane przez USP jako środek ochronny skóry. Kolor niebiesko-szary, AQL 1,0. Wykonane z miękkiego i elastycznego materiału zapewniającego wysoką wytrzymałość i bardzo dobre czucie. Kształt uniwersalny pasujący na prawą i lewą dłoń, mankiet rolowany. Cienkie, grubość na palcu 0,09 +/- 0,02mm, na dłoni 0,07 +/- 0,02mm, na mankiecie 0,06 +/- 0,02 mm, długość min. 240 mm. Powierzchnia zewnętrzna teksturowana na końcach palców. Pakowane w całkowicie zautomatyzowanym procesie w sposób naprzemienny (każda sztuka), płasko warstwami (rękawice układane jedna po drugiej w przeciwnym kierunku - palce - mankiet) co zapewnia pobieranie za każdym razem pojedynczych rękawic.  Zarejestrowane jako wyrób medyczny w klasie I oraz środek ochrony indywidualnej w kategorii III, typ B wg EN ISO 374-1 lub równoważna. Odporne na penetrację wirusów, bakterii i grzybów zgodnie EN 374-5 oraz ASTM F1671 lub równoważne . Przebadane na przenikalność substancji chemicznych wg. EN 16523-1 lub równoważna oraz penetrację cytostatyków wg. ASTM D 6978 lub równoważna. Instrukcja zakładania i zdejmowania rękawic oraz poglądowa grafika ułatwiająca dobór rozmiaru fabrycznie nadrukowana na opakowaniu. Zgodnie z ISO 13485, ISO 9001, ISO 14001 i ISO 45001 lub równoważne, potwierdzone na opakowaniu. Fabrycznie naniesiona na opakowaniu informacja o akceleratorach użytych w procesie produkcji oraz piktogram dotyczący ryzyka alergii typu IV. Otwór dozujący zabezpieczony dodatkową folią chroniącą zawartość przed kontaminacją. Rozmiary XS-XL.</t>
  </si>
  <si>
    <t>Czepek do dekontaminacji skóry w postępowaniu przedoperacyjnym oraz dekontaminacji skóry skolonizowanej patogenami wielolekoopornymi, wykonany z poliestrowej włókniny o min gęstości min.160 g/m2 pokrytej warstwą foli zapobiegającej wypływaniu płynu, nasączony 2% roztworem diglukonianu chlorheksydyny. Efektywność biobójcza, przebadana 
wg następujących norm EN 13727, EN 13624, EN 1499 lub równoważnych,  w warunkach czystych i brudnych. Czas działania bakteriobójczego 60 sek. po aplikacji, drożdżakobójczego 3 minuty po aplikacji. Produkt biobójczy zarejestrowany w Urzędzie Rejestracji Produktów Leczniczych, Wyrobów Medycznych i Produktów Biobójczych.</t>
  </si>
  <si>
    <t xml:space="preserve">Chusteczki do dekontaminacji skóry w postępowaniu przedoperacyjnym oraz dekontaminacji skóry skolonizowanej patogenami wielolekoopornymi, w rozmiarze 20 cm x30 cm(+/-2cm), wykonane z poliestrowej włókniny o min. gęstości 75g/m2, nasycone 2% roztworem diglukonianu chlorheksydyny. Jedno opakowanie chusteczek zawierające co najmniej 3 g chlorheksydyny.  Efektywność biobójcza przebadana wg następujących norm EN 13727, EN 13624, EN 1499 lub równoważnych, w warunkach czystych i brudnych .Wymagane jest, aby chusteczki zostawiały na skórze warstwę chlorheksydyny wykazującą działanie biobójcze do 24h po aplikacji, do potwierdzenia badaniem. Czas działania bakteriobójczego 60 sek. po aplikacji, drożdżakobójczego 3 minuty po aplikacji. Produkt biobójczy zarejestrowany w Urzędzie Rejestracji Produktów Leczniczych, Wyrobów Medycznych i Produktów Biobójczych.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</si>
</sst>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[$-415]General"/>
    <numFmt numFmtId="165" formatCode="_-* #,##0.00\ _z_ł_-;\-* #,##0.00\ _z_ł_-;_-* &quot;-&quot;??\ _z_ł_-;_-@_-"/>
    <numFmt numFmtId="166" formatCode="#,##0_ ;\-#,##0\ 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"/>
      <color rgb="FFFF000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1"/>
      <charset val="238"/>
    </font>
    <font>
      <sz val="11"/>
      <color theme="1"/>
      <name val="Calibri"/>
      <family val="2"/>
      <charset val="238"/>
    </font>
    <font>
      <b/>
      <sz val="7"/>
      <color rgb="FFFF0000"/>
      <name val="Calibri"/>
      <family val="2"/>
      <charset val="238"/>
    </font>
    <font>
      <b/>
      <sz val="7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3" fillId="0" borderId="0"/>
    <xf numFmtId="0" fontId="4" fillId="0" borderId="0"/>
    <xf numFmtId="0" fontId="2" fillId="0" borderId="0"/>
    <xf numFmtId="0" fontId="14" fillId="0" borderId="0"/>
    <xf numFmtId="0" fontId="15" fillId="0" borderId="0"/>
    <xf numFmtId="0" fontId="13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4" fontId="3" fillId="0" borderId="0" applyBorder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1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5">
    <xf numFmtId="0" fontId="0" fillId="0" borderId="0" xfId="0"/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8" fillId="3" borderId="6" xfId="3" applyFont="1" applyFill="1" applyBorder="1" applyAlignment="1">
      <alignment horizontal="center" vertical="center"/>
    </xf>
    <xf numFmtId="164" fontId="9" fillId="3" borderId="6" xfId="3" applyFont="1" applyFill="1" applyBorder="1" applyAlignment="1">
      <alignment horizontal="center" vertical="center"/>
    </xf>
    <xf numFmtId="1" fontId="9" fillId="3" borderId="6" xfId="3" applyNumberFormat="1" applyFont="1" applyFill="1" applyBorder="1" applyAlignment="1">
      <alignment horizontal="right" vertical="center"/>
    </xf>
    <xf numFmtId="165" fontId="9" fillId="3" borderId="6" xfId="3" applyNumberFormat="1" applyFont="1" applyFill="1" applyBorder="1" applyAlignment="1">
      <alignment horizontal="center" vertical="center"/>
    </xf>
    <xf numFmtId="9" fontId="5" fillId="3" borderId="7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64" fontId="8" fillId="3" borderId="8" xfId="3" applyFont="1" applyFill="1" applyBorder="1" applyAlignment="1">
      <alignment horizontal="center" vertical="center"/>
    </xf>
    <xf numFmtId="164" fontId="9" fillId="3" borderId="8" xfId="3" applyFont="1" applyFill="1" applyBorder="1" applyAlignment="1">
      <alignment horizontal="center" vertical="center"/>
    </xf>
    <xf numFmtId="1" fontId="9" fillId="3" borderId="8" xfId="3" applyNumberFormat="1" applyFont="1" applyFill="1" applyBorder="1" applyAlignment="1">
      <alignment horizontal="right" vertical="center"/>
    </xf>
    <xf numFmtId="165" fontId="9" fillId="3" borderId="8" xfId="3" applyNumberFormat="1" applyFont="1" applyFill="1" applyBorder="1" applyAlignment="1">
      <alignment horizontal="center" vertical="center"/>
    </xf>
    <xf numFmtId="165" fontId="6" fillId="3" borderId="8" xfId="0" applyNumberFormat="1" applyFont="1" applyFill="1" applyBorder="1" applyAlignment="1">
      <alignment horizontal="center" vertical="center"/>
    </xf>
    <xf numFmtId="9" fontId="5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3" borderId="8" xfId="4" applyFont="1" applyFill="1" applyBorder="1" applyAlignment="1">
      <alignment vertical="center" wrapText="1"/>
    </xf>
    <xf numFmtId="3" fontId="6" fillId="3" borderId="8" xfId="0" applyNumberFormat="1" applyFont="1" applyFill="1" applyBorder="1" applyAlignment="1">
      <alignment horizontal="right" vertical="center"/>
    </xf>
    <xf numFmtId="0" fontId="10" fillId="3" borderId="8" xfId="4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6" fillId="3" borderId="7" xfId="0" applyFont="1" applyFill="1" applyBorder="1" applyAlignment="1">
      <alignment horizontal="center" vertical="center"/>
    </xf>
    <xf numFmtId="3" fontId="6" fillId="3" borderId="7" xfId="0" applyNumberFormat="1" applyFont="1" applyFill="1" applyBorder="1" applyAlignment="1">
      <alignment horizontal="right" vertical="center"/>
    </xf>
    <xf numFmtId="165" fontId="6" fillId="3" borderId="7" xfId="0" applyNumberFormat="1" applyFont="1" applyFill="1" applyBorder="1" applyAlignment="1">
      <alignment vertical="center"/>
    </xf>
    <xf numFmtId="9" fontId="6" fillId="3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165" fontId="6" fillId="3" borderId="8" xfId="0" applyNumberFormat="1" applyFont="1" applyFill="1" applyBorder="1" applyAlignment="1">
      <alignment vertical="center"/>
    </xf>
    <xf numFmtId="9" fontId="6" fillId="3" borderId="8" xfId="0" applyNumberFormat="1" applyFont="1" applyFill="1" applyBorder="1" applyAlignment="1">
      <alignment horizontal="center" vertical="center"/>
    </xf>
    <xf numFmtId="165" fontId="5" fillId="3" borderId="8" xfId="0" applyNumberFormat="1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right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vertical="center"/>
    </xf>
    <xf numFmtId="9" fontId="6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/>
    </xf>
    <xf numFmtId="9" fontId="5" fillId="0" borderId="8" xfId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right" vertical="center"/>
    </xf>
    <xf numFmtId="9" fontId="5" fillId="0" borderId="15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horizontal="center" vertical="center"/>
    </xf>
    <xf numFmtId="3" fontId="6" fillId="3" borderId="15" xfId="0" applyNumberFormat="1" applyFont="1" applyFill="1" applyBorder="1" applyAlignment="1">
      <alignment horizontal="right" vertical="center"/>
    </xf>
    <xf numFmtId="9" fontId="5" fillId="3" borderId="15" xfId="1" applyFont="1" applyFill="1" applyBorder="1" applyAlignment="1">
      <alignment horizontal="center" vertical="center"/>
    </xf>
    <xf numFmtId="0" fontId="6" fillId="3" borderId="15" xfId="0" applyFont="1" applyFill="1" applyBorder="1"/>
    <xf numFmtId="0" fontId="11" fillId="3" borderId="8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vertical="center"/>
    </xf>
    <xf numFmtId="0" fontId="10" fillId="3" borderId="15" xfId="0" applyFont="1" applyFill="1" applyBorder="1" applyAlignment="1">
      <alignment horizontal="left" vertical="center" wrapText="1"/>
    </xf>
    <xf numFmtId="165" fontId="6" fillId="3" borderId="15" xfId="0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vertical="center" wrapText="1"/>
    </xf>
    <xf numFmtId="165" fontId="5" fillId="3" borderId="15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 wrapText="1"/>
    </xf>
    <xf numFmtId="9" fontId="5" fillId="3" borderId="8" xfId="1" applyFont="1" applyFill="1" applyBorder="1" applyAlignment="1">
      <alignment horizontal="center" vertical="center"/>
    </xf>
    <xf numFmtId="0" fontId="6" fillId="3" borderId="15" xfId="4" applyFont="1" applyFill="1" applyBorder="1" applyAlignment="1">
      <alignment vertical="center" wrapText="1"/>
    </xf>
    <xf numFmtId="3" fontId="6" fillId="3" borderId="18" xfId="0" applyNumberFormat="1" applyFont="1" applyFill="1" applyBorder="1" applyAlignment="1">
      <alignment horizontal="right" vertical="center"/>
    </xf>
    <xf numFmtId="9" fontId="5" fillId="3" borderId="15" xfId="0" applyNumberFormat="1" applyFont="1" applyFill="1" applyBorder="1" applyAlignment="1">
      <alignment horizontal="center" vertical="center"/>
    </xf>
    <xf numFmtId="165" fontId="6" fillId="3" borderId="15" xfId="0" applyNumberFormat="1" applyFont="1" applyFill="1" applyBorder="1" applyAlignment="1">
      <alignment vertical="center"/>
    </xf>
    <xf numFmtId="3" fontId="6" fillId="3" borderId="11" xfId="0" applyNumberFormat="1" applyFont="1" applyFill="1" applyBorder="1" applyAlignment="1">
      <alignment horizontal="right" vertical="center"/>
    </xf>
    <xf numFmtId="0" fontId="5" fillId="3" borderId="8" xfId="4" applyFont="1" applyFill="1" applyBorder="1" applyAlignment="1">
      <alignment horizontal="center" vertical="center"/>
    </xf>
    <xf numFmtId="0" fontId="6" fillId="3" borderId="8" xfId="4" applyFont="1" applyFill="1" applyBorder="1" applyAlignment="1">
      <alignment horizontal="center" vertical="center"/>
    </xf>
    <xf numFmtId="3" fontId="6" fillId="3" borderId="8" xfId="4" applyNumberFormat="1" applyFont="1" applyFill="1" applyBorder="1" applyAlignment="1">
      <alignment vertical="center"/>
    </xf>
    <xf numFmtId="4" fontId="6" fillId="3" borderId="8" xfId="4" applyNumberFormat="1" applyFont="1" applyFill="1" applyBorder="1" applyAlignment="1">
      <alignment horizontal="right" vertical="center"/>
    </xf>
    <xf numFmtId="0" fontId="6" fillId="3" borderId="8" xfId="4" applyFont="1" applyFill="1" applyBorder="1" applyAlignment="1">
      <alignment vertical="center"/>
    </xf>
    <xf numFmtId="9" fontId="5" fillId="3" borderId="8" xfId="4" applyNumberFormat="1" applyFont="1" applyFill="1" applyBorder="1" applyAlignment="1">
      <alignment horizontal="center" vertical="center"/>
    </xf>
    <xf numFmtId="0" fontId="6" fillId="3" borderId="10" xfId="4" applyFont="1" applyFill="1" applyBorder="1" applyAlignment="1">
      <alignment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9" fontId="5" fillId="0" borderId="15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5" fillId="3" borderId="1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165" fontId="5" fillId="0" borderId="15" xfId="0" applyNumberFormat="1" applyFont="1" applyBorder="1" applyAlignment="1">
      <alignment vertical="center"/>
    </xf>
    <xf numFmtId="165" fontId="6" fillId="0" borderId="1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165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vertical="center" wrapText="1"/>
    </xf>
    <xf numFmtId="165" fontId="6" fillId="0" borderId="15" xfId="0" applyNumberFormat="1" applyFont="1" applyBorder="1" applyAlignment="1">
      <alignment vertical="center" wrapText="1"/>
    </xf>
    <xf numFmtId="165" fontId="6" fillId="3" borderId="8" xfId="4" applyNumberFormat="1" applyFont="1" applyFill="1" applyBorder="1" applyAlignment="1">
      <alignment vertical="center"/>
    </xf>
    <xf numFmtId="166" fontId="6" fillId="0" borderId="15" xfId="0" applyNumberFormat="1" applyFont="1" applyBorder="1" applyAlignment="1">
      <alignment vertical="center"/>
    </xf>
    <xf numFmtId="3" fontId="6" fillId="3" borderId="15" xfId="0" applyNumberFormat="1" applyFont="1" applyFill="1" applyBorder="1" applyAlignment="1">
      <alignment vertical="center"/>
    </xf>
    <xf numFmtId="3" fontId="6" fillId="3" borderId="8" xfId="0" applyNumberFormat="1" applyFont="1" applyFill="1" applyBorder="1" applyAlignment="1">
      <alignment vertical="center"/>
    </xf>
    <xf numFmtId="3" fontId="6" fillId="0" borderId="15" xfId="0" applyNumberFormat="1" applyFont="1" applyBorder="1" applyAlignment="1">
      <alignment vertical="center"/>
    </xf>
    <xf numFmtId="165" fontId="6" fillId="0" borderId="8" xfId="0" applyNumberFormat="1" applyFont="1" applyBorder="1" applyAlignment="1">
      <alignment horizontal="center" vertical="center"/>
    </xf>
    <xf numFmtId="165" fontId="6" fillId="3" borderId="8" xfId="4" applyNumberFormat="1" applyFont="1" applyFill="1" applyBorder="1" applyAlignment="1">
      <alignment horizontal="right" vertical="center"/>
    </xf>
    <xf numFmtId="165" fontId="6" fillId="0" borderId="15" xfId="0" applyNumberFormat="1" applyFont="1" applyBorder="1" applyAlignment="1">
      <alignment horizontal="center" vertical="center" wrapText="1"/>
    </xf>
    <xf numFmtId="0" fontId="10" fillId="0" borderId="8" xfId="4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4" fontId="10" fillId="3" borderId="6" xfId="3" applyFont="1" applyFill="1" applyBorder="1" applyAlignment="1">
      <alignment vertical="center" wrapText="1"/>
    </xf>
    <xf numFmtId="164" fontId="10" fillId="3" borderId="8" xfId="3" applyFont="1" applyFill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65" fontId="5" fillId="0" borderId="20" xfId="0" applyNumberFormat="1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5" fontId="5" fillId="0" borderId="7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165" fontId="5" fillId="3" borderId="20" xfId="0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165" fontId="5" fillId="3" borderId="7" xfId="0" applyNumberFormat="1" applyFont="1" applyFill="1" applyBorder="1" applyAlignment="1">
      <alignment vertical="center"/>
    </xf>
    <xf numFmtId="165" fontId="5" fillId="3" borderId="2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3" borderId="8" xfId="4" applyFont="1" applyFill="1" applyBorder="1" applyAlignment="1">
      <alignment horizontal="center" vertical="center"/>
    </xf>
    <xf numFmtId="0" fontId="10" fillId="3" borderId="8" xfId="4" applyFont="1" applyFill="1" applyBorder="1" applyAlignment="1">
      <alignment horizontal="center" vertical="center"/>
    </xf>
    <xf numFmtId="3" fontId="10" fillId="3" borderId="8" xfId="4" applyNumberFormat="1" applyFont="1" applyFill="1" applyBorder="1" applyAlignment="1">
      <alignment vertical="center"/>
    </xf>
    <xf numFmtId="165" fontId="10" fillId="3" borderId="8" xfId="4" applyNumberFormat="1" applyFont="1" applyFill="1" applyBorder="1" applyAlignment="1">
      <alignment vertical="center"/>
    </xf>
    <xf numFmtId="9" fontId="7" fillId="3" borderId="8" xfId="4" applyNumberFormat="1" applyFont="1" applyFill="1" applyBorder="1" applyAlignment="1">
      <alignment horizontal="center" vertical="center"/>
    </xf>
    <xf numFmtId="0" fontId="10" fillId="3" borderId="8" xfId="4" applyFont="1" applyFill="1" applyBorder="1" applyAlignment="1">
      <alignment vertical="center"/>
    </xf>
    <xf numFmtId="0" fontId="10" fillId="0" borderId="0" xfId="0" applyFont="1"/>
    <xf numFmtId="0" fontId="6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165" fontId="5" fillId="3" borderId="24" xfId="0" applyNumberFormat="1" applyFont="1" applyFill="1" applyBorder="1" applyAlignment="1">
      <alignment horizontal="center" vertical="center"/>
    </xf>
    <xf numFmtId="0" fontId="5" fillId="0" borderId="0" xfId="0" applyFont="1"/>
    <xf numFmtId="0" fontId="18" fillId="0" borderId="0" xfId="0" applyFont="1" applyAlignment="1">
      <alignment horizontal="justify" vertical="center"/>
    </xf>
    <xf numFmtId="0" fontId="7" fillId="0" borderId="7" xfId="2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7" fillId="0" borderId="12" xfId="2" applyFont="1" applyBorder="1" applyAlignment="1" applyProtection="1">
      <alignment horizontal="left" vertical="center" wrapText="1"/>
      <protection locked="0"/>
    </xf>
    <xf numFmtId="0" fontId="7" fillId="0" borderId="13" xfId="2" applyFont="1" applyBorder="1" applyAlignment="1" applyProtection="1">
      <alignment horizontal="left" vertical="center" wrapText="1"/>
      <protection locked="0"/>
    </xf>
    <xf numFmtId="0" fontId="7" fillId="0" borderId="14" xfId="2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2" xfId="2" applyFont="1" applyBorder="1" applyAlignment="1" applyProtection="1">
      <alignment horizontal="left" vertical="center" wrapText="1"/>
      <protection locked="0"/>
    </xf>
    <xf numFmtId="0" fontId="7" fillId="0" borderId="3" xfId="2" applyFont="1" applyBorder="1" applyAlignment="1" applyProtection="1">
      <alignment horizontal="left" vertical="center" wrapText="1"/>
      <protection locked="0"/>
    </xf>
    <xf numFmtId="0" fontId="6" fillId="3" borderId="8" xfId="4" applyFont="1" applyFill="1" applyBorder="1" applyAlignment="1">
      <alignment horizontal="left" vertical="center" wrapText="1"/>
    </xf>
    <xf numFmtId="0" fontId="10" fillId="3" borderId="8" xfId="4" applyFont="1" applyFill="1" applyBorder="1" applyAlignment="1">
      <alignment horizontal="left" vertical="center" wrapText="1"/>
    </xf>
  </cellXfs>
  <cellStyles count="34">
    <cellStyle name="Dziesiętny 2" xfId="17" xr:uid="{A18252CC-B2B1-4989-A517-B6A3207E8B85}"/>
    <cellStyle name="Dziesiętny 2 2" xfId="26" xr:uid="{B4DB6119-F83C-425D-911E-B76678EAA301}"/>
    <cellStyle name="Dziesiętny 2 2 2" xfId="32" xr:uid="{9729F089-C3A9-497A-99E8-430EAA30D791}"/>
    <cellStyle name="Dziesiętny 2 3" xfId="29" xr:uid="{210EC0D4-8636-45FC-BAFB-1F845C94C600}"/>
    <cellStyle name="Dziesiętny 3" xfId="20" xr:uid="{6575C193-D7F9-43E5-A179-7C832E3BC0CC}"/>
    <cellStyle name="Dziesiętny 3 2" xfId="27" xr:uid="{616EFA56-61DC-48C7-BD0D-813717C99555}"/>
    <cellStyle name="Dziesiętny 3 2 2" xfId="33" xr:uid="{98D3A85E-15C6-41A4-89A3-EEE3FA812FC9}"/>
    <cellStyle name="Dziesiętny 3 3" xfId="30" xr:uid="{2CE9E2E7-A7D5-4B89-A799-F0163E9A1735}"/>
    <cellStyle name="Excel Built-in Normal" xfId="9" xr:uid="{81569AF1-6236-46E0-9A86-024068E0387D}"/>
    <cellStyle name="Excel Built-in Normal 2" xfId="15" xr:uid="{F8BE47D9-D089-40CB-9C8F-47FC165BD56F}"/>
    <cellStyle name="Excel Built-in Normal 3" xfId="3" xr:uid="{CD88FB49-8946-4EFD-A129-C958A120B031}"/>
    <cellStyle name="Normalny" xfId="0" builtinId="0"/>
    <cellStyle name="Normalny 2" xfId="6" xr:uid="{98DA3972-7EE5-42B6-9515-4A5872B9FC3E}"/>
    <cellStyle name="Normalny 2 2" xfId="11" xr:uid="{BCE29DE7-5F5C-47CB-947F-4A32F7E7D828}"/>
    <cellStyle name="Normalny 2 2 2" xfId="13" xr:uid="{B102F25D-5A58-489E-B1A8-E7EC6A7234ED}"/>
    <cellStyle name="Normalny 2 2 2 2" xfId="24" xr:uid="{4ADB9A94-E15F-4768-95E4-08467421D25F}"/>
    <cellStyle name="Normalny 2 2 3" xfId="22" xr:uid="{6DCA6629-0239-4CE9-A8F6-23C609347125}"/>
    <cellStyle name="Normalny 2 3" xfId="12" xr:uid="{7326CDFC-06C0-4CE8-9AF5-A65D81DBFC7F}"/>
    <cellStyle name="Normalny 2 3 2" xfId="23" xr:uid="{5414FA29-D8C4-46D3-BAC6-9E9190194D96}"/>
    <cellStyle name="Normalny 2 4" xfId="10" xr:uid="{1EEE4C0D-40C3-4CB7-A0F9-4AA93BB917DB}"/>
    <cellStyle name="Normalny 2 4 2" xfId="21" xr:uid="{25E2DDCF-C337-4EC7-BD4D-6EA2AA93171F}"/>
    <cellStyle name="Normalny 3" xfId="5" xr:uid="{B3FA40C1-5289-46B0-A506-53BAF18655EB}"/>
    <cellStyle name="Normalny 4" xfId="7" xr:uid="{606F3E1F-4DC6-48E3-B431-8D1AF9A0F282}"/>
    <cellStyle name="Normalny 4 2" xfId="14" xr:uid="{086D5ADC-B344-4B48-A138-30F4C1516889}"/>
    <cellStyle name="Normalny 5" xfId="18" xr:uid="{C6E46664-D0DB-4F7C-931F-83560EEE6C62}"/>
    <cellStyle name="Normalny 6" xfId="8" xr:uid="{644DB92C-939E-444B-BB70-5B86C95EBD66}"/>
    <cellStyle name="Normalny 7" xfId="19" xr:uid="{5C6C71FB-5C24-4B51-85A7-5FEF14071437}"/>
    <cellStyle name="Normalny 8" xfId="2" xr:uid="{FE96DF7E-D5C6-448E-A6D1-FA10EBF2A849}"/>
    <cellStyle name="Normalny 9" xfId="4" xr:uid="{81D9B875-7A6A-44EE-AD7A-3904F3DCFC5C}"/>
    <cellStyle name="Procentowy" xfId="1" builtinId="5"/>
    <cellStyle name="Walutowy 2" xfId="16" xr:uid="{834E79F6-F40B-4287-B8BB-9A20EDC8DB5D}"/>
    <cellStyle name="Walutowy 2 2" xfId="25" xr:uid="{5BC566BD-D230-46BD-A256-2E0EE55D909D}"/>
    <cellStyle name="Walutowy 2 2 2" xfId="31" xr:uid="{E036C8B0-1F7A-4669-A9CC-0651F38C3162}"/>
    <cellStyle name="Walutowy 2 3" xfId="28" xr:uid="{77DF3C79-F11E-4DA5-AAEC-E24B5AC5DE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4781-DE52-4167-B5BC-113827686DB9}">
  <sheetPr>
    <pageSetUpPr fitToPage="1"/>
  </sheetPr>
  <dimension ref="A2:J245"/>
  <sheetViews>
    <sheetView tabSelected="1" topLeftCell="A220" zoomScale="136" zoomScaleNormal="136" workbookViewId="0">
      <selection activeCell="D220" sqref="D220"/>
    </sheetView>
  </sheetViews>
  <sheetFormatPr defaultRowHeight="10.199999999999999"/>
  <cols>
    <col min="1" max="1" width="2.88671875" style="1" customWidth="1"/>
    <col min="2" max="2" width="62.5546875" style="1" customWidth="1"/>
    <col min="3" max="3" width="8.88671875" style="1" customWidth="1"/>
    <col min="4" max="4" width="9.77734375" style="1" bestFit="1" customWidth="1"/>
    <col min="5" max="6" width="14.33203125" style="1" customWidth="1"/>
    <col min="7" max="7" width="9.5546875" style="1" customWidth="1"/>
    <col min="8" max="8" width="15.44140625" style="1" customWidth="1"/>
    <col min="9" max="9" width="12.44140625" style="1" customWidth="1"/>
    <col min="10" max="10" width="30" style="1" customWidth="1"/>
    <col min="11" max="16384" width="8.88671875" style="1"/>
  </cols>
  <sheetData>
    <row r="2" spans="1:10" ht="10.8" thickBot="1">
      <c r="B2" s="146" t="s">
        <v>98</v>
      </c>
    </row>
    <row r="3" spans="1:10" ht="15" customHeight="1" thickBot="1">
      <c r="A3" s="160" t="s">
        <v>0</v>
      </c>
      <c r="B3" s="161"/>
      <c r="C3" s="161"/>
      <c r="D3" s="161"/>
      <c r="E3" s="161"/>
      <c r="F3" s="161"/>
      <c r="G3" s="161"/>
      <c r="H3" s="161"/>
      <c r="I3" s="161"/>
      <c r="J3" s="162"/>
    </row>
    <row r="4" spans="1:10" ht="45" customHeight="1" thickBot="1">
      <c r="A4" s="2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4" t="s">
        <v>6</v>
      </c>
      <c r="G4" s="3" t="s">
        <v>7</v>
      </c>
      <c r="H4" s="4" t="s">
        <v>8</v>
      </c>
      <c r="I4" s="3" t="s">
        <v>9</v>
      </c>
      <c r="J4" s="4" t="s">
        <v>10</v>
      </c>
    </row>
    <row r="5" spans="1:10" ht="10.8" thickBot="1">
      <c r="A5" s="3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</row>
    <row r="6" spans="1:10" ht="158.4" customHeight="1">
      <c r="A6" s="5">
        <v>1</v>
      </c>
      <c r="B6" s="111" t="s">
        <v>72</v>
      </c>
      <c r="C6" s="6" t="s">
        <v>21</v>
      </c>
      <c r="D6" s="7">
        <v>735</v>
      </c>
      <c r="E6" s="8"/>
      <c r="F6" s="30"/>
      <c r="G6" s="9"/>
      <c r="H6" s="30"/>
      <c r="I6" s="10"/>
      <c r="J6" s="10"/>
    </row>
    <row r="7" spans="1:10" ht="135.6" customHeight="1">
      <c r="A7" s="11">
        <v>2</v>
      </c>
      <c r="B7" s="112" t="s">
        <v>73</v>
      </c>
      <c r="C7" s="12" t="s">
        <v>21</v>
      </c>
      <c r="D7" s="13">
        <v>750</v>
      </c>
      <c r="E7" s="14"/>
      <c r="F7" s="34"/>
      <c r="G7" s="16"/>
      <c r="H7" s="34"/>
      <c r="I7" s="10"/>
      <c r="J7" s="10"/>
    </row>
    <row r="8" spans="1:10" ht="11.4" customHeight="1">
      <c r="A8" s="149"/>
      <c r="B8" s="150"/>
      <c r="C8" s="150"/>
      <c r="D8" s="150"/>
      <c r="E8" s="17" t="s">
        <v>22</v>
      </c>
      <c r="F8" s="18">
        <f>SUM(F6:F7)</f>
        <v>0</v>
      </c>
      <c r="G8" s="19" t="s">
        <v>23</v>
      </c>
      <c r="H8" s="20">
        <f>SUM(H6:H7)</f>
        <v>0</v>
      </c>
      <c r="I8" s="21"/>
      <c r="J8" s="21"/>
    </row>
    <row r="9" spans="1:10" ht="11.4" customHeight="1">
      <c r="A9" s="114"/>
      <c r="B9" s="147" t="s">
        <v>133</v>
      </c>
      <c r="C9" s="115"/>
      <c r="D9" s="115"/>
      <c r="E9" s="116"/>
      <c r="F9" s="117"/>
      <c r="G9" s="118"/>
      <c r="H9" s="119"/>
      <c r="I9" s="115"/>
      <c r="J9" s="120"/>
    </row>
    <row r="10" spans="1:10" ht="31.2" customHeight="1">
      <c r="A10" s="114"/>
      <c r="B10" s="147" t="s">
        <v>134</v>
      </c>
      <c r="C10" s="115"/>
      <c r="D10" s="115"/>
      <c r="E10" s="116"/>
      <c r="F10" s="117"/>
      <c r="G10" s="118"/>
      <c r="H10" s="119"/>
      <c r="I10" s="115"/>
      <c r="J10" s="120"/>
    </row>
    <row r="11" spans="1:10" ht="11.4" customHeight="1">
      <c r="A11" s="114"/>
      <c r="B11" s="115"/>
      <c r="C11" s="115"/>
      <c r="D11" s="115"/>
      <c r="E11" s="116"/>
      <c r="F11" s="117"/>
      <c r="G11" s="118"/>
      <c r="H11" s="119"/>
      <c r="I11" s="115"/>
      <c r="J11" s="120"/>
    </row>
    <row r="12" spans="1:10" ht="11.4" customHeight="1">
      <c r="A12" s="114"/>
      <c r="B12" s="146" t="s">
        <v>99</v>
      </c>
      <c r="C12" s="115"/>
      <c r="D12" s="115"/>
      <c r="E12" s="116"/>
      <c r="F12" s="117"/>
      <c r="G12" s="118"/>
      <c r="H12" s="119"/>
      <c r="I12" s="115"/>
      <c r="J12" s="120"/>
    </row>
    <row r="13" spans="1:10" ht="12.6" customHeight="1" thickBot="1">
      <c r="A13" s="151" t="s">
        <v>24</v>
      </c>
      <c r="B13" s="152"/>
      <c r="C13" s="152"/>
      <c r="D13" s="152"/>
      <c r="E13" s="152"/>
      <c r="F13" s="152"/>
      <c r="G13" s="152"/>
      <c r="H13" s="152"/>
      <c r="I13" s="152"/>
      <c r="J13" s="153"/>
    </row>
    <row r="14" spans="1:10" ht="48" customHeight="1" thickBot="1">
      <c r="A14" s="3" t="s">
        <v>1</v>
      </c>
      <c r="B14" s="4" t="s">
        <v>2</v>
      </c>
      <c r="C14" s="3" t="s">
        <v>3</v>
      </c>
      <c r="D14" s="3" t="s">
        <v>4</v>
      </c>
      <c r="E14" s="4" t="s">
        <v>5</v>
      </c>
      <c r="F14" s="4" t="s">
        <v>6</v>
      </c>
      <c r="G14" s="3" t="s">
        <v>7</v>
      </c>
      <c r="H14" s="4" t="s">
        <v>8</v>
      </c>
      <c r="I14" s="3" t="s">
        <v>9</v>
      </c>
      <c r="J14" s="4" t="s">
        <v>10</v>
      </c>
    </row>
    <row r="15" spans="1:10" ht="10.8" thickBot="1">
      <c r="A15" s="3" t="s">
        <v>11</v>
      </c>
      <c r="B15" s="4" t="s">
        <v>12</v>
      </c>
      <c r="C15" s="3" t="s">
        <v>13</v>
      </c>
      <c r="D15" s="4" t="s">
        <v>14</v>
      </c>
      <c r="E15" s="4" t="s">
        <v>15</v>
      </c>
      <c r="F15" s="4" t="s">
        <v>16</v>
      </c>
      <c r="G15" s="4" t="s">
        <v>17</v>
      </c>
      <c r="H15" s="4" t="s">
        <v>18</v>
      </c>
      <c r="I15" s="4" t="s">
        <v>19</v>
      </c>
      <c r="J15" s="3" t="s">
        <v>20</v>
      </c>
    </row>
    <row r="16" spans="1:10" ht="46.8" customHeight="1">
      <c r="A16" s="58">
        <v>1</v>
      </c>
      <c r="B16" s="74" t="s">
        <v>25</v>
      </c>
      <c r="C16" s="60" t="s">
        <v>21</v>
      </c>
      <c r="D16" s="61">
        <v>1550</v>
      </c>
      <c r="E16" s="67"/>
      <c r="F16" s="67"/>
      <c r="G16" s="76"/>
      <c r="H16" s="67"/>
      <c r="I16" s="60"/>
      <c r="J16" s="60"/>
    </row>
    <row r="17" spans="1:10" ht="33" customHeight="1">
      <c r="A17" s="17">
        <v>2</v>
      </c>
      <c r="B17" s="23" t="s">
        <v>26</v>
      </c>
      <c r="C17" s="10" t="s">
        <v>21</v>
      </c>
      <c r="D17" s="24">
        <v>1550</v>
      </c>
      <c r="E17" s="15"/>
      <c r="F17" s="15"/>
      <c r="G17" s="16"/>
      <c r="H17" s="15"/>
      <c r="I17" s="10"/>
      <c r="J17" s="10"/>
    </row>
    <row r="18" spans="1:10" ht="63.6" customHeight="1">
      <c r="A18" s="163" t="s">
        <v>55</v>
      </c>
      <c r="B18" s="163"/>
      <c r="C18" s="163"/>
      <c r="D18" s="163"/>
      <c r="E18" s="163"/>
      <c r="F18" s="163"/>
      <c r="G18" s="163"/>
      <c r="H18" s="163"/>
      <c r="I18" s="163"/>
      <c r="J18" s="163"/>
    </row>
    <row r="19" spans="1:10" ht="27" customHeight="1">
      <c r="A19" s="17">
        <v>3</v>
      </c>
      <c r="B19" s="25" t="s">
        <v>27</v>
      </c>
      <c r="C19" s="10" t="s">
        <v>21</v>
      </c>
      <c r="D19" s="24">
        <v>480</v>
      </c>
      <c r="E19" s="15"/>
      <c r="F19" s="15"/>
      <c r="G19" s="16"/>
      <c r="H19" s="15">
        <f>F19*1.08</f>
        <v>0</v>
      </c>
      <c r="I19" s="10"/>
      <c r="J19" s="10"/>
    </row>
    <row r="20" spans="1:10" ht="136.19999999999999" customHeight="1">
      <c r="A20" s="164" t="s">
        <v>54</v>
      </c>
      <c r="B20" s="164"/>
      <c r="C20" s="164"/>
      <c r="D20" s="164"/>
      <c r="E20" s="164"/>
      <c r="F20" s="164"/>
      <c r="G20" s="164"/>
      <c r="H20" s="164"/>
      <c r="I20" s="164"/>
      <c r="J20" s="164"/>
    </row>
    <row r="21" spans="1:10" ht="11.4" customHeight="1">
      <c r="A21" s="149"/>
      <c r="B21" s="150"/>
      <c r="C21" s="150"/>
      <c r="D21" s="150"/>
      <c r="E21" s="17" t="s">
        <v>22</v>
      </c>
      <c r="F21" s="18">
        <f>F16+F17+F19</f>
        <v>0</v>
      </c>
      <c r="G21" s="19" t="s">
        <v>23</v>
      </c>
      <c r="H21" s="20">
        <f>H16+H17+H19</f>
        <v>0</v>
      </c>
      <c r="I21" s="21"/>
      <c r="J21" s="21"/>
    </row>
    <row r="22" spans="1:10" ht="8.4" customHeight="1">
      <c r="A22" s="121"/>
      <c r="B22" s="122"/>
      <c r="C22" s="122"/>
      <c r="D22" s="122"/>
      <c r="E22" s="123"/>
      <c r="F22" s="124"/>
      <c r="G22" s="125"/>
      <c r="H22" s="126"/>
      <c r="I22" s="122"/>
      <c r="J22" s="122"/>
    </row>
    <row r="23" spans="1:10" ht="8.4" customHeight="1">
      <c r="A23" s="121"/>
      <c r="B23" s="147" t="s">
        <v>133</v>
      </c>
      <c r="C23" s="122"/>
      <c r="D23" s="122"/>
      <c r="E23" s="123"/>
      <c r="F23" s="124"/>
      <c r="G23" s="125"/>
      <c r="H23" s="126"/>
      <c r="I23" s="122"/>
      <c r="J23" s="122"/>
    </row>
    <row r="24" spans="1:10" ht="29.4" customHeight="1">
      <c r="A24" s="121"/>
      <c r="B24" s="147" t="s">
        <v>134</v>
      </c>
      <c r="C24" s="122"/>
      <c r="D24" s="122"/>
      <c r="E24" s="123"/>
      <c r="F24" s="124"/>
      <c r="G24" s="125"/>
      <c r="H24" s="126"/>
      <c r="I24" s="122"/>
      <c r="J24" s="122"/>
    </row>
    <row r="25" spans="1:10" ht="11.4" customHeight="1">
      <c r="A25" s="121"/>
      <c r="B25" s="122"/>
      <c r="C25" s="122"/>
      <c r="D25" s="122"/>
      <c r="E25" s="123"/>
      <c r="F25" s="124"/>
      <c r="G25" s="125"/>
      <c r="H25" s="126"/>
      <c r="I25" s="122"/>
      <c r="J25" s="122"/>
    </row>
    <row r="26" spans="1:10" ht="11.4" customHeight="1">
      <c r="A26" s="121"/>
      <c r="B26" s="146" t="s">
        <v>119</v>
      </c>
      <c r="C26" s="122"/>
      <c r="D26" s="122"/>
      <c r="E26" s="123"/>
      <c r="F26" s="124"/>
      <c r="G26" s="125"/>
      <c r="H26" s="126"/>
      <c r="I26" s="122"/>
      <c r="J26" s="122"/>
    </row>
    <row r="27" spans="1:10" ht="12" customHeight="1" thickBot="1">
      <c r="A27" s="148" t="s">
        <v>28</v>
      </c>
      <c r="B27" s="148"/>
      <c r="C27" s="148"/>
      <c r="D27" s="148"/>
      <c r="E27" s="148"/>
      <c r="F27" s="148"/>
      <c r="G27" s="148"/>
      <c r="H27" s="148"/>
      <c r="I27" s="148"/>
      <c r="J27" s="148"/>
    </row>
    <row r="28" spans="1:10" ht="44.4" customHeight="1" thickBot="1">
      <c r="A28" s="3" t="s">
        <v>1</v>
      </c>
      <c r="B28" s="4" t="s">
        <v>2</v>
      </c>
      <c r="C28" s="3" t="s">
        <v>3</v>
      </c>
      <c r="D28" s="3" t="s">
        <v>4</v>
      </c>
      <c r="E28" s="4" t="s">
        <v>5</v>
      </c>
      <c r="F28" s="4" t="s">
        <v>6</v>
      </c>
      <c r="G28" s="3" t="s">
        <v>7</v>
      </c>
      <c r="H28" s="4" t="s">
        <v>8</v>
      </c>
      <c r="I28" s="3" t="s">
        <v>9</v>
      </c>
      <c r="J28" s="4" t="s">
        <v>10</v>
      </c>
    </row>
    <row r="29" spans="1:10" ht="10.8" thickBot="1">
      <c r="A29" s="3">
        <v>1</v>
      </c>
      <c r="B29" s="4">
        <v>2</v>
      </c>
      <c r="C29" s="4">
        <v>3</v>
      </c>
      <c r="D29" s="4">
        <v>4</v>
      </c>
      <c r="E29" s="4">
        <v>5</v>
      </c>
      <c r="F29" s="4">
        <v>6</v>
      </c>
      <c r="G29" s="4">
        <v>7</v>
      </c>
      <c r="H29" s="4">
        <v>8</v>
      </c>
      <c r="I29" s="4">
        <v>9</v>
      </c>
      <c r="J29" s="4">
        <v>10</v>
      </c>
    </row>
    <row r="30" spans="1:10" ht="76.2" customHeight="1">
      <c r="A30" s="26">
        <v>1</v>
      </c>
      <c r="B30" s="27" t="s">
        <v>29</v>
      </c>
      <c r="C30" s="28" t="s">
        <v>21</v>
      </c>
      <c r="D30" s="29">
        <v>1200</v>
      </c>
      <c r="E30" s="30"/>
      <c r="F30" s="30"/>
      <c r="G30" s="9"/>
      <c r="H30" s="30"/>
      <c r="I30" s="31"/>
      <c r="J30" s="30"/>
    </row>
    <row r="31" spans="1:10" ht="79.8" customHeight="1">
      <c r="A31" s="32">
        <v>2</v>
      </c>
      <c r="B31" s="33" t="s">
        <v>57</v>
      </c>
      <c r="C31" s="10" t="s">
        <v>21</v>
      </c>
      <c r="D31" s="24">
        <v>750</v>
      </c>
      <c r="E31" s="34"/>
      <c r="F31" s="34"/>
      <c r="G31" s="16"/>
      <c r="H31" s="34"/>
      <c r="I31" s="35"/>
      <c r="J31" s="34"/>
    </row>
    <row r="32" spans="1:10">
      <c r="A32" s="149"/>
      <c r="B32" s="150"/>
      <c r="C32" s="150"/>
      <c r="D32" s="150"/>
      <c r="E32" s="17" t="s">
        <v>22</v>
      </c>
      <c r="F32" s="18">
        <f>SUM(F30:F31)</f>
        <v>0</v>
      </c>
      <c r="G32" s="19" t="s">
        <v>23</v>
      </c>
      <c r="H32" s="20">
        <f>SUM(H30:H31)</f>
        <v>0</v>
      </c>
      <c r="I32" s="21"/>
      <c r="J32" s="21"/>
    </row>
    <row r="33" spans="1:10">
      <c r="A33" s="121"/>
      <c r="B33" s="147" t="s">
        <v>133</v>
      </c>
      <c r="C33" s="122"/>
      <c r="D33" s="122"/>
      <c r="E33" s="123"/>
      <c r="F33" s="124"/>
      <c r="G33" s="125"/>
      <c r="H33" s="126"/>
      <c r="I33" s="122"/>
      <c r="J33" s="122"/>
    </row>
    <row r="34" spans="1:10" ht="28.8">
      <c r="A34" s="121"/>
      <c r="B34" s="147" t="s">
        <v>134</v>
      </c>
      <c r="C34" s="122"/>
      <c r="D34" s="122"/>
      <c r="E34" s="123"/>
      <c r="F34" s="124"/>
      <c r="G34" s="125"/>
      <c r="H34" s="126"/>
      <c r="I34" s="122"/>
      <c r="J34" s="122"/>
    </row>
    <row r="35" spans="1:10">
      <c r="A35" s="121"/>
      <c r="B35" s="122"/>
      <c r="C35" s="122"/>
      <c r="D35" s="122"/>
      <c r="E35" s="123"/>
      <c r="F35" s="124"/>
      <c r="G35" s="125"/>
      <c r="H35" s="126"/>
      <c r="I35" s="122"/>
      <c r="J35" s="122"/>
    </row>
    <row r="36" spans="1:10">
      <c r="A36" s="121"/>
      <c r="B36" s="146" t="s">
        <v>118</v>
      </c>
      <c r="C36" s="122"/>
      <c r="D36" s="122"/>
      <c r="E36" s="123"/>
      <c r="F36" s="124"/>
      <c r="G36" s="125"/>
      <c r="H36" s="126"/>
      <c r="I36" s="122"/>
      <c r="J36" s="122"/>
    </row>
    <row r="37" spans="1:10" ht="10.8" thickBot="1">
      <c r="A37" s="148" t="s">
        <v>30</v>
      </c>
      <c r="B37" s="148"/>
      <c r="C37" s="148"/>
      <c r="D37" s="148"/>
      <c r="E37" s="148"/>
      <c r="F37" s="148"/>
      <c r="G37" s="148"/>
      <c r="H37" s="148"/>
      <c r="I37" s="148"/>
      <c r="J37" s="148"/>
    </row>
    <row r="38" spans="1:10" ht="45.6" customHeight="1" thickBot="1">
      <c r="A38" s="3" t="s">
        <v>1</v>
      </c>
      <c r="B38" s="4" t="s">
        <v>2</v>
      </c>
      <c r="C38" s="3" t="s">
        <v>3</v>
      </c>
      <c r="D38" s="3" t="s">
        <v>4</v>
      </c>
      <c r="E38" s="4" t="s">
        <v>5</v>
      </c>
      <c r="F38" s="4" t="s">
        <v>6</v>
      </c>
      <c r="G38" s="3" t="s">
        <v>7</v>
      </c>
      <c r="H38" s="4" t="s">
        <v>8</v>
      </c>
      <c r="I38" s="3" t="s">
        <v>9</v>
      </c>
      <c r="J38" s="4" t="s">
        <v>10</v>
      </c>
    </row>
    <row r="39" spans="1:10" ht="10.8" thickBot="1">
      <c r="A39" s="3">
        <v>1</v>
      </c>
      <c r="B39" s="4">
        <v>2</v>
      </c>
      <c r="C39" s="4">
        <v>3</v>
      </c>
      <c r="D39" s="4">
        <v>4</v>
      </c>
      <c r="E39" s="4">
        <v>5</v>
      </c>
      <c r="F39" s="4">
        <v>6</v>
      </c>
      <c r="G39" s="4">
        <v>7</v>
      </c>
      <c r="H39" s="4">
        <v>8</v>
      </c>
      <c r="I39" s="4">
        <v>9</v>
      </c>
      <c r="J39" s="4">
        <v>10</v>
      </c>
    </row>
    <row r="40" spans="1:10" ht="45.6" customHeight="1">
      <c r="A40" s="26">
        <v>1</v>
      </c>
      <c r="B40" s="33" t="s">
        <v>76</v>
      </c>
      <c r="C40" s="10" t="s">
        <v>21</v>
      </c>
      <c r="D40" s="24">
        <v>3000</v>
      </c>
      <c r="E40" s="34"/>
      <c r="F40" s="34"/>
      <c r="G40" s="16"/>
      <c r="H40" s="34"/>
      <c r="I40" s="35"/>
      <c r="J40" s="34"/>
    </row>
    <row r="41" spans="1:10">
      <c r="A41" s="154"/>
      <c r="B41" s="155"/>
      <c r="C41" s="155"/>
      <c r="D41" s="156"/>
      <c r="E41" s="17" t="s">
        <v>22</v>
      </c>
      <c r="F41" s="36">
        <f>F40</f>
        <v>0</v>
      </c>
      <c r="G41" s="17" t="s">
        <v>23</v>
      </c>
      <c r="H41" s="36">
        <f>SUM(H40)</f>
        <v>0</v>
      </c>
      <c r="I41" s="21"/>
      <c r="J41" s="21"/>
    </row>
    <row r="42" spans="1:10">
      <c r="A42" s="114"/>
      <c r="B42" s="147" t="s">
        <v>133</v>
      </c>
      <c r="C42" s="127"/>
      <c r="D42" s="127"/>
      <c r="E42" s="116"/>
      <c r="F42" s="128"/>
      <c r="G42" s="116"/>
      <c r="H42" s="128"/>
      <c r="I42" s="115"/>
      <c r="J42" s="120"/>
    </row>
    <row r="43" spans="1:10" ht="28.8">
      <c r="A43" s="114"/>
      <c r="B43" s="147" t="s">
        <v>134</v>
      </c>
      <c r="C43" s="127"/>
      <c r="D43" s="127"/>
      <c r="E43" s="116"/>
      <c r="F43" s="128"/>
      <c r="G43" s="116"/>
      <c r="H43" s="128"/>
      <c r="I43" s="115"/>
      <c r="J43" s="120"/>
    </row>
    <row r="44" spans="1:10">
      <c r="A44" s="114"/>
      <c r="B44" s="127"/>
      <c r="C44" s="127"/>
      <c r="D44" s="127"/>
      <c r="E44" s="116"/>
      <c r="F44" s="128"/>
      <c r="G44" s="116"/>
      <c r="H44" s="128"/>
      <c r="I44" s="115"/>
      <c r="J44" s="120"/>
    </row>
    <row r="45" spans="1:10">
      <c r="A45" s="114"/>
      <c r="B45" s="146" t="s">
        <v>117</v>
      </c>
      <c r="C45" s="127"/>
      <c r="D45" s="127"/>
      <c r="E45" s="116"/>
      <c r="F45" s="128"/>
      <c r="G45" s="116"/>
      <c r="H45" s="128"/>
      <c r="I45" s="115"/>
      <c r="J45" s="120"/>
    </row>
    <row r="46" spans="1:10" ht="10.8" thickBot="1">
      <c r="A46" s="151" t="s">
        <v>32</v>
      </c>
      <c r="B46" s="152"/>
      <c r="C46" s="152"/>
      <c r="D46" s="152"/>
      <c r="E46" s="152"/>
      <c r="F46" s="152"/>
      <c r="G46" s="152"/>
      <c r="H46" s="152"/>
      <c r="I46" s="152"/>
      <c r="J46" s="153"/>
    </row>
    <row r="47" spans="1:10" ht="44.4" customHeight="1" thickBot="1">
      <c r="A47" s="2" t="s">
        <v>1</v>
      </c>
      <c r="B47" s="22" t="s">
        <v>2</v>
      </c>
      <c r="C47" s="2" t="s">
        <v>3</v>
      </c>
      <c r="D47" s="2" t="s">
        <v>4</v>
      </c>
      <c r="E47" s="22" t="s">
        <v>5</v>
      </c>
      <c r="F47" s="22" t="s">
        <v>6</v>
      </c>
      <c r="G47" s="2" t="s">
        <v>7</v>
      </c>
      <c r="H47" s="22" t="s">
        <v>8</v>
      </c>
      <c r="I47" s="2" t="s">
        <v>9</v>
      </c>
      <c r="J47" s="22" t="s">
        <v>10</v>
      </c>
    </row>
    <row r="48" spans="1:10" ht="10.8" thickBot="1">
      <c r="A48" s="3">
        <v>1</v>
      </c>
      <c r="B48" s="4">
        <v>2</v>
      </c>
      <c r="C48" s="4">
        <v>3</v>
      </c>
      <c r="D48" s="4">
        <v>4</v>
      </c>
      <c r="E48" s="4">
        <v>5</v>
      </c>
      <c r="F48" s="4">
        <v>6</v>
      </c>
      <c r="G48" s="4">
        <v>7</v>
      </c>
      <c r="H48" s="4">
        <v>8</v>
      </c>
      <c r="I48" s="4">
        <v>9</v>
      </c>
      <c r="J48" s="4">
        <v>10</v>
      </c>
    </row>
    <row r="49" spans="1:10" ht="51">
      <c r="A49" s="37">
        <v>1</v>
      </c>
      <c r="B49" s="38" t="s">
        <v>74</v>
      </c>
      <c r="C49" s="39" t="s">
        <v>21</v>
      </c>
      <c r="D49" s="40">
        <v>70000</v>
      </c>
      <c r="E49" s="99"/>
      <c r="F49" s="99"/>
      <c r="G49" s="41"/>
      <c r="H49" s="107"/>
      <c r="I49" s="39"/>
      <c r="J49" s="39"/>
    </row>
    <row r="50" spans="1:10" ht="60.6" customHeight="1">
      <c r="A50" s="42">
        <v>2</v>
      </c>
      <c r="B50" s="43" t="s">
        <v>75</v>
      </c>
      <c r="C50" s="44" t="s">
        <v>21</v>
      </c>
      <c r="D50" s="45">
        <v>93000</v>
      </c>
      <c r="E50" s="98"/>
      <c r="F50" s="99"/>
      <c r="G50" s="46"/>
      <c r="H50" s="107"/>
      <c r="I50" s="44"/>
      <c r="J50" s="44"/>
    </row>
    <row r="51" spans="1:10" ht="49.8" customHeight="1">
      <c r="A51" s="42">
        <v>3</v>
      </c>
      <c r="B51" s="43" t="s">
        <v>77</v>
      </c>
      <c r="C51" s="44" t="s">
        <v>21</v>
      </c>
      <c r="D51" s="45">
        <v>68000</v>
      </c>
      <c r="E51" s="98"/>
      <c r="F51" s="99"/>
      <c r="G51" s="46"/>
      <c r="H51" s="107"/>
      <c r="I51" s="44"/>
      <c r="J51" s="44"/>
    </row>
    <row r="52" spans="1:10" ht="50.4" customHeight="1">
      <c r="A52" s="42">
        <v>4</v>
      </c>
      <c r="B52" s="87" t="s">
        <v>78</v>
      </c>
      <c r="C52" s="44" t="s">
        <v>21</v>
      </c>
      <c r="D52" s="47">
        <v>4000</v>
      </c>
      <c r="E52" s="48"/>
      <c r="F52" s="99"/>
      <c r="G52" s="46"/>
      <c r="H52" s="107"/>
      <c r="I52" s="49"/>
      <c r="J52" s="48"/>
    </row>
    <row r="53" spans="1:10" ht="62.4" customHeight="1">
      <c r="A53" s="42">
        <v>5</v>
      </c>
      <c r="B53" s="43" t="s">
        <v>79</v>
      </c>
      <c r="C53" s="44" t="s">
        <v>21</v>
      </c>
      <c r="D53" s="47">
        <v>4000</v>
      </c>
      <c r="E53" s="48"/>
      <c r="F53" s="99"/>
      <c r="G53" s="46"/>
      <c r="H53" s="107"/>
      <c r="I53" s="49"/>
      <c r="J53" s="48"/>
    </row>
    <row r="54" spans="1:10" ht="51">
      <c r="A54" s="42">
        <v>6</v>
      </c>
      <c r="B54" s="43" t="s">
        <v>80</v>
      </c>
      <c r="C54" s="44" t="s">
        <v>21</v>
      </c>
      <c r="D54" s="47">
        <v>1500</v>
      </c>
      <c r="E54" s="48"/>
      <c r="F54" s="99"/>
      <c r="G54" s="46"/>
      <c r="H54" s="107"/>
      <c r="I54" s="49"/>
      <c r="J54" s="48"/>
    </row>
    <row r="55" spans="1:10" ht="64.8" customHeight="1">
      <c r="A55" s="42">
        <v>7</v>
      </c>
      <c r="B55" s="43" t="s">
        <v>81</v>
      </c>
      <c r="C55" s="44" t="s">
        <v>21</v>
      </c>
      <c r="D55" s="47">
        <v>5800</v>
      </c>
      <c r="E55" s="48"/>
      <c r="F55" s="99"/>
      <c r="G55" s="46"/>
      <c r="H55" s="107"/>
      <c r="I55" s="49"/>
      <c r="J55" s="48"/>
    </row>
    <row r="56" spans="1:10" ht="55.2" customHeight="1">
      <c r="A56" s="42">
        <v>8</v>
      </c>
      <c r="B56" s="50" t="s">
        <v>82</v>
      </c>
      <c r="C56" s="51" t="s">
        <v>21</v>
      </c>
      <c r="D56" s="52">
        <v>9200</v>
      </c>
      <c r="E56" s="97"/>
      <c r="F56" s="99"/>
      <c r="G56" s="53"/>
      <c r="H56" s="107"/>
      <c r="I56" s="54"/>
      <c r="J56" s="54"/>
    </row>
    <row r="57" spans="1:10" ht="54.6" customHeight="1">
      <c r="A57" s="42">
        <v>9</v>
      </c>
      <c r="B57" s="50" t="s">
        <v>83</v>
      </c>
      <c r="C57" s="51" t="s">
        <v>21</v>
      </c>
      <c r="D57" s="52">
        <v>9200</v>
      </c>
      <c r="E57" s="97"/>
      <c r="F57" s="99"/>
      <c r="G57" s="53"/>
      <c r="H57" s="107"/>
      <c r="I57" s="54"/>
      <c r="J57" s="54"/>
    </row>
    <row r="58" spans="1:10">
      <c r="A58" s="154"/>
      <c r="B58" s="155"/>
      <c r="C58" s="155"/>
      <c r="D58" s="156"/>
      <c r="E58" s="17" t="s">
        <v>22</v>
      </c>
      <c r="F58" s="36">
        <f>SUM(F49:F57)</f>
        <v>0</v>
      </c>
      <c r="G58" s="17" t="s">
        <v>23</v>
      </c>
      <c r="H58" s="36">
        <f>SUM(H49:H57)</f>
        <v>0</v>
      </c>
      <c r="I58" s="21"/>
      <c r="J58" s="21"/>
    </row>
    <row r="59" spans="1:10">
      <c r="A59" s="114"/>
      <c r="B59" s="147" t="s">
        <v>133</v>
      </c>
      <c r="C59" s="127"/>
      <c r="D59" s="127"/>
      <c r="E59" s="116"/>
      <c r="F59" s="128"/>
      <c r="G59" s="116"/>
      <c r="H59" s="128"/>
      <c r="I59" s="115"/>
      <c r="J59" s="120"/>
    </row>
    <row r="60" spans="1:10" ht="28.8">
      <c r="A60" s="114"/>
      <c r="B60" s="147" t="s">
        <v>134</v>
      </c>
      <c r="C60" s="127"/>
      <c r="D60" s="127"/>
      <c r="E60" s="116"/>
      <c r="F60" s="128"/>
      <c r="G60" s="116"/>
      <c r="H60" s="128"/>
      <c r="I60" s="115"/>
      <c r="J60" s="120"/>
    </row>
    <row r="61" spans="1:10">
      <c r="A61" s="114"/>
      <c r="B61" s="127"/>
      <c r="C61" s="127"/>
      <c r="D61" s="127"/>
      <c r="E61" s="116"/>
      <c r="F61" s="128"/>
      <c r="G61" s="116"/>
      <c r="H61" s="128"/>
      <c r="I61" s="115"/>
      <c r="J61" s="120"/>
    </row>
    <row r="62" spans="1:10">
      <c r="A62" s="114"/>
      <c r="B62" s="127"/>
      <c r="C62" s="127"/>
      <c r="D62" s="127"/>
      <c r="E62" s="116"/>
      <c r="F62" s="128"/>
      <c r="G62" s="116"/>
      <c r="H62" s="128"/>
      <c r="I62" s="115"/>
      <c r="J62" s="120"/>
    </row>
    <row r="63" spans="1:10">
      <c r="A63" s="114"/>
      <c r="B63" s="127"/>
      <c r="C63" s="127"/>
      <c r="D63" s="127"/>
      <c r="E63" s="116"/>
      <c r="F63" s="128"/>
      <c r="G63" s="116"/>
      <c r="H63" s="128"/>
      <c r="I63" s="115"/>
      <c r="J63" s="120"/>
    </row>
    <row r="64" spans="1:10">
      <c r="A64" s="114"/>
      <c r="B64" s="146" t="s">
        <v>116</v>
      </c>
      <c r="C64" s="127"/>
      <c r="D64" s="127"/>
      <c r="E64" s="116"/>
      <c r="F64" s="128"/>
      <c r="G64" s="116"/>
      <c r="H64" s="128"/>
      <c r="I64" s="115"/>
      <c r="J64" s="120"/>
    </row>
    <row r="65" spans="1:10" ht="10.8" thickBot="1">
      <c r="A65" s="151" t="s">
        <v>31</v>
      </c>
      <c r="B65" s="152"/>
      <c r="C65" s="152"/>
      <c r="D65" s="152"/>
      <c r="E65" s="152"/>
      <c r="F65" s="152"/>
      <c r="G65" s="152"/>
      <c r="H65" s="152"/>
      <c r="I65" s="152"/>
      <c r="J65" s="153"/>
    </row>
    <row r="66" spans="1:10" ht="43.2" customHeight="1" thickBot="1">
      <c r="A66" s="2" t="s">
        <v>1</v>
      </c>
      <c r="B66" s="22" t="s">
        <v>2</v>
      </c>
      <c r="C66" s="2" t="s">
        <v>3</v>
      </c>
      <c r="D66" s="2" t="s">
        <v>4</v>
      </c>
      <c r="E66" s="22" t="s">
        <v>5</v>
      </c>
      <c r="F66" s="22" t="s">
        <v>6</v>
      </c>
      <c r="G66" s="2" t="s">
        <v>7</v>
      </c>
      <c r="H66" s="22" t="s">
        <v>8</v>
      </c>
      <c r="I66" s="2" t="s">
        <v>9</v>
      </c>
      <c r="J66" s="22" t="s">
        <v>10</v>
      </c>
    </row>
    <row r="67" spans="1:10" ht="10.8" thickBot="1">
      <c r="A67" s="3">
        <v>1</v>
      </c>
      <c r="B67" s="4">
        <v>2</v>
      </c>
      <c r="C67" s="4">
        <v>3</v>
      </c>
      <c r="D67" s="4">
        <v>4</v>
      </c>
      <c r="E67" s="4">
        <v>5</v>
      </c>
      <c r="F67" s="4">
        <v>6</v>
      </c>
      <c r="G67" s="4">
        <v>7</v>
      </c>
      <c r="H67" s="4">
        <v>8</v>
      </c>
      <c r="I67" s="4">
        <v>9</v>
      </c>
      <c r="J67" s="4">
        <v>10</v>
      </c>
    </row>
    <row r="68" spans="1:10" ht="87.6" customHeight="1">
      <c r="A68" s="42">
        <v>1</v>
      </c>
      <c r="B68" s="66" t="s">
        <v>84</v>
      </c>
      <c r="C68" s="51" t="s">
        <v>21</v>
      </c>
      <c r="D68" s="55">
        <v>38000</v>
      </c>
      <c r="E68" s="90"/>
      <c r="F68" s="90"/>
      <c r="G68" s="56"/>
      <c r="H68" s="95"/>
      <c r="I68" s="51"/>
      <c r="J68" s="51"/>
    </row>
    <row r="69" spans="1:10" ht="88.2" customHeight="1">
      <c r="A69" s="42">
        <v>3</v>
      </c>
      <c r="B69" s="68" t="s">
        <v>85</v>
      </c>
      <c r="C69" s="51" t="s">
        <v>21</v>
      </c>
      <c r="D69" s="47">
        <v>45000</v>
      </c>
      <c r="E69" s="48"/>
      <c r="F69" s="48"/>
      <c r="G69" s="53"/>
      <c r="H69" s="105"/>
      <c r="I69" s="54"/>
      <c r="J69" s="54"/>
    </row>
    <row r="70" spans="1:10" ht="12.6" customHeight="1">
      <c r="A70" s="154"/>
      <c r="B70" s="155"/>
      <c r="C70" s="155"/>
      <c r="D70" s="156"/>
      <c r="E70" s="17" t="s">
        <v>22</v>
      </c>
      <c r="F70" s="36">
        <f>SUM(F68:F69)</f>
        <v>0</v>
      </c>
      <c r="G70" s="17" t="s">
        <v>23</v>
      </c>
      <c r="H70" s="36">
        <f>SUM(H68:H69)</f>
        <v>0</v>
      </c>
      <c r="I70" s="21"/>
      <c r="J70" s="21"/>
    </row>
    <row r="71" spans="1:10" ht="12.6" customHeight="1">
      <c r="A71" s="114"/>
      <c r="B71" s="147" t="s">
        <v>133</v>
      </c>
      <c r="C71" s="127"/>
      <c r="D71" s="129"/>
      <c r="E71" s="123"/>
      <c r="F71" s="130"/>
      <c r="G71" s="123"/>
      <c r="H71" s="130"/>
      <c r="I71" s="122"/>
      <c r="J71" s="122"/>
    </row>
    <row r="72" spans="1:10" ht="30" customHeight="1">
      <c r="A72" s="114"/>
      <c r="B72" s="147" t="s">
        <v>134</v>
      </c>
      <c r="C72" s="127"/>
      <c r="D72" s="129"/>
      <c r="E72" s="123"/>
      <c r="F72" s="130"/>
      <c r="G72" s="123"/>
      <c r="H72" s="130"/>
      <c r="I72" s="122"/>
      <c r="J72" s="122"/>
    </row>
    <row r="73" spans="1:10" ht="12.6" customHeight="1">
      <c r="A73" s="114"/>
      <c r="B73" s="127"/>
      <c r="C73" s="127"/>
      <c r="D73" s="129"/>
      <c r="E73" s="123"/>
      <c r="F73" s="130"/>
      <c r="G73" s="123"/>
      <c r="H73" s="130"/>
      <c r="I73" s="122"/>
      <c r="J73" s="122"/>
    </row>
    <row r="74" spans="1:10" ht="12.6" customHeight="1">
      <c r="A74" s="114"/>
      <c r="B74" s="127"/>
      <c r="C74" s="127"/>
      <c r="D74" s="129"/>
      <c r="E74" s="123"/>
      <c r="F74" s="130"/>
      <c r="G74" s="123"/>
      <c r="H74" s="130"/>
      <c r="I74" s="122"/>
      <c r="J74" s="122"/>
    </row>
    <row r="75" spans="1:10" ht="12.6" customHeight="1">
      <c r="A75" s="114"/>
      <c r="B75" s="127"/>
      <c r="C75" s="127"/>
      <c r="D75" s="129"/>
      <c r="E75" s="123"/>
      <c r="F75" s="130"/>
      <c r="G75" s="123"/>
      <c r="H75" s="130"/>
      <c r="I75" s="122"/>
      <c r="J75" s="122"/>
    </row>
    <row r="76" spans="1:10" ht="12.6" customHeight="1">
      <c r="A76" s="114"/>
      <c r="B76" s="127"/>
      <c r="C76" s="127"/>
      <c r="D76" s="129"/>
      <c r="E76" s="123"/>
      <c r="F76" s="130"/>
      <c r="G76" s="123"/>
      <c r="H76" s="130"/>
      <c r="I76" s="122"/>
      <c r="J76" s="122"/>
    </row>
    <row r="77" spans="1:10" ht="12.6" customHeight="1">
      <c r="A77" s="114"/>
      <c r="B77" s="146" t="s">
        <v>115</v>
      </c>
      <c r="C77" s="127"/>
      <c r="D77" s="129"/>
      <c r="E77" s="123"/>
      <c r="F77" s="130"/>
      <c r="G77" s="123"/>
      <c r="H77" s="130"/>
      <c r="I77" s="122"/>
      <c r="J77" s="122"/>
    </row>
    <row r="78" spans="1:10" ht="12.6" customHeight="1" thickBot="1">
      <c r="A78" s="148" t="s">
        <v>37</v>
      </c>
      <c r="B78" s="148"/>
      <c r="C78" s="148"/>
      <c r="D78" s="148"/>
      <c r="E78" s="148"/>
      <c r="F78" s="148"/>
      <c r="G78" s="148"/>
      <c r="H78" s="148"/>
      <c r="I78" s="148"/>
      <c r="J78" s="148"/>
    </row>
    <row r="79" spans="1:10" ht="44.4" customHeight="1" thickBot="1">
      <c r="A79" s="3" t="s">
        <v>1</v>
      </c>
      <c r="B79" s="4" t="s">
        <v>2</v>
      </c>
      <c r="C79" s="3" t="s">
        <v>3</v>
      </c>
      <c r="D79" s="3" t="s">
        <v>4</v>
      </c>
      <c r="E79" s="4" t="s">
        <v>5</v>
      </c>
      <c r="F79" s="4" t="s">
        <v>6</v>
      </c>
      <c r="G79" s="3" t="s">
        <v>7</v>
      </c>
      <c r="H79" s="4" t="s">
        <v>8</v>
      </c>
      <c r="I79" s="3" t="s">
        <v>9</v>
      </c>
      <c r="J79" s="4" t="s">
        <v>10</v>
      </c>
    </row>
    <row r="80" spans="1:10" ht="13.2" customHeight="1" thickBot="1">
      <c r="A80" s="57">
        <v>1</v>
      </c>
      <c r="B80" s="3">
        <v>2</v>
      </c>
      <c r="C80" s="3">
        <v>3</v>
      </c>
      <c r="D80" s="3">
        <v>4</v>
      </c>
      <c r="E80" s="3">
        <v>5</v>
      </c>
      <c r="F80" s="3">
        <v>6</v>
      </c>
      <c r="G80" s="3">
        <v>7</v>
      </c>
      <c r="H80" s="3">
        <v>8</v>
      </c>
      <c r="I80" s="3">
        <v>9</v>
      </c>
      <c r="J80" s="3">
        <v>10</v>
      </c>
    </row>
    <row r="81" spans="1:10" ht="34.200000000000003" customHeight="1">
      <c r="A81" s="58">
        <v>1</v>
      </c>
      <c r="B81" s="59" t="s">
        <v>33</v>
      </c>
      <c r="C81" s="60" t="s">
        <v>34</v>
      </c>
      <c r="D81" s="61">
        <v>400</v>
      </c>
      <c r="E81" s="77"/>
      <c r="F81" s="77"/>
      <c r="G81" s="62"/>
      <c r="H81" s="67"/>
      <c r="I81" s="63"/>
      <c r="J81" s="63"/>
    </row>
    <row r="82" spans="1:10" ht="26.4" customHeight="1">
      <c r="A82" s="58">
        <v>2</v>
      </c>
      <c r="B82" s="59" t="s">
        <v>35</v>
      </c>
      <c r="C82" s="60" t="s">
        <v>21</v>
      </c>
      <c r="D82" s="61">
        <v>60</v>
      </c>
      <c r="E82" s="77"/>
      <c r="F82" s="77"/>
      <c r="G82" s="62"/>
      <c r="H82" s="67"/>
      <c r="I82" s="63"/>
      <c r="J82" s="63"/>
    </row>
    <row r="83" spans="1:10" ht="10.8" customHeight="1">
      <c r="A83" s="149"/>
      <c r="B83" s="150"/>
      <c r="C83" s="150"/>
      <c r="D83" s="150"/>
      <c r="E83" s="17" t="s">
        <v>22</v>
      </c>
      <c r="F83" s="18">
        <f>SUM(F81:F82)</f>
        <v>0</v>
      </c>
      <c r="G83" s="19" t="s">
        <v>23</v>
      </c>
      <c r="H83" s="20">
        <f>SUM(H81:H82)</f>
        <v>0</v>
      </c>
      <c r="I83" s="21"/>
      <c r="J83" s="21"/>
    </row>
    <row r="84" spans="1:10" ht="10.8" customHeight="1">
      <c r="A84" s="114"/>
      <c r="B84" s="147" t="s">
        <v>133</v>
      </c>
      <c r="C84" s="115"/>
      <c r="D84" s="115"/>
      <c r="E84" s="116"/>
      <c r="F84" s="131"/>
      <c r="G84" s="132"/>
      <c r="H84" s="133"/>
      <c r="I84" s="134"/>
      <c r="J84" s="134"/>
    </row>
    <row r="85" spans="1:10" ht="30" customHeight="1">
      <c r="A85" s="114"/>
      <c r="B85" s="147" t="s">
        <v>134</v>
      </c>
      <c r="C85" s="115"/>
      <c r="D85" s="115"/>
      <c r="E85" s="116"/>
      <c r="F85" s="131"/>
      <c r="G85" s="132"/>
      <c r="H85" s="133"/>
      <c r="I85" s="134"/>
      <c r="J85" s="134"/>
    </row>
    <row r="86" spans="1:10" ht="10.8" customHeight="1">
      <c r="A86" s="114"/>
      <c r="B86" s="115"/>
      <c r="C86" s="115"/>
      <c r="D86" s="115"/>
      <c r="E86" s="116"/>
      <c r="F86" s="131"/>
      <c r="G86" s="132"/>
      <c r="H86" s="133"/>
      <c r="I86" s="134"/>
      <c r="J86" s="134"/>
    </row>
    <row r="87" spans="1:10" ht="10.8" customHeight="1">
      <c r="A87" s="114"/>
      <c r="B87" s="146" t="s">
        <v>114</v>
      </c>
      <c r="C87" s="115"/>
      <c r="D87" s="115"/>
      <c r="E87" s="116"/>
      <c r="F87" s="131"/>
      <c r="G87" s="132"/>
      <c r="H87" s="133"/>
      <c r="I87" s="134"/>
      <c r="J87" s="134"/>
    </row>
    <row r="88" spans="1:10" ht="10.8" thickBot="1">
      <c r="A88" s="151" t="s">
        <v>120</v>
      </c>
      <c r="B88" s="152"/>
      <c r="C88" s="152"/>
      <c r="D88" s="152"/>
      <c r="E88" s="152"/>
      <c r="F88" s="153"/>
    </row>
    <row r="89" spans="1:10" ht="45" customHeight="1" thickBot="1">
      <c r="A89" s="2" t="s">
        <v>1</v>
      </c>
      <c r="B89" s="22" t="s">
        <v>2</v>
      </c>
      <c r="C89" s="2" t="s">
        <v>3</v>
      </c>
      <c r="D89" s="2" t="s">
        <v>4</v>
      </c>
      <c r="E89" s="22" t="s">
        <v>5</v>
      </c>
      <c r="F89" s="22" t="s">
        <v>6</v>
      </c>
      <c r="G89" s="2" t="s">
        <v>7</v>
      </c>
      <c r="H89" s="22" t="s">
        <v>8</v>
      </c>
      <c r="I89" s="2" t="s">
        <v>9</v>
      </c>
      <c r="J89" s="22" t="s">
        <v>10</v>
      </c>
    </row>
    <row r="90" spans="1:10" ht="10.8" thickBot="1">
      <c r="A90" s="3">
        <v>1</v>
      </c>
      <c r="B90" s="3">
        <v>2</v>
      </c>
      <c r="C90" s="3">
        <v>3</v>
      </c>
      <c r="D90" s="3">
        <v>4</v>
      </c>
      <c r="E90" s="3">
        <v>5</v>
      </c>
      <c r="F90" s="3">
        <v>6</v>
      </c>
      <c r="G90" s="3">
        <v>7</v>
      </c>
      <c r="H90" s="3">
        <v>8</v>
      </c>
      <c r="I90" s="3">
        <v>9</v>
      </c>
      <c r="J90" s="3">
        <v>10</v>
      </c>
    </row>
    <row r="91" spans="1:10" ht="34.799999999999997" customHeight="1">
      <c r="A91" s="17">
        <v>1</v>
      </c>
      <c r="B91" s="64" t="s">
        <v>86</v>
      </c>
      <c r="C91" s="10" t="s">
        <v>21</v>
      </c>
      <c r="D91" s="24">
        <v>414000</v>
      </c>
      <c r="E91" s="34"/>
      <c r="F91" s="34"/>
      <c r="G91" s="16"/>
      <c r="H91" s="34"/>
      <c r="I91" s="65"/>
      <c r="J91" s="65"/>
    </row>
    <row r="92" spans="1:10">
      <c r="A92" s="154"/>
      <c r="B92" s="155"/>
      <c r="C92" s="155"/>
      <c r="D92" s="156"/>
      <c r="E92" s="17" t="s">
        <v>22</v>
      </c>
      <c r="F92" s="18">
        <f>SUM(F91:F91)</f>
        <v>0</v>
      </c>
      <c r="G92" s="19" t="s">
        <v>23</v>
      </c>
      <c r="H92" s="20">
        <f>SUM(H91:H91)</f>
        <v>0</v>
      </c>
      <c r="I92" s="21"/>
      <c r="J92" s="21"/>
    </row>
    <row r="93" spans="1:10">
      <c r="A93" s="114"/>
      <c r="B93" s="127"/>
      <c r="C93" s="127"/>
      <c r="D93" s="129"/>
      <c r="E93" s="123"/>
      <c r="F93" s="124"/>
      <c r="G93" s="125"/>
      <c r="H93" s="126"/>
      <c r="I93" s="122"/>
      <c r="J93" s="122"/>
    </row>
    <row r="94" spans="1:10">
      <c r="A94" s="114"/>
      <c r="B94" s="147" t="s">
        <v>133</v>
      </c>
      <c r="C94" s="127"/>
      <c r="D94" s="129"/>
      <c r="E94" s="123"/>
      <c r="F94" s="124"/>
      <c r="G94" s="125"/>
      <c r="H94" s="126"/>
      <c r="I94" s="122"/>
      <c r="J94" s="122"/>
    </row>
    <row r="95" spans="1:10" ht="28.8">
      <c r="A95" s="114"/>
      <c r="B95" s="147" t="s">
        <v>134</v>
      </c>
      <c r="C95" s="127"/>
      <c r="D95" s="129"/>
      <c r="E95" s="123"/>
      <c r="F95" s="124"/>
      <c r="G95" s="125"/>
      <c r="H95" s="126"/>
      <c r="I95" s="122"/>
      <c r="J95" s="122"/>
    </row>
    <row r="96" spans="1:10">
      <c r="A96" s="114"/>
      <c r="B96" s="127"/>
      <c r="C96" s="127"/>
      <c r="D96" s="129"/>
      <c r="E96" s="123"/>
      <c r="F96" s="124"/>
      <c r="G96" s="125"/>
      <c r="H96" s="126"/>
      <c r="I96" s="122"/>
      <c r="J96" s="122"/>
    </row>
    <row r="97" spans="1:10">
      <c r="A97" s="114"/>
      <c r="B97" s="127"/>
      <c r="C97" s="127"/>
      <c r="D97" s="129"/>
      <c r="E97" s="123"/>
      <c r="F97" s="124"/>
      <c r="G97" s="125"/>
      <c r="H97" s="126"/>
      <c r="I97" s="122"/>
      <c r="J97" s="122"/>
    </row>
    <row r="98" spans="1:10">
      <c r="A98" s="114"/>
      <c r="B98" s="127"/>
      <c r="C98" s="127"/>
      <c r="D98" s="129"/>
      <c r="E98" s="123"/>
      <c r="F98" s="124"/>
      <c r="G98" s="125"/>
      <c r="H98" s="126"/>
      <c r="I98" s="122"/>
      <c r="J98" s="122"/>
    </row>
    <row r="99" spans="1:10">
      <c r="A99" s="114"/>
      <c r="B99" s="127"/>
      <c r="C99" s="127"/>
      <c r="D99" s="129"/>
      <c r="E99" s="123"/>
      <c r="F99" s="124"/>
      <c r="G99" s="125"/>
      <c r="H99" s="126"/>
      <c r="I99" s="122"/>
      <c r="J99" s="122"/>
    </row>
    <row r="100" spans="1:10">
      <c r="A100" s="114"/>
      <c r="B100" s="146" t="s">
        <v>113</v>
      </c>
      <c r="C100" s="127"/>
      <c r="D100" s="129"/>
      <c r="E100" s="123"/>
      <c r="F100" s="124"/>
      <c r="G100" s="125"/>
      <c r="H100" s="126"/>
      <c r="I100" s="122"/>
      <c r="J100" s="122"/>
    </row>
    <row r="101" spans="1:10" ht="10.8" thickBot="1">
      <c r="A101" s="148" t="s">
        <v>38</v>
      </c>
      <c r="B101" s="148"/>
      <c r="C101" s="148"/>
      <c r="D101" s="148"/>
      <c r="E101" s="148"/>
      <c r="F101" s="148"/>
      <c r="G101" s="148"/>
      <c r="H101" s="148"/>
      <c r="I101" s="148"/>
      <c r="J101" s="148"/>
    </row>
    <row r="102" spans="1:10" ht="44.4" customHeight="1" thickBot="1">
      <c r="A102" s="3" t="s">
        <v>1</v>
      </c>
      <c r="B102" s="3" t="s">
        <v>2</v>
      </c>
      <c r="C102" s="3" t="s">
        <v>3</v>
      </c>
      <c r="D102" s="3" t="s">
        <v>4</v>
      </c>
      <c r="E102" s="3" t="s">
        <v>5</v>
      </c>
      <c r="F102" s="3" t="s">
        <v>6</v>
      </c>
      <c r="G102" s="3" t="s">
        <v>7</v>
      </c>
      <c r="H102" s="3" t="s">
        <v>8</v>
      </c>
      <c r="I102" s="3" t="s">
        <v>9</v>
      </c>
      <c r="J102" s="3" t="s">
        <v>10</v>
      </c>
    </row>
    <row r="103" spans="1:10" ht="10.8" thickBot="1">
      <c r="A103" s="3">
        <v>1</v>
      </c>
      <c r="B103" s="3">
        <v>2</v>
      </c>
      <c r="C103" s="3">
        <v>3</v>
      </c>
      <c r="D103" s="3">
        <v>4</v>
      </c>
      <c r="E103" s="3">
        <v>5</v>
      </c>
      <c r="F103" s="3">
        <v>6</v>
      </c>
      <c r="G103" s="3">
        <v>7</v>
      </c>
      <c r="H103" s="3">
        <v>8</v>
      </c>
      <c r="I103" s="3">
        <v>9</v>
      </c>
      <c r="J103" s="3">
        <v>10</v>
      </c>
    </row>
    <row r="104" spans="1:10" ht="241.8" customHeight="1">
      <c r="A104" s="58">
        <v>1</v>
      </c>
      <c r="B104" s="66" t="s">
        <v>135</v>
      </c>
      <c r="C104" s="60" t="s">
        <v>36</v>
      </c>
      <c r="D104" s="61">
        <v>19000</v>
      </c>
      <c r="E104" s="77"/>
      <c r="F104" s="77"/>
      <c r="G104" s="62"/>
      <c r="H104" s="77"/>
      <c r="I104" s="60"/>
      <c r="J104" s="60"/>
    </row>
    <row r="105" spans="1:10">
      <c r="A105" s="149"/>
      <c r="B105" s="150"/>
      <c r="C105" s="150"/>
      <c r="D105" s="150"/>
      <c r="E105" s="17" t="s">
        <v>22</v>
      </c>
      <c r="F105" s="18">
        <f>SUM(F104:F104)</f>
        <v>0</v>
      </c>
      <c r="G105" s="19" t="s">
        <v>23</v>
      </c>
      <c r="H105" s="20">
        <f>SUM(H104:H104)</f>
        <v>0</v>
      </c>
      <c r="I105" s="21"/>
      <c r="J105" s="21"/>
    </row>
    <row r="106" spans="1:10">
      <c r="A106" s="121"/>
      <c r="B106" s="147" t="s">
        <v>133</v>
      </c>
      <c r="C106" s="122"/>
      <c r="D106" s="122"/>
      <c r="E106" s="123"/>
      <c r="F106" s="124"/>
      <c r="G106" s="125"/>
      <c r="H106" s="126"/>
      <c r="I106" s="122"/>
      <c r="J106" s="122"/>
    </row>
    <row r="107" spans="1:10" ht="28.8">
      <c r="A107" s="121"/>
      <c r="B107" s="147" t="s">
        <v>134</v>
      </c>
      <c r="C107" s="122"/>
      <c r="D107" s="122"/>
      <c r="E107" s="123"/>
      <c r="F107" s="124"/>
      <c r="G107" s="125"/>
      <c r="H107" s="126"/>
      <c r="I107" s="122"/>
      <c r="J107" s="122"/>
    </row>
    <row r="108" spans="1:10">
      <c r="A108" s="121"/>
      <c r="B108" s="122"/>
      <c r="C108" s="122"/>
      <c r="D108" s="122"/>
      <c r="E108" s="123"/>
      <c r="F108" s="124"/>
      <c r="G108" s="125"/>
      <c r="H108" s="126"/>
      <c r="I108" s="122"/>
      <c r="J108" s="122"/>
    </row>
    <row r="109" spans="1:10">
      <c r="A109" s="121"/>
      <c r="B109" s="122"/>
      <c r="C109" s="122"/>
      <c r="D109" s="122"/>
      <c r="E109" s="123"/>
      <c r="F109" s="124"/>
      <c r="G109" s="125"/>
      <c r="H109" s="126"/>
      <c r="I109" s="122"/>
      <c r="J109" s="122"/>
    </row>
    <row r="110" spans="1:10">
      <c r="A110" s="121"/>
      <c r="B110" s="122"/>
      <c r="C110" s="122"/>
      <c r="D110" s="122"/>
      <c r="E110" s="123"/>
      <c r="F110" s="124"/>
      <c r="G110" s="125"/>
      <c r="H110" s="126"/>
      <c r="I110" s="122"/>
      <c r="J110" s="122"/>
    </row>
    <row r="111" spans="1:10">
      <c r="A111" s="121"/>
      <c r="B111" s="146" t="s">
        <v>112</v>
      </c>
      <c r="C111" s="122"/>
      <c r="D111" s="122"/>
      <c r="E111" s="123"/>
      <c r="F111" s="124"/>
      <c r="G111" s="125"/>
      <c r="H111" s="126"/>
      <c r="I111" s="122"/>
      <c r="J111" s="122"/>
    </row>
    <row r="112" spans="1:10" ht="10.8" thickBot="1">
      <c r="A112" s="148" t="s">
        <v>39</v>
      </c>
      <c r="B112" s="148"/>
      <c r="C112" s="148"/>
      <c r="D112" s="148"/>
      <c r="E112" s="148"/>
      <c r="F112" s="148"/>
      <c r="G112" s="148"/>
      <c r="H112" s="148"/>
      <c r="I112" s="148"/>
      <c r="J112" s="148"/>
    </row>
    <row r="113" spans="1:10" ht="46.2" customHeight="1" thickBot="1">
      <c r="A113" s="3" t="s">
        <v>1</v>
      </c>
      <c r="B113" s="3" t="s">
        <v>2</v>
      </c>
      <c r="C113" s="3" t="s">
        <v>3</v>
      </c>
      <c r="D113" s="3" t="s">
        <v>4</v>
      </c>
      <c r="E113" s="3" t="s">
        <v>5</v>
      </c>
      <c r="F113" s="3" t="s">
        <v>6</v>
      </c>
      <c r="G113" s="3" t="s">
        <v>7</v>
      </c>
      <c r="H113" s="3" t="s">
        <v>8</v>
      </c>
      <c r="I113" s="3" t="s">
        <v>9</v>
      </c>
      <c r="J113" s="3" t="s">
        <v>10</v>
      </c>
    </row>
    <row r="114" spans="1:10" ht="10.8" thickBot="1">
      <c r="A114" s="3">
        <v>1</v>
      </c>
      <c r="B114" s="3">
        <v>2</v>
      </c>
      <c r="C114" s="3">
        <v>3</v>
      </c>
      <c r="D114" s="3">
        <v>4</v>
      </c>
      <c r="E114" s="3">
        <v>5</v>
      </c>
      <c r="F114" s="3">
        <v>6</v>
      </c>
      <c r="G114" s="3">
        <v>7</v>
      </c>
      <c r="H114" s="3">
        <v>8</v>
      </c>
      <c r="I114" s="3">
        <v>9</v>
      </c>
      <c r="J114" s="3">
        <v>10</v>
      </c>
    </row>
    <row r="115" spans="1:10" ht="148.19999999999999" customHeight="1">
      <c r="A115" s="17">
        <v>1</v>
      </c>
      <c r="B115" s="68" t="s">
        <v>56</v>
      </c>
      <c r="C115" s="10" t="s">
        <v>34</v>
      </c>
      <c r="D115" s="24">
        <v>11500</v>
      </c>
      <c r="E115" s="34"/>
      <c r="F115" s="15"/>
      <c r="G115" s="62"/>
      <c r="H115" s="15"/>
      <c r="I115" s="10"/>
      <c r="J115" s="10"/>
    </row>
    <row r="116" spans="1:10">
      <c r="A116" s="149"/>
      <c r="B116" s="150"/>
      <c r="C116" s="150"/>
      <c r="D116" s="150"/>
      <c r="E116" s="17" t="s">
        <v>22</v>
      </c>
      <c r="F116" s="18">
        <f>SUM(F115)</f>
        <v>0</v>
      </c>
      <c r="G116" s="19" t="s">
        <v>23</v>
      </c>
      <c r="H116" s="20">
        <f>SUM(H115)</f>
        <v>0</v>
      </c>
      <c r="I116" s="21"/>
      <c r="J116" s="21"/>
    </row>
    <row r="117" spans="1:10">
      <c r="A117" s="114"/>
      <c r="B117" s="147" t="s">
        <v>133</v>
      </c>
      <c r="C117" s="115"/>
      <c r="D117" s="115"/>
      <c r="E117" s="116"/>
      <c r="F117" s="131"/>
      <c r="G117" s="132"/>
      <c r="H117" s="133"/>
      <c r="I117" s="134"/>
      <c r="J117" s="134"/>
    </row>
    <row r="118" spans="1:10" ht="28.8">
      <c r="A118" s="114"/>
      <c r="B118" s="147" t="s">
        <v>134</v>
      </c>
      <c r="C118" s="115"/>
      <c r="D118" s="115"/>
      <c r="E118" s="116"/>
      <c r="F118" s="131"/>
      <c r="G118" s="132"/>
      <c r="H118" s="133"/>
      <c r="I118" s="134"/>
      <c r="J118" s="134"/>
    </row>
    <row r="119" spans="1:10">
      <c r="A119" s="114"/>
      <c r="B119" s="115"/>
      <c r="C119" s="115"/>
      <c r="D119" s="115"/>
      <c r="E119" s="116"/>
      <c r="F119" s="131"/>
      <c r="G119" s="132"/>
      <c r="H119" s="133"/>
      <c r="I119" s="134"/>
      <c r="J119" s="134"/>
    </row>
    <row r="120" spans="1:10">
      <c r="A120" s="114"/>
      <c r="B120" s="146" t="s">
        <v>111</v>
      </c>
      <c r="C120" s="115"/>
      <c r="D120" s="115"/>
      <c r="E120" s="116"/>
      <c r="F120" s="131"/>
      <c r="G120" s="132"/>
      <c r="H120" s="133"/>
      <c r="I120" s="134"/>
      <c r="J120" s="134"/>
    </row>
    <row r="121" spans="1:10" ht="10.8" thickBot="1">
      <c r="A121" s="151" t="s">
        <v>121</v>
      </c>
      <c r="B121" s="152"/>
      <c r="C121" s="152"/>
      <c r="D121" s="152"/>
      <c r="E121" s="152"/>
      <c r="F121" s="153"/>
    </row>
    <row r="122" spans="1:10" ht="47.4" customHeight="1" thickBot="1">
      <c r="A122" s="2" t="s">
        <v>1</v>
      </c>
      <c r="B122" s="22" t="s">
        <v>2</v>
      </c>
      <c r="C122" s="2" t="s">
        <v>3</v>
      </c>
      <c r="D122" s="2" t="s">
        <v>4</v>
      </c>
      <c r="E122" s="22" t="s">
        <v>5</v>
      </c>
      <c r="F122" s="22" t="s">
        <v>6</v>
      </c>
      <c r="G122" s="2" t="s">
        <v>7</v>
      </c>
      <c r="H122" s="22" t="s">
        <v>8</v>
      </c>
      <c r="I122" s="2" t="s">
        <v>9</v>
      </c>
      <c r="J122" s="22" t="s">
        <v>10</v>
      </c>
    </row>
    <row r="123" spans="1:10" ht="10.8" thickBot="1">
      <c r="A123" s="3">
        <v>1</v>
      </c>
      <c r="B123" s="3">
        <v>2</v>
      </c>
      <c r="C123" s="3">
        <v>3</v>
      </c>
      <c r="D123" s="3">
        <v>4</v>
      </c>
      <c r="E123" s="3">
        <v>5</v>
      </c>
      <c r="F123" s="3">
        <v>6</v>
      </c>
      <c r="G123" s="3">
        <v>7</v>
      </c>
      <c r="H123" s="3">
        <v>8</v>
      </c>
      <c r="I123" s="3">
        <v>9</v>
      </c>
      <c r="J123" s="3">
        <v>10</v>
      </c>
    </row>
    <row r="124" spans="1:10" ht="55.8" customHeight="1">
      <c r="A124" s="58">
        <v>1</v>
      </c>
      <c r="B124" s="69" t="s">
        <v>59</v>
      </c>
      <c r="C124" s="60" t="s">
        <v>21</v>
      </c>
      <c r="D124" s="102">
        <v>4500</v>
      </c>
      <c r="E124" s="77"/>
      <c r="F124" s="77"/>
      <c r="G124" s="62"/>
      <c r="H124" s="77"/>
      <c r="I124" s="71"/>
      <c r="J124" s="71"/>
    </row>
    <row r="125" spans="1:10" ht="37.799999999999997" customHeight="1">
      <c r="A125" s="17">
        <v>2</v>
      </c>
      <c r="B125" s="72" t="s">
        <v>58</v>
      </c>
      <c r="C125" s="10" t="s">
        <v>21</v>
      </c>
      <c r="D125" s="103">
        <v>4500</v>
      </c>
      <c r="E125" s="34"/>
      <c r="F125" s="34"/>
      <c r="G125" s="73"/>
      <c r="H125" s="34"/>
      <c r="I125" s="65"/>
      <c r="J125" s="65"/>
    </row>
    <row r="126" spans="1:10">
      <c r="A126" s="154"/>
      <c r="B126" s="155"/>
      <c r="C126" s="155"/>
      <c r="D126" s="156"/>
      <c r="E126" s="17" t="s">
        <v>22</v>
      </c>
      <c r="F126" s="18">
        <f>SUM(F124:F125)</f>
        <v>0</v>
      </c>
      <c r="G126" s="19" t="s">
        <v>23</v>
      </c>
      <c r="H126" s="20">
        <f>SUM(H124:H125)</f>
        <v>0</v>
      </c>
      <c r="I126" s="110"/>
      <c r="J126" s="110"/>
    </row>
    <row r="127" spans="1:10">
      <c r="A127" s="114"/>
      <c r="B127" s="147" t="s">
        <v>133</v>
      </c>
      <c r="C127" s="127"/>
      <c r="D127" s="127"/>
      <c r="E127" s="116"/>
      <c r="F127" s="131"/>
      <c r="G127" s="132"/>
      <c r="H127" s="133"/>
      <c r="I127" s="134"/>
      <c r="J127" s="134"/>
    </row>
    <row r="128" spans="1:10" ht="28.8">
      <c r="A128" s="114"/>
      <c r="B128" s="147" t="s">
        <v>134</v>
      </c>
      <c r="C128" s="127"/>
      <c r="D128" s="127"/>
      <c r="E128" s="116"/>
      <c r="F128" s="131"/>
      <c r="G128" s="132"/>
      <c r="H128" s="133"/>
      <c r="I128" s="134"/>
      <c r="J128" s="134"/>
    </row>
    <row r="129" spans="1:10">
      <c r="A129" s="114"/>
      <c r="B129" s="127"/>
      <c r="C129" s="127"/>
      <c r="D129" s="127"/>
      <c r="E129" s="116"/>
      <c r="F129" s="131"/>
      <c r="G129" s="132"/>
      <c r="H129" s="133"/>
      <c r="I129" s="134"/>
      <c r="J129" s="134"/>
    </row>
    <row r="130" spans="1:10">
      <c r="A130" s="114"/>
      <c r="B130" s="146" t="s">
        <v>110</v>
      </c>
      <c r="C130" s="127"/>
      <c r="D130" s="127"/>
      <c r="E130" s="116"/>
      <c r="F130" s="131"/>
      <c r="G130" s="132"/>
      <c r="H130" s="133"/>
      <c r="I130" s="134"/>
      <c r="J130" s="134"/>
    </row>
    <row r="131" spans="1:10" ht="10.8" thickBot="1">
      <c r="A131" s="151" t="s">
        <v>122</v>
      </c>
      <c r="B131" s="152"/>
      <c r="C131" s="152"/>
      <c r="D131" s="152"/>
      <c r="E131" s="152"/>
      <c r="F131" s="153"/>
    </row>
    <row r="132" spans="1:10" ht="47.4" customHeight="1" thickBot="1">
      <c r="A132" s="2" t="s">
        <v>1</v>
      </c>
      <c r="B132" s="22" t="s">
        <v>2</v>
      </c>
      <c r="C132" s="2" t="s">
        <v>3</v>
      </c>
      <c r="D132" s="2" t="s">
        <v>4</v>
      </c>
      <c r="E132" s="22" t="s">
        <v>5</v>
      </c>
      <c r="F132" s="22" t="s">
        <v>6</v>
      </c>
      <c r="G132" s="2" t="s">
        <v>7</v>
      </c>
      <c r="H132" s="22" t="s">
        <v>8</v>
      </c>
      <c r="I132" s="2" t="s">
        <v>9</v>
      </c>
      <c r="J132" s="22" t="s">
        <v>10</v>
      </c>
    </row>
    <row r="133" spans="1:10" ht="10.8" thickBot="1">
      <c r="A133" s="3">
        <v>1</v>
      </c>
      <c r="B133" s="3">
        <v>2</v>
      </c>
      <c r="C133" s="3">
        <v>3</v>
      </c>
      <c r="D133" s="3">
        <v>4</v>
      </c>
      <c r="E133" s="3">
        <v>5</v>
      </c>
      <c r="F133" s="3">
        <v>6</v>
      </c>
      <c r="G133" s="3">
        <v>7</v>
      </c>
      <c r="H133" s="3">
        <v>8</v>
      </c>
      <c r="I133" s="3">
        <v>9</v>
      </c>
      <c r="J133" s="3">
        <v>10</v>
      </c>
    </row>
    <row r="134" spans="1:10" ht="51" customHeight="1">
      <c r="A134" s="17">
        <v>1</v>
      </c>
      <c r="B134" s="72" t="s">
        <v>60</v>
      </c>
      <c r="C134" s="10" t="s">
        <v>21</v>
      </c>
      <c r="D134" s="103">
        <v>200</v>
      </c>
      <c r="E134" s="34"/>
      <c r="F134" s="34"/>
      <c r="G134" s="73"/>
      <c r="H134" s="34"/>
      <c r="I134" s="65"/>
      <c r="J134" s="65"/>
    </row>
    <row r="135" spans="1:10" ht="20.399999999999999" customHeight="1">
      <c r="A135" s="17">
        <v>2</v>
      </c>
      <c r="B135" s="72" t="s">
        <v>87</v>
      </c>
      <c r="C135" s="10" t="s">
        <v>21</v>
      </c>
      <c r="D135" s="103">
        <v>51000</v>
      </c>
      <c r="E135" s="34"/>
      <c r="F135" s="34"/>
      <c r="G135" s="73"/>
      <c r="H135" s="34"/>
      <c r="I135" s="65"/>
      <c r="J135" s="65"/>
    </row>
    <row r="136" spans="1:10" ht="94.2" customHeight="1">
      <c r="A136" s="17">
        <v>3</v>
      </c>
      <c r="B136" s="72" t="s">
        <v>88</v>
      </c>
      <c r="C136" s="10" t="s">
        <v>21</v>
      </c>
      <c r="D136" s="103">
        <v>17000</v>
      </c>
      <c r="E136" s="34"/>
      <c r="F136" s="34"/>
      <c r="G136" s="73"/>
      <c r="H136" s="34"/>
      <c r="I136" s="65"/>
      <c r="J136" s="65"/>
    </row>
    <row r="137" spans="1:10" ht="46.8" customHeight="1">
      <c r="A137" s="17">
        <v>4</v>
      </c>
      <c r="B137" s="72" t="s">
        <v>61</v>
      </c>
      <c r="C137" s="10" t="s">
        <v>21</v>
      </c>
      <c r="D137" s="103">
        <v>13000</v>
      </c>
      <c r="E137" s="34"/>
      <c r="F137" s="34"/>
      <c r="G137" s="73"/>
      <c r="H137" s="34"/>
      <c r="I137" s="65"/>
      <c r="J137" s="65"/>
    </row>
    <row r="138" spans="1:10">
      <c r="A138" s="154"/>
      <c r="B138" s="155"/>
      <c r="C138" s="155"/>
      <c r="D138" s="156"/>
      <c r="E138" s="17" t="s">
        <v>22</v>
      </c>
      <c r="F138" s="18">
        <f>SUM(F134:F137)</f>
        <v>0</v>
      </c>
      <c r="G138" s="19" t="s">
        <v>23</v>
      </c>
      <c r="H138" s="20">
        <f>SUM(H134:H137)</f>
        <v>0</v>
      </c>
      <c r="I138" s="21"/>
      <c r="J138" s="21"/>
    </row>
    <row r="139" spans="1:10">
      <c r="A139" s="114"/>
      <c r="B139" s="147" t="s">
        <v>133</v>
      </c>
      <c r="C139" s="127"/>
      <c r="D139" s="127"/>
      <c r="E139" s="116"/>
      <c r="F139" s="131"/>
      <c r="G139" s="132"/>
      <c r="H139" s="133"/>
      <c r="I139" s="134"/>
      <c r="J139" s="134"/>
    </row>
    <row r="140" spans="1:10" ht="28.8">
      <c r="A140" s="114"/>
      <c r="B140" s="147" t="s">
        <v>134</v>
      </c>
      <c r="C140" s="127"/>
      <c r="D140" s="127"/>
      <c r="E140" s="116"/>
      <c r="F140" s="131"/>
      <c r="G140" s="132"/>
      <c r="H140" s="133"/>
      <c r="I140" s="134"/>
      <c r="J140" s="134"/>
    </row>
    <row r="141" spans="1:10">
      <c r="A141" s="114"/>
      <c r="B141" s="127"/>
      <c r="C141" s="127"/>
      <c r="D141" s="127"/>
      <c r="E141" s="116"/>
      <c r="F141" s="131"/>
      <c r="G141" s="132"/>
      <c r="H141" s="133"/>
      <c r="I141" s="134"/>
      <c r="J141" s="134"/>
    </row>
    <row r="142" spans="1:10">
      <c r="A142" s="114"/>
      <c r="B142" s="146" t="s">
        <v>109</v>
      </c>
      <c r="C142" s="127"/>
      <c r="D142" s="127"/>
      <c r="E142" s="116"/>
      <c r="F142" s="131"/>
      <c r="G142" s="132"/>
      <c r="H142" s="133"/>
      <c r="I142" s="134"/>
      <c r="J142" s="134"/>
    </row>
    <row r="143" spans="1:10" ht="10.8" thickBot="1">
      <c r="A143" s="151" t="s">
        <v>123</v>
      </c>
      <c r="B143" s="152"/>
      <c r="C143" s="152"/>
      <c r="D143" s="152"/>
      <c r="E143" s="152"/>
      <c r="F143" s="153"/>
    </row>
    <row r="144" spans="1:10" ht="46.2" customHeight="1" thickBot="1">
      <c r="A144" s="2" t="s">
        <v>1</v>
      </c>
      <c r="B144" s="3" t="s">
        <v>2</v>
      </c>
      <c r="C144" s="2" t="s">
        <v>3</v>
      </c>
      <c r="D144" s="2" t="s">
        <v>4</v>
      </c>
      <c r="E144" s="22" t="s">
        <v>5</v>
      </c>
      <c r="F144" s="22" t="s">
        <v>6</v>
      </c>
      <c r="G144" s="2" t="s">
        <v>7</v>
      </c>
      <c r="H144" s="22" t="s">
        <v>8</v>
      </c>
      <c r="I144" s="2" t="s">
        <v>9</v>
      </c>
      <c r="J144" s="22" t="s">
        <v>10</v>
      </c>
    </row>
    <row r="145" spans="1:10" ht="10.8" thickBot="1">
      <c r="A145" s="3">
        <v>1</v>
      </c>
      <c r="B145" s="3">
        <v>2</v>
      </c>
      <c r="C145" s="3">
        <v>3</v>
      </c>
      <c r="D145" s="3">
        <v>4</v>
      </c>
      <c r="E145" s="3">
        <v>5</v>
      </c>
      <c r="F145" s="3">
        <v>6</v>
      </c>
      <c r="G145" s="3">
        <v>7</v>
      </c>
      <c r="H145" s="3">
        <v>8</v>
      </c>
      <c r="I145" s="3">
        <v>9</v>
      </c>
      <c r="J145" s="3">
        <v>10</v>
      </c>
    </row>
    <row r="146" spans="1:10" ht="64.8" customHeight="1">
      <c r="A146" s="58">
        <v>1</v>
      </c>
      <c r="B146" s="74" t="s">
        <v>89</v>
      </c>
      <c r="C146" s="60" t="s">
        <v>21</v>
      </c>
      <c r="D146" s="75">
        <v>900</v>
      </c>
      <c r="E146" s="77"/>
      <c r="F146" s="77"/>
      <c r="G146" s="76"/>
      <c r="H146" s="77"/>
      <c r="I146" s="71"/>
      <c r="J146" s="71"/>
    </row>
    <row r="147" spans="1:10" ht="74.400000000000006" customHeight="1">
      <c r="A147" s="17">
        <v>2</v>
      </c>
      <c r="B147" s="23" t="s">
        <v>62</v>
      </c>
      <c r="C147" s="10" t="s">
        <v>21</v>
      </c>
      <c r="D147" s="78">
        <v>130</v>
      </c>
      <c r="E147" s="34"/>
      <c r="F147" s="34"/>
      <c r="G147" s="16"/>
      <c r="H147" s="34"/>
      <c r="I147" s="65"/>
      <c r="J147" s="65"/>
    </row>
    <row r="148" spans="1:10" ht="55.2" customHeight="1">
      <c r="A148" s="17">
        <v>3</v>
      </c>
      <c r="B148" s="108" t="s">
        <v>90</v>
      </c>
      <c r="C148" s="10" t="s">
        <v>21</v>
      </c>
      <c r="D148" s="78">
        <v>2100</v>
      </c>
      <c r="E148" s="34"/>
      <c r="F148" s="34"/>
      <c r="G148" s="16"/>
      <c r="H148" s="34"/>
      <c r="I148" s="65"/>
      <c r="J148" s="65"/>
    </row>
    <row r="149" spans="1:10" s="141" customFormat="1" ht="133.19999999999999" customHeight="1">
      <c r="A149" s="135">
        <v>4</v>
      </c>
      <c r="B149" s="25" t="s">
        <v>91</v>
      </c>
      <c r="C149" s="136"/>
      <c r="D149" s="137"/>
      <c r="E149" s="138"/>
      <c r="F149" s="138"/>
      <c r="G149" s="139"/>
      <c r="H149" s="138"/>
      <c r="I149" s="140"/>
      <c r="J149" s="140"/>
    </row>
    <row r="150" spans="1:10" ht="16.2" customHeight="1">
      <c r="A150" s="79" t="s">
        <v>40</v>
      </c>
      <c r="B150" s="85" t="s">
        <v>41</v>
      </c>
      <c r="C150" s="80" t="s">
        <v>53</v>
      </c>
      <c r="D150" s="81">
        <v>600</v>
      </c>
      <c r="E150" s="82"/>
      <c r="F150" s="100"/>
      <c r="G150" s="84"/>
      <c r="H150" s="106"/>
      <c r="I150" s="83"/>
      <c r="J150" s="83"/>
    </row>
    <row r="151" spans="1:10" ht="16.2" customHeight="1">
      <c r="A151" s="79" t="s">
        <v>42</v>
      </c>
      <c r="B151" s="85" t="s">
        <v>43</v>
      </c>
      <c r="C151" s="80" t="s">
        <v>53</v>
      </c>
      <c r="D151" s="81">
        <v>1500</v>
      </c>
      <c r="E151" s="82"/>
      <c r="F151" s="100"/>
      <c r="G151" s="84"/>
      <c r="H151" s="106"/>
      <c r="I151" s="83"/>
      <c r="J151" s="83"/>
    </row>
    <row r="152" spans="1:10" ht="16.2" customHeight="1">
      <c r="A152" s="79" t="s">
        <v>44</v>
      </c>
      <c r="B152" s="85" t="s">
        <v>45</v>
      </c>
      <c r="C152" s="80" t="s">
        <v>53</v>
      </c>
      <c r="D152" s="81">
        <v>1200</v>
      </c>
      <c r="E152" s="82"/>
      <c r="F152" s="100"/>
      <c r="G152" s="84"/>
      <c r="H152" s="106"/>
      <c r="I152" s="83"/>
      <c r="J152" s="83"/>
    </row>
    <row r="153" spans="1:10">
      <c r="A153" s="154"/>
      <c r="B153" s="155"/>
      <c r="C153" s="155"/>
      <c r="D153" s="156"/>
      <c r="E153" s="17" t="s">
        <v>22</v>
      </c>
      <c r="F153" s="18">
        <f>SUM(F146:F152)</f>
        <v>0</v>
      </c>
      <c r="G153" s="19" t="s">
        <v>23</v>
      </c>
      <c r="H153" s="20">
        <f>SUM(H146:H152)</f>
        <v>0</v>
      </c>
      <c r="I153" s="21"/>
      <c r="J153" s="21"/>
    </row>
    <row r="154" spans="1:10">
      <c r="A154" s="114"/>
      <c r="B154" s="127"/>
      <c r="C154" s="127"/>
      <c r="D154" s="127"/>
      <c r="E154" s="116"/>
      <c r="F154" s="131"/>
      <c r="G154" s="132"/>
      <c r="H154" s="133"/>
      <c r="I154" s="134"/>
      <c r="J154" s="134"/>
    </row>
    <row r="155" spans="1:10">
      <c r="A155" s="114"/>
      <c r="B155" s="147" t="s">
        <v>133</v>
      </c>
      <c r="C155" s="127"/>
      <c r="D155" s="127"/>
      <c r="E155" s="116"/>
      <c r="F155" s="131"/>
      <c r="G155" s="132"/>
      <c r="H155" s="133"/>
      <c r="I155" s="134"/>
      <c r="J155" s="134"/>
    </row>
    <row r="156" spans="1:10" ht="28.8">
      <c r="A156" s="114"/>
      <c r="B156" s="147" t="s">
        <v>134</v>
      </c>
      <c r="C156" s="127"/>
      <c r="D156" s="127"/>
      <c r="E156" s="116"/>
      <c r="F156" s="131"/>
      <c r="G156" s="132"/>
      <c r="H156" s="133"/>
      <c r="I156" s="134"/>
      <c r="J156" s="134"/>
    </row>
    <row r="157" spans="1:10">
      <c r="A157" s="114"/>
      <c r="B157" s="127"/>
      <c r="C157" s="127"/>
      <c r="D157" s="127"/>
      <c r="E157" s="116"/>
      <c r="F157" s="131"/>
      <c r="G157" s="132"/>
      <c r="H157" s="133"/>
      <c r="I157" s="134"/>
      <c r="J157" s="134"/>
    </row>
    <row r="158" spans="1:10">
      <c r="A158" s="114"/>
      <c r="B158" s="127"/>
      <c r="C158" s="127"/>
      <c r="D158" s="127"/>
      <c r="E158" s="116"/>
      <c r="F158" s="131"/>
      <c r="G158" s="132"/>
      <c r="H158" s="133"/>
      <c r="I158" s="134"/>
      <c r="J158" s="134"/>
    </row>
    <row r="159" spans="1:10">
      <c r="A159" s="114"/>
      <c r="B159" s="146" t="s">
        <v>108</v>
      </c>
      <c r="C159" s="127"/>
      <c r="D159" s="127"/>
      <c r="E159" s="116"/>
      <c r="F159" s="131"/>
      <c r="G159" s="132"/>
      <c r="H159" s="133"/>
      <c r="I159" s="134"/>
      <c r="J159" s="134"/>
    </row>
    <row r="160" spans="1:10" ht="10.8" thickBot="1">
      <c r="A160" s="151" t="s">
        <v>124</v>
      </c>
      <c r="B160" s="152"/>
      <c r="C160" s="152"/>
      <c r="D160" s="152"/>
      <c r="E160" s="152"/>
      <c r="F160" s="153"/>
    </row>
    <row r="161" spans="1:10" ht="46.2" customHeight="1" thickBot="1">
      <c r="A161" s="2" t="s">
        <v>1</v>
      </c>
      <c r="B161" s="22" t="s">
        <v>2</v>
      </c>
      <c r="C161" s="2" t="s">
        <v>3</v>
      </c>
      <c r="D161" s="2" t="s">
        <v>4</v>
      </c>
      <c r="E161" s="22" t="s">
        <v>5</v>
      </c>
      <c r="F161" s="22" t="s">
        <v>6</v>
      </c>
      <c r="G161" s="2" t="s">
        <v>7</v>
      </c>
      <c r="H161" s="22" t="s">
        <v>8</v>
      </c>
      <c r="I161" s="2" t="s">
        <v>9</v>
      </c>
      <c r="J161" s="22" t="s">
        <v>10</v>
      </c>
    </row>
    <row r="162" spans="1:10" ht="10.8" thickBot="1">
      <c r="A162" s="3">
        <v>1</v>
      </c>
      <c r="B162" s="3">
        <v>2</v>
      </c>
      <c r="C162" s="3">
        <v>3</v>
      </c>
      <c r="D162" s="3">
        <v>4</v>
      </c>
      <c r="E162" s="3">
        <v>5</v>
      </c>
      <c r="F162" s="3">
        <v>6</v>
      </c>
      <c r="G162" s="3">
        <v>7</v>
      </c>
      <c r="H162" s="3">
        <v>8</v>
      </c>
      <c r="I162" s="3">
        <v>9</v>
      </c>
      <c r="J162" s="3">
        <v>10</v>
      </c>
    </row>
    <row r="163" spans="1:10" ht="123.6" customHeight="1">
      <c r="A163" s="58">
        <v>1</v>
      </c>
      <c r="B163" s="86" t="s">
        <v>96</v>
      </c>
      <c r="C163" s="60" t="s">
        <v>34</v>
      </c>
      <c r="D163" s="61">
        <v>1500</v>
      </c>
      <c r="E163" s="77"/>
      <c r="F163" s="77"/>
      <c r="G163" s="76"/>
      <c r="H163" s="77"/>
      <c r="I163" s="71"/>
      <c r="J163" s="71"/>
    </row>
    <row r="164" spans="1:10" ht="154.80000000000001" customHeight="1">
      <c r="A164" s="17">
        <v>2</v>
      </c>
      <c r="B164" s="87" t="s">
        <v>63</v>
      </c>
      <c r="C164" s="10" t="s">
        <v>34</v>
      </c>
      <c r="D164" s="24">
        <v>1250</v>
      </c>
      <c r="E164" s="34"/>
      <c r="F164" s="34"/>
      <c r="G164" s="16"/>
      <c r="H164" s="34"/>
      <c r="I164" s="65"/>
      <c r="J164" s="65"/>
    </row>
    <row r="165" spans="1:10">
      <c r="A165" s="154"/>
      <c r="B165" s="155"/>
      <c r="C165" s="155"/>
      <c r="D165" s="156"/>
      <c r="E165" s="17" t="s">
        <v>22</v>
      </c>
      <c r="F165" s="18">
        <f>SUM(F163:F164)</f>
        <v>0</v>
      </c>
      <c r="G165" s="19" t="s">
        <v>23</v>
      </c>
      <c r="H165" s="20">
        <f>SUM(H163:H164)</f>
        <v>0</v>
      </c>
      <c r="I165" s="21"/>
      <c r="J165" s="21"/>
    </row>
    <row r="166" spans="1:10">
      <c r="A166" s="114"/>
      <c r="B166" s="147" t="s">
        <v>133</v>
      </c>
      <c r="C166" s="127"/>
      <c r="D166" s="127"/>
      <c r="E166" s="116"/>
      <c r="F166" s="131"/>
      <c r="G166" s="132"/>
      <c r="H166" s="133"/>
      <c r="I166" s="134"/>
      <c r="J166" s="134"/>
    </row>
    <row r="167" spans="1:10" ht="28.8">
      <c r="A167" s="114"/>
      <c r="B167" s="147" t="s">
        <v>134</v>
      </c>
      <c r="C167" s="127"/>
      <c r="D167" s="127"/>
      <c r="E167" s="116"/>
      <c r="F167" s="131"/>
      <c r="G167" s="132"/>
      <c r="H167" s="133"/>
      <c r="I167" s="134"/>
      <c r="J167" s="134"/>
    </row>
    <row r="168" spans="1:10">
      <c r="A168" s="114"/>
      <c r="B168" s="127"/>
      <c r="C168" s="127"/>
      <c r="D168" s="127"/>
      <c r="E168" s="116"/>
      <c r="F168" s="131"/>
      <c r="G168" s="132"/>
      <c r="H168" s="133"/>
      <c r="I168" s="134"/>
      <c r="J168" s="134"/>
    </row>
    <row r="169" spans="1:10">
      <c r="A169" s="114"/>
      <c r="B169" s="146" t="s">
        <v>107</v>
      </c>
      <c r="C169" s="127"/>
      <c r="D169" s="127"/>
      <c r="E169" s="116"/>
      <c r="F169" s="131"/>
      <c r="G169" s="132"/>
      <c r="H169" s="133"/>
      <c r="I169" s="134"/>
      <c r="J169" s="134"/>
    </row>
    <row r="170" spans="1:10" ht="10.8" thickBot="1">
      <c r="A170" s="151" t="s">
        <v>125</v>
      </c>
      <c r="B170" s="152"/>
      <c r="C170" s="152"/>
      <c r="D170" s="152"/>
      <c r="E170" s="152"/>
      <c r="F170" s="153"/>
    </row>
    <row r="171" spans="1:10" ht="44.4" customHeight="1" thickBot="1">
      <c r="A171" s="2" t="s">
        <v>1</v>
      </c>
      <c r="B171" s="22" t="s">
        <v>2</v>
      </c>
      <c r="C171" s="2" t="s">
        <v>3</v>
      </c>
      <c r="D171" s="2" t="s">
        <v>4</v>
      </c>
      <c r="E171" s="22" t="s">
        <v>5</v>
      </c>
      <c r="F171" s="22" t="s">
        <v>6</v>
      </c>
      <c r="G171" s="2" t="s">
        <v>7</v>
      </c>
      <c r="H171" s="22" t="s">
        <v>8</v>
      </c>
      <c r="I171" s="2" t="s">
        <v>9</v>
      </c>
      <c r="J171" s="22" t="s">
        <v>10</v>
      </c>
    </row>
    <row r="172" spans="1:10" ht="10.8" thickBot="1">
      <c r="A172" s="3">
        <v>1</v>
      </c>
      <c r="B172" s="3">
        <v>2</v>
      </c>
      <c r="C172" s="3">
        <v>3</v>
      </c>
      <c r="D172" s="3">
        <v>4</v>
      </c>
      <c r="E172" s="3">
        <v>5</v>
      </c>
      <c r="F172" s="3">
        <v>6</v>
      </c>
      <c r="G172" s="3">
        <v>7</v>
      </c>
      <c r="H172" s="3">
        <v>8</v>
      </c>
      <c r="I172" s="3">
        <v>9</v>
      </c>
      <c r="J172" s="3">
        <v>10</v>
      </c>
    </row>
    <row r="173" spans="1:10" ht="409.6" customHeight="1">
      <c r="A173" s="88">
        <v>1</v>
      </c>
      <c r="B173" s="25" t="s">
        <v>92</v>
      </c>
      <c r="C173" s="51" t="s">
        <v>34</v>
      </c>
      <c r="D173" s="55">
        <v>1100</v>
      </c>
      <c r="E173" s="77"/>
      <c r="F173" s="77"/>
      <c r="G173" s="89"/>
      <c r="H173" s="90"/>
      <c r="I173" s="91"/>
      <c r="J173" s="91"/>
    </row>
    <row r="174" spans="1:10">
      <c r="A174" s="154"/>
      <c r="B174" s="155"/>
      <c r="C174" s="155"/>
      <c r="D174" s="156"/>
      <c r="E174" s="17" t="s">
        <v>22</v>
      </c>
      <c r="F174" s="18">
        <f>SUM(F173)</f>
        <v>0</v>
      </c>
      <c r="G174" s="19" t="s">
        <v>23</v>
      </c>
      <c r="H174" s="20">
        <f>SUM(H173)</f>
        <v>0</v>
      </c>
      <c r="I174" s="21"/>
      <c r="J174" s="21"/>
    </row>
    <row r="175" spans="1:10">
      <c r="A175" s="114"/>
      <c r="B175" s="147" t="s">
        <v>133</v>
      </c>
      <c r="C175" s="127"/>
      <c r="D175" s="127"/>
      <c r="E175" s="116"/>
      <c r="F175" s="131"/>
      <c r="G175" s="132"/>
      <c r="H175" s="133"/>
      <c r="I175" s="134"/>
      <c r="J175" s="134"/>
    </row>
    <row r="176" spans="1:10" ht="28.8">
      <c r="A176" s="114"/>
      <c r="B176" s="147" t="s">
        <v>134</v>
      </c>
      <c r="C176" s="127"/>
      <c r="D176" s="127"/>
      <c r="E176" s="116"/>
      <c r="F176" s="131"/>
      <c r="G176" s="132"/>
      <c r="H176" s="133"/>
      <c r="I176" s="134"/>
      <c r="J176" s="134"/>
    </row>
    <row r="177" spans="1:10">
      <c r="A177" s="114"/>
      <c r="B177" s="146" t="s">
        <v>106</v>
      </c>
      <c r="C177" s="127"/>
      <c r="D177" s="127"/>
      <c r="E177" s="116"/>
      <c r="F177" s="131"/>
      <c r="G177" s="132"/>
      <c r="H177" s="133"/>
      <c r="I177" s="134"/>
      <c r="J177" s="134"/>
    </row>
    <row r="178" spans="1:10" ht="10.8" thickBot="1">
      <c r="A178" s="151" t="s">
        <v>126</v>
      </c>
      <c r="B178" s="152"/>
      <c r="C178" s="152"/>
      <c r="D178" s="152"/>
      <c r="E178" s="152"/>
      <c r="F178" s="153"/>
    </row>
    <row r="179" spans="1:10" ht="46.8" customHeight="1" thickBot="1">
      <c r="A179" s="2" t="s">
        <v>1</v>
      </c>
      <c r="B179" s="22" t="s">
        <v>2</v>
      </c>
      <c r="C179" s="2" t="s">
        <v>3</v>
      </c>
      <c r="D179" s="2" t="s">
        <v>4</v>
      </c>
      <c r="E179" s="22" t="s">
        <v>5</v>
      </c>
      <c r="F179" s="22" t="s">
        <v>6</v>
      </c>
      <c r="G179" s="2" t="s">
        <v>7</v>
      </c>
      <c r="H179" s="22" t="s">
        <v>8</v>
      </c>
      <c r="I179" s="2" t="s">
        <v>9</v>
      </c>
      <c r="J179" s="22" t="s">
        <v>10</v>
      </c>
    </row>
    <row r="180" spans="1:10" ht="10.8" thickBot="1">
      <c r="A180" s="3">
        <v>1</v>
      </c>
      <c r="B180" s="3">
        <v>2</v>
      </c>
      <c r="C180" s="3">
        <v>3</v>
      </c>
      <c r="D180" s="3">
        <v>4</v>
      </c>
      <c r="E180" s="3">
        <v>5</v>
      </c>
      <c r="F180" s="3">
        <v>6</v>
      </c>
      <c r="G180" s="3">
        <v>7</v>
      </c>
      <c r="H180" s="3">
        <v>8</v>
      </c>
      <c r="I180" s="3">
        <v>9</v>
      </c>
      <c r="J180" s="3">
        <v>10</v>
      </c>
    </row>
    <row r="181" spans="1:10" ht="94.2" customHeight="1">
      <c r="A181" s="92">
        <v>1</v>
      </c>
      <c r="B181" s="74" t="s">
        <v>69</v>
      </c>
      <c r="C181" s="93" t="s">
        <v>47</v>
      </c>
      <c r="D181" s="61">
        <v>20210</v>
      </c>
      <c r="E181" s="77"/>
      <c r="F181" s="77"/>
      <c r="G181" s="76"/>
      <c r="H181" s="77"/>
      <c r="I181" s="71"/>
      <c r="J181" s="71"/>
    </row>
    <row r="182" spans="1:10" ht="97.2" customHeight="1">
      <c r="A182" s="17">
        <v>2</v>
      </c>
      <c r="B182" s="23" t="s">
        <v>136</v>
      </c>
      <c r="C182" s="10" t="s">
        <v>46</v>
      </c>
      <c r="D182" s="24">
        <v>600</v>
      </c>
      <c r="E182" s="77"/>
      <c r="F182" s="77"/>
      <c r="G182" s="76"/>
      <c r="H182" s="77"/>
      <c r="I182" s="71"/>
      <c r="J182" s="71"/>
    </row>
    <row r="183" spans="1:10" ht="107.4" customHeight="1">
      <c r="A183" s="17">
        <v>3</v>
      </c>
      <c r="B183" s="23" t="s">
        <v>137</v>
      </c>
      <c r="C183" s="10" t="s">
        <v>48</v>
      </c>
      <c r="D183" s="24">
        <v>19500</v>
      </c>
      <c r="E183" s="77"/>
      <c r="F183" s="77"/>
      <c r="G183" s="76"/>
      <c r="H183" s="77"/>
      <c r="I183" s="71"/>
      <c r="J183" s="71"/>
    </row>
    <row r="184" spans="1:10" ht="90.6" customHeight="1">
      <c r="A184" s="17">
        <v>4</v>
      </c>
      <c r="B184" s="23" t="s">
        <v>49</v>
      </c>
      <c r="C184" s="10" t="s">
        <v>21</v>
      </c>
      <c r="D184" s="24">
        <v>2150</v>
      </c>
      <c r="E184" s="34"/>
      <c r="F184" s="34"/>
      <c r="G184" s="16"/>
      <c r="H184" s="34"/>
      <c r="I184" s="65"/>
      <c r="J184" s="65"/>
    </row>
    <row r="185" spans="1:10" ht="49.8" customHeight="1">
      <c r="A185" s="17">
        <v>5</v>
      </c>
      <c r="B185" s="23" t="s">
        <v>64</v>
      </c>
      <c r="C185" s="10" t="s">
        <v>50</v>
      </c>
      <c r="D185" s="24">
        <v>25505</v>
      </c>
      <c r="E185" s="34"/>
      <c r="F185" s="34"/>
      <c r="G185" s="16"/>
      <c r="H185" s="34"/>
      <c r="I185" s="65"/>
      <c r="J185" s="65"/>
    </row>
    <row r="186" spans="1:10">
      <c r="A186" s="157"/>
      <c r="B186" s="158"/>
      <c r="C186" s="158"/>
      <c r="D186" s="159"/>
      <c r="E186" s="58" t="s">
        <v>22</v>
      </c>
      <c r="F186" s="70">
        <f>SUM(F181:F185)</f>
        <v>0</v>
      </c>
      <c r="G186" s="88" t="s">
        <v>23</v>
      </c>
      <c r="H186" s="94">
        <f>SUM(H181:H185)</f>
        <v>0</v>
      </c>
      <c r="I186" s="91"/>
      <c r="J186" s="91"/>
    </row>
    <row r="187" spans="1:10">
      <c r="A187" s="142"/>
      <c r="B187" s="147" t="s">
        <v>133</v>
      </c>
      <c r="C187" s="143"/>
      <c r="D187" s="143"/>
      <c r="E187" s="144"/>
      <c r="F187" s="145"/>
      <c r="G187" s="132"/>
      <c r="H187" s="133"/>
      <c r="I187" s="134"/>
      <c r="J187" s="134"/>
    </row>
    <row r="188" spans="1:10" ht="28.8">
      <c r="A188" s="142"/>
      <c r="B188" s="147" t="s">
        <v>134</v>
      </c>
      <c r="C188" s="143"/>
      <c r="D188" s="143"/>
      <c r="E188" s="144"/>
      <c r="F188" s="145"/>
      <c r="G188" s="132"/>
      <c r="H188" s="133"/>
      <c r="I188" s="134"/>
      <c r="J188" s="134"/>
    </row>
    <row r="189" spans="1:10">
      <c r="A189" s="142"/>
      <c r="B189" s="146" t="s">
        <v>105</v>
      </c>
      <c r="C189" s="143"/>
      <c r="D189" s="143"/>
      <c r="E189" s="144"/>
      <c r="F189" s="145"/>
      <c r="G189" s="132"/>
      <c r="H189" s="133"/>
      <c r="I189" s="134"/>
      <c r="J189" s="134"/>
    </row>
    <row r="190" spans="1:10" ht="10.8" thickBot="1">
      <c r="A190" s="151" t="s">
        <v>127</v>
      </c>
      <c r="B190" s="152"/>
      <c r="C190" s="152"/>
      <c r="D190" s="152"/>
      <c r="E190" s="152"/>
      <c r="F190" s="153"/>
    </row>
    <row r="191" spans="1:10" ht="45.6" customHeight="1" thickBot="1">
      <c r="A191" s="2" t="s">
        <v>1</v>
      </c>
      <c r="B191" s="22" t="s">
        <v>2</v>
      </c>
      <c r="C191" s="2" t="s">
        <v>3</v>
      </c>
      <c r="D191" s="2" t="s">
        <v>4</v>
      </c>
      <c r="E191" s="22" t="s">
        <v>5</v>
      </c>
      <c r="F191" s="22" t="s">
        <v>6</v>
      </c>
      <c r="G191" s="2" t="s">
        <v>7</v>
      </c>
      <c r="H191" s="22" t="s">
        <v>8</v>
      </c>
      <c r="I191" s="2" t="s">
        <v>9</v>
      </c>
      <c r="J191" s="22" t="s">
        <v>10</v>
      </c>
    </row>
    <row r="192" spans="1:10" ht="10.8" thickBot="1">
      <c r="A192" s="3">
        <v>1</v>
      </c>
      <c r="B192" s="3">
        <v>2</v>
      </c>
      <c r="C192" s="3">
        <v>3</v>
      </c>
      <c r="D192" s="3">
        <v>4</v>
      </c>
      <c r="E192" s="3">
        <v>5</v>
      </c>
      <c r="F192" s="3">
        <v>6</v>
      </c>
      <c r="G192" s="3">
        <v>7</v>
      </c>
      <c r="H192" s="3">
        <v>8</v>
      </c>
      <c r="I192" s="3">
        <v>9</v>
      </c>
      <c r="J192" s="3">
        <v>10</v>
      </c>
    </row>
    <row r="193" spans="1:10" ht="178.8" customHeight="1">
      <c r="A193" s="19">
        <v>1</v>
      </c>
      <c r="B193" s="38" t="s">
        <v>65</v>
      </c>
      <c r="C193" s="51" t="s">
        <v>51</v>
      </c>
      <c r="D193" s="55">
        <v>1000</v>
      </c>
      <c r="E193" s="90"/>
      <c r="F193" s="90"/>
      <c r="G193" s="56"/>
      <c r="H193" s="90"/>
      <c r="I193" s="21"/>
      <c r="J193" s="21"/>
    </row>
    <row r="194" spans="1:10">
      <c r="A194" s="154"/>
      <c r="B194" s="155"/>
      <c r="C194" s="155"/>
      <c r="D194" s="156"/>
      <c r="E194" s="17" t="s">
        <v>22</v>
      </c>
      <c r="F194" s="18">
        <f>SUM(F193)</f>
        <v>0</v>
      </c>
      <c r="G194" s="19" t="s">
        <v>23</v>
      </c>
      <c r="H194" s="20">
        <f>SUM(H193)</f>
        <v>0</v>
      </c>
      <c r="I194" s="21"/>
      <c r="J194" s="21"/>
    </row>
    <row r="195" spans="1:10">
      <c r="A195" s="114"/>
      <c r="B195" s="147" t="s">
        <v>133</v>
      </c>
      <c r="C195" s="127"/>
      <c r="D195" s="129"/>
      <c r="E195" s="123"/>
      <c r="F195" s="124"/>
      <c r="G195" s="125"/>
      <c r="H195" s="126"/>
      <c r="I195" s="122"/>
      <c r="J195" s="122"/>
    </row>
    <row r="196" spans="1:10" ht="28.8">
      <c r="A196" s="114"/>
      <c r="B196" s="147" t="s">
        <v>134</v>
      </c>
      <c r="C196" s="127"/>
      <c r="D196" s="129"/>
      <c r="E196" s="123"/>
      <c r="F196" s="124"/>
      <c r="G196" s="125"/>
      <c r="H196" s="126"/>
      <c r="I196" s="122"/>
      <c r="J196" s="122"/>
    </row>
    <row r="197" spans="1:10">
      <c r="A197" s="114"/>
      <c r="B197" s="146" t="s">
        <v>104</v>
      </c>
      <c r="C197" s="127"/>
      <c r="D197" s="129"/>
      <c r="E197" s="123"/>
      <c r="F197" s="124"/>
      <c r="G197" s="125"/>
      <c r="H197" s="126"/>
      <c r="I197" s="122"/>
      <c r="J197" s="122"/>
    </row>
    <row r="198" spans="1:10" ht="10.8" thickBot="1">
      <c r="A198" s="148" t="s">
        <v>128</v>
      </c>
      <c r="B198" s="148"/>
      <c r="C198" s="148"/>
      <c r="D198" s="148"/>
      <c r="E198" s="148"/>
      <c r="F198" s="148"/>
      <c r="G198" s="148"/>
      <c r="H198" s="148"/>
      <c r="I198" s="148"/>
      <c r="J198" s="148"/>
    </row>
    <row r="199" spans="1:10" ht="45" customHeight="1" thickBot="1">
      <c r="A199" s="3" t="s">
        <v>1</v>
      </c>
      <c r="B199" s="3" t="s">
        <v>2</v>
      </c>
      <c r="C199" s="3" t="s">
        <v>3</v>
      </c>
      <c r="D199" s="3" t="s">
        <v>4</v>
      </c>
      <c r="E199" s="3" t="s">
        <v>5</v>
      </c>
      <c r="F199" s="3" t="s">
        <v>6</v>
      </c>
      <c r="G199" s="3" t="s">
        <v>7</v>
      </c>
      <c r="H199" s="3" t="s">
        <v>8</v>
      </c>
      <c r="I199" s="3" t="s">
        <v>9</v>
      </c>
      <c r="J199" s="3" t="s">
        <v>10</v>
      </c>
    </row>
    <row r="200" spans="1:10" ht="10.8" thickBot="1">
      <c r="A200" s="3">
        <v>1</v>
      </c>
      <c r="B200" s="3">
        <v>2</v>
      </c>
      <c r="C200" s="3">
        <v>3</v>
      </c>
      <c r="D200" s="3">
        <v>4</v>
      </c>
      <c r="E200" s="3">
        <v>5</v>
      </c>
      <c r="F200" s="3">
        <v>6</v>
      </c>
      <c r="G200" s="3">
        <v>7</v>
      </c>
      <c r="H200" s="3">
        <v>8</v>
      </c>
      <c r="I200" s="3">
        <v>9</v>
      </c>
      <c r="J200" s="3">
        <v>10</v>
      </c>
    </row>
    <row r="201" spans="1:10" ht="189" customHeight="1">
      <c r="A201" s="88">
        <v>1</v>
      </c>
      <c r="B201" s="66" t="s">
        <v>66</v>
      </c>
      <c r="C201" s="51" t="s">
        <v>52</v>
      </c>
      <c r="D201" s="101">
        <v>180000</v>
      </c>
      <c r="E201" s="90"/>
      <c r="F201" s="90"/>
      <c r="G201" s="56"/>
      <c r="H201" s="90"/>
      <c r="I201" s="51"/>
      <c r="J201" s="51"/>
    </row>
    <row r="202" spans="1:10" ht="153" customHeight="1">
      <c r="A202" s="88">
        <v>2</v>
      </c>
      <c r="B202" s="66" t="s">
        <v>67</v>
      </c>
      <c r="C202" s="51" t="s">
        <v>52</v>
      </c>
      <c r="D202" s="101">
        <v>137000</v>
      </c>
      <c r="E202" s="95"/>
      <c r="F202" s="90"/>
      <c r="G202" s="56"/>
      <c r="H202" s="90"/>
      <c r="I202" s="51"/>
      <c r="J202" s="51"/>
    </row>
    <row r="203" spans="1:10">
      <c r="A203" s="149"/>
      <c r="B203" s="150"/>
      <c r="C203" s="150"/>
      <c r="D203" s="150"/>
      <c r="E203" s="17" t="s">
        <v>22</v>
      </c>
      <c r="F203" s="18">
        <f>SUM(F201:F202)</f>
        <v>0</v>
      </c>
      <c r="G203" s="19" t="s">
        <v>23</v>
      </c>
      <c r="H203" s="20">
        <f>SUM(H201:H202)</f>
        <v>0</v>
      </c>
      <c r="I203" s="96"/>
      <c r="J203" s="96"/>
    </row>
    <row r="204" spans="1:10">
      <c r="A204" s="121"/>
      <c r="B204" s="122"/>
      <c r="C204" s="122"/>
      <c r="D204" s="122"/>
      <c r="E204" s="123"/>
      <c r="F204" s="124"/>
      <c r="G204" s="125"/>
      <c r="H204" s="126"/>
      <c r="I204" s="122"/>
      <c r="J204" s="122"/>
    </row>
    <row r="205" spans="1:10">
      <c r="A205" s="121"/>
      <c r="B205" s="147" t="s">
        <v>133</v>
      </c>
      <c r="C205" s="122"/>
      <c r="D205" s="122"/>
      <c r="E205" s="123"/>
      <c r="F205" s="124"/>
      <c r="G205" s="125"/>
      <c r="H205" s="126"/>
      <c r="I205" s="122"/>
      <c r="J205" s="122"/>
    </row>
    <row r="206" spans="1:10" ht="28.8">
      <c r="A206" s="121"/>
      <c r="B206" s="147" t="s">
        <v>134</v>
      </c>
      <c r="C206" s="122"/>
      <c r="D206" s="122"/>
      <c r="E206" s="123"/>
      <c r="F206" s="124"/>
      <c r="G206" s="125"/>
      <c r="H206" s="126"/>
      <c r="I206" s="122"/>
      <c r="J206" s="122"/>
    </row>
    <row r="207" spans="1:10">
      <c r="A207" s="121"/>
      <c r="B207" s="134"/>
      <c r="C207" s="122"/>
      <c r="D207" s="122"/>
      <c r="E207" s="123"/>
      <c r="F207" s="124"/>
      <c r="G207" s="125"/>
      <c r="H207" s="126"/>
      <c r="I207" s="122"/>
      <c r="J207" s="122"/>
    </row>
    <row r="208" spans="1:10">
      <c r="A208" s="121"/>
      <c r="B208" s="146" t="s">
        <v>103</v>
      </c>
      <c r="C208" s="122"/>
      <c r="D208" s="122"/>
      <c r="E208" s="123"/>
      <c r="F208" s="124"/>
      <c r="G208" s="125"/>
      <c r="H208" s="126"/>
      <c r="I208" s="122"/>
      <c r="J208" s="122"/>
    </row>
    <row r="209" spans="1:10" ht="10.8" thickBot="1">
      <c r="A209" s="148" t="s">
        <v>129</v>
      </c>
      <c r="B209" s="148"/>
      <c r="C209" s="148"/>
      <c r="D209" s="148"/>
      <c r="E209" s="148"/>
      <c r="F209" s="148"/>
      <c r="G209" s="148"/>
      <c r="H209" s="148"/>
      <c r="I209" s="148"/>
      <c r="J209" s="148"/>
    </row>
    <row r="210" spans="1:10" ht="48.6" customHeight="1" thickBot="1">
      <c r="A210" s="3" t="s">
        <v>1</v>
      </c>
      <c r="B210" s="3" t="s">
        <v>2</v>
      </c>
      <c r="C210" s="3" t="s">
        <v>3</v>
      </c>
      <c r="D210" s="3" t="s">
        <v>4</v>
      </c>
      <c r="E210" s="3" t="s">
        <v>5</v>
      </c>
      <c r="F210" s="3" t="s">
        <v>6</v>
      </c>
      <c r="G210" s="3" t="s">
        <v>7</v>
      </c>
      <c r="H210" s="3" t="s">
        <v>8</v>
      </c>
      <c r="I210" s="3" t="s">
        <v>9</v>
      </c>
      <c r="J210" s="3" t="s">
        <v>10</v>
      </c>
    </row>
    <row r="211" spans="1:10" ht="10.8" thickBot="1">
      <c r="A211" s="3">
        <v>1</v>
      </c>
      <c r="B211" s="3">
        <v>2</v>
      </c>
      <c r="C211" s="3">
        <v>3</v>
      </c>
      <c r="D211" s="3">
        <v>4</v>
      </c>
      <c r="E211" s="3">
        <v>5</v>
      </c>
      <c r="F211" s="3">
        <v>6</v>
      </c>
      <c r="G211" s="3">
        <v>7</v>
      </c>
      <c r="H211" s="3">
        <v>8</v>
      </c>
      <c r="I211" s="3">
        <v>9</v>
      </c>
      <c r="J211" s="3">
        <v>10</v>
      </c>
    </row>
    <row r="212" spans="1:10" ht="75" customHeight="1">
      <c r="A212" s="88">
        <v>1</v>
      </c>
      <c r="B212" s="86" t="s">
        <v>70</v>
      </c>
      <c r="C212" s="51" t="s">
        <v>21</v>
      </c>
      <c r="D212" s="104">
        <v>188000</v>
      </c>
      <c r="E212" s="90"/>
      <c r="F212" s="90"/>
      <c r="G212" s="56"/>
      <c r="H212" s="90"/>
      <c r="I212" s="51"/>
      <c r="J212" s="51"/>
    </row>
    <row r="213" spans="1:10">
      <c r="A213" s="149"/>
      <c r="B213" s="150"/>
      <c r="C213" s="150"/>
      <c r="D213" s="150"/>
      <c r="E213" s="17" t="s">
        <v>22</v>
      </c>
      <c r="F213" s="18">
        <f>SUM(F212)</f>
        <v>0</v>
      </c>
      <c r="G213" s="19" t="s">
        <v>23</v>
      </c>
      <c r="H213" s="20">
        <f>SUM(H212)</f>
        <v>0</v>
      </c>
      <c r="I213" s="96"/>
      <c r="J213" s="96"/>
    </row>
    <row r="214" spans="1:10">
      <c r="A214" s="121"/>
      <c r="B214" s="147" t="s">
        <v>133</v>
      </c>
      <c r="C214" s="122"/>
      <c r="D214" s="122"/>
      <c r="E214" s="123"/>
      <c r="F214" s="124"/>
      <c r="G214" s="125"/>
      <c r="H214" s="126"/>
      <c r="I214" s="122"/>
      <c r="J214" s="122"/>
    </row>
    <row r="215" spans="1:10" ht="48.6" customHeight="1">
      <c r="A215" s="121"/>
      <c r="B215" s="147" t="s">
        <v>134</v>
      </c>
      <c r="C215" s="122"/>
      <c r="D215" s="122"/>
      <c r="E215" s="123"/>
      <c r="F215" s="124"/>
      <c r="G215" s="125"/>
      <c r="H215" s="126"/>
      <c r="I215" s="122"/>
      <c r="J215" s="122"/>
    </row>
    <row r="216" spans="1:10">
      <c r="A216" s="121"/>
      <c r="B216" s="146" t="s">
        <v>102</v>
      </c>
      <c r="C216" s="122"/>
      <c r="D216" s="122"/>
      <c r="E216" s="123"/>
      <c r="F216" s="124"/>
      <c r="G216" s="125"/>
      <c r="H216" s="126"/>
      <c r="I216" s="122"/>
      <c r="J216" s="122"/>
    </row>
    <row r="217" spans="1:10" ht="10.8" thickBot="1">
      <c r="A217" s="148" t="s">
        <v>130</v>
      </c>
      <c r="B217" s="148"/>
      <c r="C217" s="148"/>
      <c r="D217" s="148"/>
      <c r="E217" s="148"/>
      <c r="F217" s="148"/>
      <c r="G217" s="148"/>
      <c r="H217" s="148"/>
      <c r="I217" s="148"/>
      <c r="J217" s="148"/>
    </row>
    <row r="218" spans="1:10" ht="44.4" customHeight="1" thickBot="1">
      <c r="A218" s="3" t="s">
        <v>1</v>
      </c>
      <c r="B218" s="3" t="s">
        <v>2</v>
      </c>
      <c r="C218" s="3" t="s">
        <v>3</v>
      </c>
      <c r="D218" s="3" t="s">
        <v>4</v>
      </c>
      <c r="E218" s="3" t="s">
        <v>5</v>
      </c>
      <c r="F218" s="3" t="s">
        <v>6</v>
      </c>
      <c r="G218" s="3" t="s">
        <v>7</v>
      </c>
      <c r="H218" s="3" t="s">
        <v>8</v>
      </c>
      <c r="I218" s="3" t="s">
        <v>9</v>
      </c>
      <c r="J218" s="3" t="s">
        <v>10</v>
      </c>
    </row>
    <row r="219" spans="1:10" ht="10.8" thickBot="1">
      <c r="A219" s="3">
        <v>1</v>
      </c>
      <c r="B219" s="3">
        <v>2</v>
      </c>
      <c r="C219" s="3">
        <v>3</v>
      </c>
      <c r="D219" s="3">
        <v>4</v>
      </c>
      <c r="E219" s="3">
        <v>5</v>
      </c>
      <c r="F219" s="3">
        <v>6</v>
      </c>
      <c r="G219" s="3">
        <v>7</v>
      </c>
      <c r="H219" s="3">
        <v>8</v>
      </c>
      <c r="I219" s="3">
        <v>9</v>
      </c>
      <c r="J219" s="3">
        <v>10</v>
      </c>
    </row>
    <row r="220" spans="1:10" ht="228" customHeight="1">
      <c r="A220" s="88">
        <v>1</v>
      </c>
      <c r="B220" s="86" t="s">
        <v>71</v>
      </c>
      <c r="C220" s="51" t="s">
        <v>21</v>
      </c>
      <c r="D220" s="55">
        <v>35000</v>
      </c>
      <c r="E220" s="90"/>
      <c r="F220" s="90"/>
      <c r="G220" s="56"/>
      <c r="H220" s="90"/>
      <c r="I220" s="51"/>
      <c r="J220" s="51"/>
    </row>
    <row r="221" spans="1:10" ht="134.4" customHeight="1">
      <c r="A221" s="88">
        <v>2</v>
      </c>
      <c r="B221" s="86" t="s">
        <v>93</v>
      </c>
      <c r="C221" s="51" t="s">
        <v>21</v>
      </c>
      <c r="D221" s="55">
        <v>600</v>
      </c>
      <c r="E221" s="90"/>
      <c r="F221" s="90"/>
      <c r="G221" s="56"/>
      <c r="H221" s="90"/>
      <c r="I221" s="51"/>
      <c r="J221" s="51"/>
    </row>
    <row r="222" spans="1:10" ht="11.4" customHeight="1">
      <c r="A222" s="149"/>
      <c r="B222" s="150"/>
      <c r="C222" s="150"/>
      <c r="D222" s="150"/>
      <c r="E222" s="17" t="s">
        <v>22</v>
      </c>
      <c r="F222" s="18">
        <f>SUM(F220:F221)</f>
        <v>0</v>
      </c>
      <c r="G222" s="19" t="s">
        <v>23</v>
      </c>
      <c r="H222" s="20">
        <f>SUM(H220:H221)</f>
        <v>0</v>
      </c>
      <c r="I222" s="96"/>
      <c r="J222" s="96"/>
    </row>
    <row r="223" spans="1:10" ht="11.4" customHeight="1">
      <c r="A223" s="121"/>
      <c r="B223" s="147" t="s">
        <v>133</v>
      </c>
      <c r="C223" s="122"/>
      <c r="D223" s="122"/>
      <c r="E223" s="123"/>
      <c r="F223" s="124"/>
      <c r="G223" s="125"/>
      <c r="H223" s="126"/>
      <c r="I223" s="122"/>
      <c r="J223" s="122"/>
    </row>
    <row r="224" spans="1:10" ht="35.4" customHeight="1">
      <c r="A224" s="121"/>
      <c r="B224" s="147" t="s">
        <v>134</v>
      </c>
      <c r="C224" s="122"/>
      <c r="D224" s="122"/>
      <c r="E224" s="123"/>
      <c r="F224" s="124"/>
      <c r="G224" s="125"/>
      <c r="H224" s="126"/>
      <c r="I224" s="122"/>
      <c r="J224" s="122"/>
    </row>
    <row r="225" spans="1:10" ht="11.4" customHeight="1">
      <c r="A225" s="121"/>
      <c r="B225" s="122"/>
      <c r="C225" s="122"/>
      <c r="D225" s="122"/>
      <c r="E225" s="123"/>
      <c r="F225" s="124"/>
      <c r="G225" s="125"/>
      <c r="H225" s="126"/>
      <c r="I225" s="122"/>
      <c r="J225" s="122"/>
    </row>
    <row r="226" spans="1:10" ht="11.4" customHeight="1">
      <c r="A226" s="121"/>
      <c r="B226" s="146" t="s">
        <v>101</v>
      </c>
      <c r="C226" s="122"/>
      <c r="D226" s="122"/>
      <c r="E226" s="123"/>
      <c r="F226" s="124"/>
      <c r="G226" s="125"/>
      <c r="H226" s="126"/>
      <c r="I226" s="122"/>
      <c r="J226" s="122"/>
    </row>
    <row r="227" spans="1:10" ht="10.8" thickBot="1">
      <c r="A227" s="148" t="s">
        <v>131</v>
      </c>
      <c r="B227" s="148"/>
      <c r="C227" s="148"/>
      <c r="D227" s="148"/>
      <c r="E227" s="148"/>
      <c r="F227" s="148"/>
      <c r="G227" s="148"/>
      <c r="H227" s="148"/>
      <c r="I227" s="148"/>
      <c r="J227" s="148"/>
    </row>
    <row r="228" spans="1:10" ht="48.6" customHeight="1" thickBot="1">
      <c r="A228" s="3" t="s">
        <v>1</v>
      </c>
      <c r="B228" s="3" t="s">
        <v>2</v>
      </c>
      <c r="C228" s="3" t="s">
        <v>3</v>
      </c>
      <c r="D228" s="3" t="s">
        <v>4</v>
      </c>
      <c r="E228" s="3" t="s">
        <v>5</v>
      </c>
      <c r="F228" s="3" t="s">
        <v>6</v>
      </c>
      <c r="G228" s="3" t="s">
        <v>7</v>
      </c>
      <c r="H228" s="3" t="s">
        <v>8</v>
      </c>
      <c r="I228" s="3" t="s">
        <v>9</v>
      </c>
      <c r="J228" s="3" t="s">
        <v>10</v>
      </c>
    </row>
    <row r="229" spans="1:10" ht="10.8" thickBot="1">
      <c r="A229" s="3">
        <v>1</v>
      </c>
      <c r="B229" s="3">
        <v>2</v>
      </c>
      <c r="C229" s="3">
        <v>3</v>
      </c>
      <c r="D229" s="3">
        <v>4</v>
      </c>
      <c r="E229" s="3">
        <v>5</v>
      </c>
      <c r="F229" s="3">
        <v>6</v>
      </c>
      <c r="G229" s="3">
        <v>7</v>
      </c>
      <c r="H229" s="3">
        <v>8</v>
      </c>
      <c r="I229" s="3">
        <v>9</v>
      </c>
      <c r="J229" s="3">
        <v>10</v>
      </c>
    </row>
    <row r="230" spans="1:10" ht="111.6" customHeight="1">
      <c r="A230" s="88">
        <v>1</v>
      </c>
      <c r="B230" s="86" t="s">
        <v>95</v>
      </c>
      <c r="C230" s="51" t="s">
        <v>21</v>
      </c>
      <c r="D230" s="104">
        <v>100000</v>
      </c>
      <c r="E230" s="90"/>
      <c r="F230" s="90"/>
      <c r="G230" s="56"/>
      <c r="H230" s="90"/>
      <c r="I230" s="51"/>
      <c r="J230" s="51"/>
    </row>
    <row r="231" spans="1:10" ht="110.4" customHeight="1">
      <c r="A231" s="88">
        <v>2</v>
      </c>
      <c r="B231" s="86" t="s">
        <v>94</v>
      </c>
      <c r="C231" s="51" t="s">
        <v>21</v>
      </c>
      <c r="D231" s="104">
        <v>100000</v>
      </c>
      <c r="E231" s="90"/>
      <c r="F231" s="90"/>
      <c r="G231" s="56"/>
      <c r="H231" s="90"/>
      <c r="I231" s="51"/>
      <c r="J231" s="51"/>
    </row>
    <row r="232" spans="1:10">
      <c r="A232" s="149"/>
      <c r="B232" s="150"/>
      <c r="C232" s="150"/>
      <c r="D232" s="150"/>
      <c r="E232" s="17" t="s">
        <v>97</v>
      </c>
      <c r="F232" s="18">
        <f>SUM(F230:F231)</f>
        <v>0</v>
      </c>
      <c r="G232" s="19" t="s">
        <v>23</v>
      </c>
      <c r="H232" s="20">
        <f>SUM(H230:H231)</f>
        <v>0</v>
      </c>
      <c r="I232" s="109"/>
      <c r="J232" s="109"/>
    </row>
    <row r="233" spans="1:10">
      <c r="A233" s="121"/>
      <c r="B233" s="147" t="s">
        <v>133</v>
      </c>
      <c r="C233" s="122"/>
      <c r="D233" s="122"/>
      <c r="E233" s="123"/>
      <c r="F233" s="124"/>
      <c r="G233" s="125"/>
      <c r="H233" s="126"/>
      <c r="I233" s="122"/>
      <c r="J233" s="122"/>
    </row>
    <row r="234" spans="1:10" ht="28.8">
      <c r="A234" s="121"/>
      <c r="B234" s="147" t="s">
        <v>134</v>
      </c>
      <c r="C234" s="122"/>
      <c r="D234" s="122"/>
      <c r="E234" s="123"/>
      <c r="F234" s="124"/>
      <c r="G234" s="125"/>
      <c r="H234" s="126"/>
      <c r="I234" s="122"/>
      <c r="J234" s="122"/>
    </row>
    <row r="235" spans="1:10">
      <c r="A235" s="121"/>
      <c r="B235" s="122"/>
      <c r="C235" s="122"/>
      <c r="D235" s="122"/>
      <c r="E235" s="123"/>
      <c r="F235" s="124"/>
      <c r="G235" s="125"/>
      <c r="H235" s="126"/>
      <c r="I235" s="122"/>
      <c r="J235" s="122"/>
    </row>
    <row r="236" spans="1:10">
      <c r="A236" s="121"/>
      <c r="B236" s="146" t="s">
        <v>100</v>
      </c>
      <c r="C236" s="122"/>
      <c r="D236" s="122"/>
      <c r="E236" s="123"/>
      <c r="F236" s="124"/>
      <c r="G236" s="125"/>
      <c r="H236" s="126"/>
      <c r="I236" s="122"/>
      <c r="J236" s="122"/>
    </row>
    <row r="237" spans="1:10" ht="10.8" thickBot="1">
      <c r="A237" s="148" t="s">
        <v>132</v>
      </c>
      <c r="B237" s="148"/>
      <c r="C237" s="148"/>
      <c r="D237" s="148"/>
      <c r="E237" s="148"/>
      <c r="F237" s="148"/>
      <c r="G237" s="148"/>
      <c r="H237" s="148"/>
      <c r="I237" s="148"/>
      <c r="J237" s="148"/>
    </row>
    <row r="238" spans="1:10" ht="48.6" customHeight="1" thickBot="1">
      <c r="A238" s="3" t="s">
        <v>1</v>
      </c>
      <c r="B238" s="3" t="s">
        <v>2</v>
      </c>
      <c r="C238" s="3" t="s">
        <v>3</v>
      </c>
      <c r="D238" s="3" t="s">
        <v>4</v>
      </c>
      <c r="E238" s="3" t="s">
        <v>5</v>
      </c>
      <c r="F238" s="3" t="s">
        <v>6</v>
      </c>
      <c r="G238" s="3" t="s">
        <v>7</v>
      </c>
      <c r="H238" s="3" t="s">
        <v>8</v>
      </c>
      <c r="I238" s="3" t="s">
        <v>9</v>
      </c>
      <c r="J238" s="3" t="s">
        <v>10</v>
      </c>
    </row>
    <row r="239" spans="1:10" ht="10.8" thickBot="1">
      <c r="A239" s="3">
        <v>1</v>
      </c>
      <c r="B239" s="3">
        <v>2</v>
      </c>
      <c r="C239" s="3">
        <v>3</v>
      </c>
      <c r="D239" s="3">
        <v>4</v>
      </c>
      <c r="E239" s="3">
        <v>5</v>
      </c>
      <c r="F239" s="3">
        <v>6</v>
      </c>
      <c r="G239" s="3">
        <v>7</v>
      </c>
      <c r="H239" s="3">
        <v>8</v>
      </c>
      <c r="I239" s="3">
        <v>9</v>
      </c>
      <c r="J239" s="3">
        <v>10</v>
      </c>
    </row>
    <row r="240" spans="1:10" ht="69.599999999999994" customHeight="1">
      <c r="A240" s="88">
        <v>1</v>
      </c>
      <c r="B240" s="38" t="s">
        <v>68</v>
      </c>
      <c r="C240" s="51" t="s">
        <v>21</v>
      </c>
      <c r="D240" s="104">
        <v>10000</v>
      </c>
      <c r="E240" s="90"/>
      <c r="F240" s="90"/>
      <c r="G240" s="56"/>
      <c r="H240" s="90">
        <f>F240*1.23</f>
        <v>0</v>
      </c>
      <c r="I240" s="51"/>
      <c r="J240" s="51"/>
    </row>
    <row r="241" spans="1:10">
      <c r="A241" s="149"/>
      <c r="B241" s="150"/>
      <c r="C241" s="150"/>
      <c r="D241" s="150"/>
      <c r="E241" s="17" t="s">
        <v>22</v>
      </c>
      <c r="F241" s="18">
        <f>SUM(F240)</f>
        <v>0</v>
      </c>
      <c r="G241" s="19" t="s">
        <v>23</v>
      </c>
      <c r="H241" s="20">
        <f>SUM(H240)</f>
        <v>0</v>
      </c>
      <c r="I241" s="113"/>
      <c r="J241" s="113"/>
    </row>
    <row r="244" spans="1:10">
      <c r="B244" s="147" t="s">
        <v>133</v>
      </c>
    </row>
    <row r="245" spans="1:10" ht="28.8">
      <c r="B245" s="147" t="s">
        <v>134</v>
      </c>
    </row>
  </sheetData>
  <mergeCells count="46">
    <mergeCell ref="A131:F131"/>
    <mergeCell ref="A126:D126"/>
    <mergeCell ref="A46:J46"/>
    <mergeCell ref="A3:J3"/>
    <mergeCell ref="A8:D8"/>
    <mergeCell ref="A13:J13"/>
    <mergeCell ref="A18:J18"/>
    <mergeCell ref="A20:J20"/>
    <mergeCell ref="A21:D21"/>
    <mergeCell ref="A27:J27"/>
    <mergeCell ref="A32:D32"/>
    <mergeCell ref="A37:J37"/>
    <mergeCell ref="A41:D41"/>
    <mergeCell ref="A160:F160"/>
    <mergeCell ref="A58:D58"/>
    <mergeCell ref="A65:J65"/>
    <mergeCell ref="A70:D70"/>
    <mergeCell ref="A78:J78"/>
    <mergeCell ref="A83:D83"/>
    <mergeCell ref="A88:F88"/>
    <mergeCell ref="A92:D92"/>
    <mergeCell ref="A101:J101"/>
    <mergeCell ref="A105:D105"/>
    <mergeCell ref="A112:J112"/>
    <mergeCell ref="A116:D116"/>
    <mergeCell ref="A121:F121"/>
    <mergeCell ref="A138:D138"/>
    <mergeCell ref="A143:F143"/>
    <mergeCell ref="A153:D153"/>
    <mergeCell ref="A186:D186"/>
    <mergeCell ref="A165:D165"/>
    <mergeCell ref="A170:F170"/>
    <mergeCell ref="A174:D174"/>
    <mergeCell ref="A178:F178"/>
    <mergeCell ref="A198:J198"/>
    <mergeCell ref="A203:D203"/>
    <mergeCell ref="A209:J209"/>
    <mergeCell ref="A190:F190"/>
    <mergeCell ref="A194:D194"/>
    <mergeCell ref="A237:J237"/>
    <mergeCell ref="A241:D241"/>
    <mergeCell ref="A227:J227"/>
    <mergeCell ref="A232:D232"/>
    <mergeCell ref="A213:D213"/>
    <mergeCell ref="A217:J217"/>
    <mergeCell ref="A222:D222"/>
  </mergeCells>
  <pageMargins left="0.7" right="0.7" top="0.75" bottom="0.75" header="0.3" footer="0.3"/>
  <pageSetup paperSize="9" scale="54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Kowalik</dc:creator>
  <cp:lastModifiedBy>Krystyna Terech-Worosz</cp:lastModifiedBy>
  <cp:lastPrinted>2026-02-11T08:25:29Z</cp:lastPrinted>
  <dcterms:created xsi:type="dcterms:W3CDTF">2025-11-24T09:31:31Z</dcterms:created>
  <dcterms:modified xsi:type="dcterms:W3CDTF">2026-03-27T07:17:15Z</dcterms:modified>
</cp:coreProperties>
</file>