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Postępowania\205.ZZOSE.2611.14.2026.205.PKK[S46-KPO] konferencja s46\2. SWZ\na eb2b\"/>
    </mc:Choice>
  </mc:AlternateContent>
  <xr:revisionPtr revIDLastSave="0" documentId="13_ncr:8001_{7A95A38E-DE77-437A-9EDC-CF95D1CA5B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cenowy" sheetId="1" r:id="rId1"/>
  </sheets>
  <definedNames>
    <definedName name="_xlnm.Print_Area" localSheetId="0">'Formularz cenowy'!$B$2:$I$41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8" i="1" l="1"/>
  <c r="I21" i="1"/>
  <c r="G33" i="1"/>
  <c r="G35" i="1" l="1"/>
  <c r="G34" i="1" s="1"/>
  <c r="G40" i="1"/>
  <c r="G39" i="1" l="1"/>
</calcChain>
</file>

<file path=xl/sharedStrings.xml><?xml version="1.0" encoding="utf-8"?>
<sst xmlns="http://schemas.openxmlformats.org/spreadsheetml/2006/main" count="52" uniqueCount="42">
  <si>
    <t>Lp.</t>
  </si>
  <si>
    <t>Umeblowanie sceny: 6 foteli, 2 stoliki kawowe (wynajem)</t>
  </si>
  <si>
    <t>zestaw</t>
  </si>
  <si>
    <t>usługa</t>
  </si>
  <si>
    <t>szt.</t>
  </si>
  <si>
    <t>Personel: Koordynator + 2 osoby recepcji</t>
  </si>
  <si>
    <t>Łącznie netto:</t>
  </si>
  <si>
    <t>Łącznie VAT:</t>
  </si>
  <si>
    <t>Łącznie brutto:</t>
  </si>
  <si>
    <t>stawka VAT</t>
  </si>
  <si>
    <t>cena jednostkowa netto</t>
  </si>
  <si>
    <t>jednostka</t>
  </si>
  <si>
    <t>ilość</t>
  </si>
  <si>
    <t>Zakres świadczenia wg SOPZ</t>
  </si>
  <si>
    <t>wartość netto</t>
  </si>
  <si>
    <t>wartość brutto</t>
  </si>
  <si>
    <t>Smycze reklamowe (proszę podać cenę za 1 szt.)</t>
  </si>
  <si>
    <t>Notesy A5 z długopisem (proszę podać cenę za 1 szt.)</t>
  </si>
  <si>
    <t>Identyfikatory (proszę podać cenę za 1 szt.)</t>
  </si>
  <si>
    <t>Elementy identyfikacji wizualnej: 3 kasetony LED, 4 ścianki podświetlane, flagi, banery - zgodnie z SOPZ oraz projektem Wykonawcy</t>
  </si>
  <si>
    <t>Transport materiałów przed i po wydarzeniu, montaż i demontaż scenografii</t>
  </si>
  <si>
    <t>Dokumentacja filmowa i fotograficzna (zdjęcia, reportaż video 180 s) wraz z wynagrodzeniem osoby wykonującej</t>
  </si>
  <si>
    <t>KOL. A</t>
  </si>
  <si>
    <t>KOL. B</t>
  </si>
  <si>
    <t>KOL. C</t>
  </si>
  <si>
    <t>KOL. D</t>
  </si>
  <si>
    <t>KOL. E</t>
  </si>
  <si>
    <t>KOL. F</t>
  </si>
  <si>
    <t>KOL. G</t>
  </si>
  <si>
    <t>KOL. H</t>
  </si>
  <si>
    <r>
      <rPr>
        <b/>
        <sz val="12"/>
        <color theme="1"/>
        <rFont val="Calibri"/>
        <family val="2"/>
        <scheme val="minor"/>
      </rPr>
      <t>Prawo opcji:</t>
    </r>
    <r>
      <rPr>
        <sz val="12"/>
        <color theme="1"/>
        <rFont val="Calibri"/>
        <family val="2"/>
        <scheme val="minor"/>
      </rPr>
      <t xml:space="preserve"> usługa tłumacza migowego (pjm)</t>
    </r>
  </si>
  <si>
    <t>SUMA bez opcji:</t>
  </si>
  <si>
    <t>SUMA z opcją:</t>
  </si>
  <si>
    <t>Załącznik 2a do SWZ- formularz cenowy- UWAGA Arkusz ten po jego wypełnieniu należy podpisać kwalifikowanym podpisem elektronicznym.</t>
  </si>
  <si>
    <t xml:space="preserve">Zamawiający- NASK-PIB ul. Kolska 12, 01-045 Warszawa
</t>
  </si>
  <si>
    <t>Wykonawca:</t>
  </si>
  <si>
    <t>(należy wpisać nazwę)</t>
  </si>
  <si>
    <t>(należy wpisać adres)</t>
  </si>
  <si>
    <r>
      <t xml:space="preserve">W tabeli proszę wypełniać tylko białe pola: w kolumnie E (cena jednostkowa netto) i kolumnie G (stawka VAT - lista rozwijana) </t>
    </r>
    <r>
      <rPr>
        <b/>
        <sz val="16"/>
        <color rgb="FFFF0000"/>
        <rFont val="Symbol"/>
        <family val="1"/>
        <charset val="2"/>
      </rPr>
      <t>¯</t>
    </r>
  </si>
  <si>
    <t>Dotyczy postępowania:„Organizacja konferencji pn. „S46 Cyber Hub – Nowa definicja. Centrum krajowego systemu cyberbezpieczeństwa – jeden system, wspólna ochrona”</t>
  </si>
  <si>
    <t>znak postępowania:ZZOSE.2611.14.2026.205.PKK[S46-KPO]</t>
  </si>
  <si>
    <t>zapewnienie 2 drukarek do etykiet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</si>
</sst>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70C0"/>
      <name val="Calibri"/>
      <family val="2"/>
      <charset val="238"/>
    </font>
    <font>
      <sz val="16"/>
      <color rgb="FF0070C0"/>
      <name val="Calibri"/>
      <family val="2"/>
      <charset val="238"/>
      <scheme val="minor"/>
    </font>
    <font>
      <sz val="12"/>
      <color theme="0"/>
      <name val="Calibri"/>
      <family val="2"/>
      <scheme val="minor"/>
    </font>
    <font>
      <b/>
      <sz val="16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6"/>
      <color rgb="FFFF0000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44" fontId="9" fillId="5" borderId="2" xfId="1" applyFont="1" applyFill="1" applyBorder="1" applyAlignment="1" applyProtection="1">
      <alignment horizontal="center" vertical="center"/>
    </xf>
    <xf numFmtId="44" fontId="9" fillId="5" borderId="4" xfId="1" applyFont="1" applyFill="1" applyBorder="1" applyAlignment="1" applyProtection="1">
      <alignment horizontal="center" vertical="center"/>
    </xf>
    <xf numFmtId="44" fontId="9" fillId="5" borderId="6" xfId="1" applyFont="1" applyFill="1" applyBorder="1" applyAlignment="1" applyProtection="1">
      <alignment horizontal="center" vertical="center"/>
    </xf>
    <xf numFmtId="44" fontId="9" fillId="7" borderId="0" xfId="1" applyFont="1" applyFill="1" applyBorder="1" applyAlignment="1" applyProtection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9" fontId="4" fillId="2" borderId="0" xfId="0" applyNumberFormat="1" applyFont="1" applyFill="1" applyAlignment="1" applyProtection="1">
      <alignment horizontal="center" vertical="center" wrapText="1"/>
      <protection locked="0"/>
    </xf>
    <xf numFmtId="0" fontId="8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9" fontId="12" fillId="7" borderId="0" xfId="0" applyNumberFormat="1" applyFont="1" applyFill="1" applyAlignment="1">
      <alignment horizontal="center" vertical="center"/>
    </xf>
    <xf numFmtId="0" fontId="9" fillId="5" borderId="3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7" borderId="0" xfId="0" applyFont="1" applyFill="1" applyAlignment="1">
      <alignment vertical="center"/>
    </xf>
    <xf numFmtId="164" fontId="4" fillId="4" borderId="0" xfId="0" applyNumberFormat="1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vertical="center"/>
    </xf>
    <xf numFmtId="0" fontId="10" fillId="7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vertical="center" wrapText="1"/>
    </xf>
    <xf numFmtId="0" fontId="3" fillId="7" borderId="0" xfId="0" applyFont="1" applyFill="1" applyAlignment="1">
      <alignment vertical="center"/>
    </xf>
    <xf numFmtId="0" fontId="6" fillId="7" borderId="0" xfId="0" applyFont="1" applyFill="1" applyAlignment="1" applyProtection="1">
      <alignment vertical="center"/>
      <protection locked="0"/>
    </xf>
    <xf numFmtId="0" fontId="13" fillId="7" borderId="0" xfId="0" applyFont="1" applyFill="1" applyAlignment="1">
      <alignment vertical="top"/>
    </xf>
    <xf numFmtId="0" fontId="2" fillId="7" borderId="0" xfId="0" applyFont="1" applyFill="1" applyAlignment="1" applyProtection="1">
      <alignment vertical="top"/>
      <protection locked="0"/>
    </xf>
    <xf numFmtId="0" fontId="2" fillId="7" borderId="0" xfId="0" applyFont="1" applyFill="1" applyAlignment="1">
      <alignment horizontal="center" vertical="top"/>
    </xf>
    <xf numFmtId="0" fontId="2" fillId="7" borderId="0" xfId="0" applyFont="1" applyFill="1" applyAlignment="1">
      <alignment vertical="top"/>
    </xf>
    <xf numFmtId="0" fontId="14" fillId="8" borderId="7" xfId="0" applyFont="1" applyFill="1" applyBorder="1" applyAlignment="1">
      <alignment vertical="top"/>
    </xf>
    <xf numFmtId="0" fontId="14" fillId="8" borderId="7" xfId="0" applyFont="1" applyFill="1" applyBorder="1" applyAlignment="1" applyProtection="1">
      <alignment vertical="top"/>
      <protection locked="0"/>
    </xf>
    <xf numFmtId="0" fontId="14" fillId="7" borderId="0" xfId="0" applyFont="1" applyFill="1" applyAlignment="1">
      <alignment vertical="top"/>
    </xf>
    <xf numFmtId="0" fontId="14" fillId="7" borderId="0" xfId="0" applyFont="1" applyFill="1" applyAlignment="1">
      <alignment horizontal="center" vertical="top"/>
    </xf>
    <xf numFmtId="0" fontId="15" fillId="7" borderId="0" xfId="0" applyFont="1" applyFill="1" applyAlignment="1">
      <alignment vertical="center"/>
    </xf>
    <xf numFmtId="0" fontId="14" fillId="7" borderId="0" xfId="0" applyFont="1" applyFill="1" applyAlignment="1">
      <alignment horizontal="left" vertical="top" wrapText="1"/>
    </xf>
    <xf numFmtId="0" fontId="14" fillId="8" borderId="7" xfId="0" applyFont="1" applyFill="1" applyBorder="1" applyAlignment="1" applyProtection="1">
      <alignment horizontal="center" vertical="top"/>
      <protection locked="0"/>
    </xf>
    <xf numFmtId="0" fontId="14" fillId="7" borderId="8" xfId="0" applyFont="1" applyFill="1" applyBorder="1" applyAlignment="1">
      <alignment horizontal="center" vertical="top" wrapText="1"/>
    </xf>
  </cellXfs>
  <cellStyles count="2">
    <cellStyle name="Normalny" xfId="0" builtinId="0"/>
    <cellStyle name="Walutowy" xfId="1" builtinId="4"/>
  </cellStyles>
  <dxfs count="19"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[$zł-415]_-;\-* #,##0.00\ [$zł-415]_-;_-* &quot;-&quot;??\ [$zł-415]_-;_-@_-"/>
      <fill>
        <patternFill patternType="solid">
          <fgColor rgb="FFEEEEEE"/>
          <bgColor theme="0" tint="-4.9989318521683403E-2"/>
        </patternFill>
      </fill>
      <alignment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3" formatCode="0%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[$zł-415]_-;\-* #,##0.00\ [$zł-415]_-;_-* &quot;-&quot;??\ [$zł-415]_-;_-@_-"/>
      <fill>
        <patternFill patternType="solid">
          <fgColor rgb="FFEEEEEE"/>
          <bgColor theme="0" tint="-4.9989318521683403E-2"/>
        </patternFill>
      </fill>
      <alignment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[$zł-415]_-;\-* #,##0.00\ [$zł-415]_-;_-* &quot;-&quot;??\ [$zł-415]_-;_-@_-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rgb="FFFFFFFF"/>
          <bgColor theme="0" tint="-4.9989318521683403E-2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bgColor theme="0" tint="-4.9989318521683403E-2"/>
        </patternFill>
      </fill>
      <alignment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bgColor theme="0" tint="-4.9989318521683403E-2"/>
        </patternFill>
      </fill>
      <alignment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bgColor theme="0" tint="-4.9989318521683403E-2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 patternType="solid">
          <fgColor rgb="FFEEEEEE"/>
          <bgColor rgb="FFEEEEE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vertical="center" textRotation="0" wrapText="1" indent="0" justifyLastLine="0" shrinkToFit="0" readingOrder="0"/>
      <protection locked="0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55562</xdr:colOff>
      <xdr:row>1</xdr:row>
      <xdr:rowOff>63500</xdr:rowOff>
    </xdr:from>
    <xdr:to>
      <xdr:col>2</xdr:col>
      <xdr:colOff>1500187</xdr:colOff>
      <xdr:row>11</xdr:row>
      <xdr:rowOff>97785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7DE8B64-D8DB-1154-0C1C-9F96E8B57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333375"/>
          <a:ext cx="2667000" cy="2733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Wycena" displayName="Wycena" ref="B21:I30" headerRowCount="0" headerRowDxfId="18" dataDxfId="17" totalsRowDxfId="16">
  <tableColumns count="8">
    <tableColumn id="1" xr3:uid="{00000000-0010-0000-0000-000001000000}" name="Lp." headerRowDxfId="15" dataDxfId="14"/>
    <tableColumn id="2" xr3:uid="{00000000-0010-0000-0000-000002000000}" name="Zakres świadczenia (wg SOPZ)" headerRowDxfId="13" dataDxfId="12"/>
    <tableColumn id="3" xr3:uid="{00000000-0010-0000-0000-000003000000}" name="Jednostka" headerRowDxfId="11" dataDxfId="10"/>
    <tableColumn id="4" xr3:uid="{00000000-0010-0000-0000-000004000000}" name="Ilość" headerRowDxfId="9" dataDxfId="8"/>
    <tableColumn id="5" xr3:uid="{00000000-0010-0000-0000-000005000000}" name="Cena jedn. netto" headerRowDxfId="7" dataDxfId="6"/>
    <tableColumn id="6" xr3:uid="{00000000-0010-0000-0000-000006000000}" name="Wartość netto" headerRowDxfId="5" dataDxfId="4">
      <calculatedColumnFormula>Wycena[[#This Row],[Ilość]]*Wycena[[#This Row],[Cena jedn. netto]]</calculatedColumnFormula>
    </tableColumn>
    <tableColumn id="7" xr3:uid="{00000000-0010-0000-0000-000007000000}" name="VAT" headerRowDxfId="3" dataDxfId="2"/>
    <tableColumn id="8" xr3:uid="{00000000-0010-0000-0000-000008000000}" name="Wartość brutto" headerRowDxfId="1" dataDxfId="0">
      <calculatedColumnFormula>Wycena[[#This Row],[Wartość netto]]*Wycena[[#This Row],[VAT]]+Wycena[[#This Row],[Wartość netto]]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05"/>
  <sheetViews>
    <sheetView tabSelected="1" topLeftCell="A4" zoomScale="80" zoomScaleNormal="80" zoomScaleSheetLayoutView="80" zoomScalePageLayoutView="70" workbookViewId="0">
      <selection activeCell="C17" sqref="C17"/>
    </sheetView>
  </sheetViews>
  <sheetFormatPr defaultColWidth="9.1796875" defaultRowHeight="21" x14ac:dyDescent="0.35"/>
  <cols>
    <col min="1" max="1" width="9.1796875" style="16"/>
    <col min="2" max="2" width="17.453125" style="17" customWidth="1"/>
    <col min="3" max="3" width="84.7265625" style="18" customWidth="1"/>
    <col min="4" max="4" width="12" style="18" customWidth="1"/>
    <col min="5" max="5" width="10" style="17" customWidth="1"/>
    <col min="6" max="6" width="21.81640625" style="17" customWidth="1"/>
    <col min="7" max="7" width="22.7265625" style="18" customWidth="1"/>
    <col min="8" max="8" width="17.26953125" style="17" customWidth="1"/>
    <col min="9" max="9" width="20" style="18" customWidth="1"/>
    <col min="10" max="10" width="9.1796875" style="16"/>
    <col min="11" max="61" width="9.1796875" style="19"/>
    <col min="62" max="111" width="9.1796875" style="16"/>
    <col min="112" max="16384" width="9.1796875" style="18"/>
  </cols>
  <sheetData>
    <row r="1" spans="1:111" s="16" customFormat="1" x14ac:dyDescent="0.35">
      <c r="B1" s="15"/>
      <c r="E1" s="15"/>
      <c r="F1" s="15"/>
      <c r="H1" s="15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</row>
    <row r="2" spans="1:111" x14ac:dyDescent="0.35">
      <c r="B2" s="33"/>
      <c r="C2" s="16"/>
      <c r="D2" s="16"/>
      <c r="E2" s="16"/>
      <c r="F2" s="15"/>
      <c r="G2" s="16"/>
      <c r="H2" s="16"/>
      <c r="I2" s="16"/>
    </row>
    <row r="3" spans="1:111" x14ac:dyDescent="0.35">
      <c r="B3" s="33"/>
      <c r="C3" s="16"/>
      <c r="D3" s="16"/>
      <c r="E3" s="16"/>
      <c r="F3" s="15"/>
      <c r="G3" s="16"/>
      <c r="H3" s="16"/>
      <c r="I3" s="16"/>
    </row>
    <row r="4" spans="1:111" x14ac:dyDescent="0.35">
      <c r="B4" s="33"/>
      <c r="C4" s="16"/>
      <c r="D4" s="16"/>
      <c r="E4" s="16"/>
      <c r="F4" s="15"/>
      <c r="G4" s="16"/>
      <c r="H4" s="16"/>
      <c r="I4" s="16"/>
    </row>
    <row r="5" spans="1:111" x14ac:dyDescent="0.35">
      <c r="B5" s="33"/>
      <c r="C5" s="16"/>
      <c r="D5" s="16"/>
      <c r="E5" s="16"/>
      <c r="F5" s="15"/>
      <c r="G5" s="16"/>
      <c r="H5" s="16"/>
      <c r="I5" s="16"/>
    </row>
    <row r="6" spans="1:111" x14ac:dyDescent="0.35">
      <c r="B6" s="33"/>
      <c r="C6" s="16"/>
      <c r="D6" s="16"/>
      <c r="E6" s="16"/>
      <c r="F6" s="15"/>
      <c r="G6" s="16"/>
      <c r="H6" s="16"/>
      <c r="I6" s="16"/>
    </row>
    <row r="7" spans="1:111" x14ac:dyDescent="0.35">
      <c r="B7" s="33"/>
      <c r="C7" s="16"/>
      <c r="D7" s="16"/>
      <c r="E7" s="16"/>
      <c r="F7" s="15"/>
      <c r="G7" s="16"/>
      <c r="H7" s="16"/>
      <c r="I7" s="16"/>
    </row>
    <row r="8" spans="1:111" x14ac:dyDescent="0.35">
      <c r="B8" s="33"/>
      <c r="C8" s="16"/>
      <c r="D8" s="16"/>
      <c r="E8" s="16"/>
      <c r="F8" s="15"/>
      <c r="G8" s="16"/>
      <c r="H8" s="16"/>
      <c r="I8" s="16"/>
    </row>
    <row r="9" spans="1:111" x14ac:dyDescent="0.35">
      <c r="B9" s="33"/>
      <c r="C9" s="34"/>
      <c r="D9" s="16"/>
      <c r="E9" s="16"/>
      <c r="F9" s="16"/>
      <c r="G9" s="16"/>
      <c r="H9" s="16"/>
      <c r="I9" s="16"/>
    </row>
    <row r="10" spans="1:111" s="27" customFormat="1" x14ac:dyDescent="0.35">
      <c r="A10" s="25"/>
      <c r="B10" s="26"/>
      <c r="C10" s="25"/>
      <c r="D10" s="25"/>
      <c r="E10" s="25"/>
      <c r="F10" s="25"/>
      <c r="G10" s="25"/>
      <c r="H10" s="25"/>
      <c r="I10" s="25"/>
      <c r="J10" s="25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</row>
    <row r="11" spans="1:111" s="27" customFormat="1" x14ac:dyDescent="0.35">
      <c r="A11" s="25"/>
      <c r="B11" s="26"/>
      <c r="C11" s="25"/>
      <c r="D11" s="25"/>
      <c r="E11" s="25"/>
      <c r="F11" s="25"/>
      <c r="G11" s="25"/>
      <c r="H11" s="25"/>
      <c r="I11" s="25"/>
      <c r="J11" s="25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</row>
    <row r="12" spans="1:111" s="27" customFormat="1" x14ac:dyDescent="0.35">
      <c r="A12" s="25"/>
      <c r="B12" s="35" t="s">
        <v>33</v>
      </c>
      <c r="C12" s="36"/>
      <c r="D12" s="37"/>
      <c r="E12" s="38"/>
      <c r="F12" s="38"/>
      <c r="G12" s="38"/>
      <c r="H12" s="25"/>
      <c r="I12" s="25"/>
      <c r="J12" s="25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</row>
    <row r="13" spans="1:111" s="27" customFormat="1" x14ac:dyDescent="0.35">
      <c r="A13" s="25"/>
      <c r="B13" s="44" t="s">
        <v>34</v>
      </c>
      <c r="C13" s="44"/>
      <c r="D13" s="44"/>
      <c r="E13" s="44"/>
      <c r="F13" s="44"/>
      <c r="G13" s="44"/>
      <c r="H13" s="25"/>
      <c r="I13" s="25"/>
      <c r="J13" s="25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</row>
    <row r="14" spans="1:111" s="27" customFormat="1" x14ac:dyDescent="0.35">
      <c r="A14" s="25"/>
      <c r="B14" s="39" t="s">
        <v>35</v>
      </c>
      <c r="C14" s="40" t="s">
        <v>36</v>
      </c>
      <c r="D14" s="45" t="s">
        <v>37</v>
      </c>
      <c r="E14" s="45"/>
      <c r="F14" s="45"/>
      <c r="G14" s="45"/>
      <c r="H14" s="25"/>
      <c r="I14" s="25"/>
      <c r="J14" s="25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</row>
    <row r="15" spans="1:111" s="27" customFormat="1" ht="44.15" customHeight="1" x14ac:dyDescent="0.35">
      <c r="A15" s="25"/>
      <c r="B15" s="46" t="s">
        <v>39</v>
      </c>
      <c r="C15" s="46"/>
      <c r="D15" s="46"/>
      <c r="E15" s="46"/>
      <c r="F15" s="46"/>
      <c r="G15" s="46"/>
      <c r="H15" s="25"/>
      <c r="I15" s="25"/>
      <c r="J15" s="25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</row>
    <row r="16" spans="1:111" s="27" customFormat="1" x14ac:dyDescent="0.35">
      <c r="A16" s="25"/>
      <c r="B16" s="41" t="s">
        <v>40</v>
      </c>
      <c r="C16" s="41"/>
      <c r="D16" s="42"/>
      <c r="E16" s="41"/>
      <c r="F16" s="41"/>
      <c r="G16" s="41"/>
      <c r="H16" s="25"/>
      <c r="I16" s="25"/>
      <c r="J16" s="25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</row>
    <row r="17" spans="1:111" s="27" customFormat="1" x14ac:dyDescent="0.35">
      <c r="A17" s="25"/>
      <c r="B17" s="26"/>
      <c r="C17" s="25"/>
      <c r="D17" s="25"/>
      <c r="E17" s="25"/>
      <c r="F17" s="25"/>
      <c r="G17" s="25"/>
      <c r="H17" s="25"/>
      <c r="I17" s="25"/>
      <c r="J17" s="25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</row>
    <row r="18" spans="1:111" s="27" customFormat="1" x14ac:dyDescent="0.35">
      <c r="A18" s="25"/>
      <c r="B18" s="43" t="s">
        <v>38</v>
      </c>
      <c r="C18" s="25"/>
      <c r="D18" s="25"/>
      <c r="E18" s="25"/>
      <c r="F18" s="25"/>
      <c r="G18" s="25"/>
      <c r="H18" s="25"/>
      <c r="I18" s="25"/>
      <c r="J18" s="25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</row>
    <row r="19" spans="1:111" s="30" customFormat="1" x14ac:dyDescent="0.35">
      <c r="A19" s="7"/>
      <c r="B19" s="28" t="s">
        <v>22</v>
      </c>
      <c r="C19" s="29" t="s">
        <v>23</v>
      </c>
      <c r="D19" s="29" t="s">
        <v>24</v>
      </c>
      <c r="E19" s="29" t="s">
        <v>25</v>
      </c>
      <c r="F19" s="29" t="s">
        <v>26</v>
      </c>
      <c r="G19" s="29" t="s">
        <v>27</v>
      </c>
      <c r="H19" s="29" t="s">
        <v>28</v>
      </c>
      <c r="I19" s="29" t="s">
        <v>29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</row>
    <row r="20" spans="1:111" s="21" customFormat="1" ht="31" x14ac:dyDescent="0.35">
      <c r="A20" s="19"/>
      <c r="B20" s="31" t="s">
        <v>0</v>
      </c>
      <c r="C20" s="32" t="s">
        <v>13</v>
      </c>
      <c r="D20" s="32" t="s">
        <v>11</v>
      </c>
      <c r="E20" s="31" t="s">
        <v>12</v>
      </c>
      <c r="F20" s="31" t="s">
        <v>10</v>
      </c>
      <c r="G20" s="32" t="s">
        <v>14</v>
      </c>
      <c r="H20" s="31" t="s">
        <v>9</v>
      </c>
      <c r="I20" s="32" t="s">
        <v>15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</row>
    <row r="21" spans="1:111" s="21" customFormat="1" x14ac:dyDescent="0.35">
      <c r="A21" s="19"/>
      <c r="B21" s="22">
        <v>1</v>
      </c>
      <c r="C21" s="23" t="s">
        <v>1</v>
      </c>
      <c r="D21" s="23" t="s">
        <v>2</v>
      </c>
      <c r="E21" s="24">
        <v>1</v>
      </c>
      <c r="F21" s="5"/>
      <c r="G21" s="20">
        <f>Wycena[[#This Row],[Ilość]]*Wycena[[#This Row],[Cena jedn. netto]]</f>
        <v>0</v>
      </c>
      <c r="H21" s="6"/>
      <c r="I21" s="20">
        <f>Wycena[[#This Row],[Wartość netto]]*Wycena[[#This Row],[VAT]]+Wycena[[#This Row],[Wartość netto]]</f>
        <v>0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</row>
    <row r="22" spans="1:111" s="21" customFormat="1" ht="31" x14ac:dyDescent="0.35">
      <c r="A22" s="19"/>
      <c r="B22" s="22">
        <v>2</v>
      </c>
      <c r="C22" s="23" t="s">
        <v>19</v>
      </c>
      <c r="D22" s="23" t="s">
        <v>2</v>
      </c>
      <c r="E22" s="24">
        <v>1</v>
      </c>
      <c r="F22" s="5"/>
      <c r="G22" s="20">
        <f>Wycena[[#This Row],[Ilość]]*Wycena[[#This Row],[Cena jedn. netto]]</f>
        <v>0</v>
      </c>
      <c r="H22" s="6"/>
      <c r="I22" s="20">
        <f>Wycena[[#This Row],[Wartość netto]]*Wycena[[#This Row],[VAT]]+Wycena[[#This Row],[Wartość netto]]</f>
        <v>0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</row>
    <row r="23" spans="1:111" s="21" customFormat="1" ht="31" x14ac:dyDescent="0.35">
      <c r="A23" s="19"/>
      <c r="B23" s="22">
        <v>3</v>
      </c>
      <c r="C23" s="23" t="s">
        <v>21</v>
      </c>
      <c r="D23" s="23" t="s">
        <v>3</v>
      </c>
      <c r="E23" s="24">
        <v>1</v>
      </c>
      <c r="F23" s="5"/>
      <c r="G23" s="20">
        <f>Wycena[[#This Row],[Ilość]]*Wycena[[#This Row],[Cena jedn. netto]]</f>
        <v>0</v>
      </c>
      <c r="H23" s="6"/>
      <c r="I23" s="20">
        <f>Wycena[[#This Row],[Wartość netto]]*Wycena[[#This Row],[VAT]]+Wycena[[#This Row],[Wartość netto]]</f>
        <v>0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</row>
    <row r="24" spans="1:111" s="21" customFormat="1" x14ac:dyDescent="0.35">
      <c r="A24" s="19"/>
      <c r="B24" s="22">
        <v>4</v>
      </c>
      <c r="C24" s="23" t="s">
        <v>18</v>
      </c>
      <c r="D24" s="23" t="s">
        <v>4</v>
      </c>
      <c r="E24" s="24">
        <v>250</v>
      </c>
      <c r="F24" s="5"/>
      <c r="G24" s="20">
        <f>Wycena[[#This Row],[Ilość]]*Wycena[[#This Row],[Cena jedn. netto]]</f>
        <v>0</v>
      </c>
      <c r="H24" s="6"/>
      <c r="I24" s="20">
        <f>Wycena[[#This Row],[Wartość netto]]*Wycena[[#This Row],[VAT]]+Wycena[[#This Row],[Wartość netto]]</f>
        <v>0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</row>
    <row r="25" spans="1:111" s="21" customFormat="1" x14ac:dyDescent="0.35">
      <c r="A25" s="19"/>
      <c r="B25" s="22">
        <v>5</v>
      </c>
      <c r="C25" s="23" t="s">
        <v>16</v>
      </c>
      <c r="D25" s="23" t="s">
        <v>4</v>
      </c>
      <c r="E25" s="24">
        <v>250</v>
      </c>
      <c r="F25" s="5"/>
      <c r="G25" s="20">
        <f>Wycena[[#This Row],[Ilość]]*Wycena[[#This Row],[Cena jedn. netto]]</f>
        <v>0</v>
      </c>
      <c r="H25" s="6"/>
      <c r="I25" s="20">
        <f>Wycena[[#This Row],[Wartość netto]]*Wycena[[#This Row],[VAT]]+Wycena[[#This Row],[Wartość netto]]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</row>
    <row r="26" spans="1:111" s="21" customFormat="1" x14ac:dyDescent="0.35">
      <c r="A26" s="19"/>
      <c r="B26" s="22">
        <v>6</v>
      </c>
      <c r="C26" s="23" t="s">
        <v>17</v>
      </c>
      <c r="D26" s="23" t="s">
        <v>4</v>
      </c>
      <c r="E26" s="24">
        <v>250</v>
      </c>
      <c r="F26" s="5"/>
      <c r="G26" s="20">
        <f>Wycena[[#This Row],[Ilość]]*Wycena[[#This Row],[Cena jedn. netto]]</f>
        <v>0</v>
      </c>
      <c r="H26" s="6"/>
      <c r="I26" s="20">
        <f>Wycena[[#This Row],[Wartość netto]]*Wycena[[#This Row],[VAT]]+Wycena[[#This Row],[Wartość netto]]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</row>
    <row r="27" spans="1:111" s="21" customFormat="1" x14ac:dyDescent="0.35">
      <c r="A27" s="19"/>
      <c r="B27" s="22">
        <v>7</v>
      </c>
      <c r="C27" s="23" t="s">
        <v>41</v>
      </c>
      <c r="D27" s="23" t="s">
        <v>2</v>
      </c>
      <c r="E27" s="24">
        <v>1</v>
      </c>
      <c r="F27" s="5"/>
      <c r="G27" s="20">
        <f>Wycena[[#This Row],[Ilość]]*Wycena[[#This Row],[Cena jedn. netto]]</f>
        <v>0</v>
      </c>
      <c r="H27" s="6"/>
      <c r="I27" s="20">
        <f>Wycena[[#This Row],[Wartość netto]]*Wycena[[#This Row],[VAT]]+Wycena[[#This Row],[Wartość netto]]</f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</row>
    <row r="28" spans="1:111" s="21" customFormat="1" x14ac:dyDescent="0.35">
      <c r="A28" s="19"/>
      <c r="B28" s="22">
        <v>8</v>
      </c>
      <c r="C28" s="23" t="s">
        <v>5</v>
      </c>
      <c r="D28" s="23" t="s">
        <v>3</v>
      </c>
      <c r="E28" s="24">
        <v>1</v>
      </c>
      <c r="F28" s="5"/>
      <c r="G28" s="20">
        <f>Wycena[[#This Row],[Ilość]]*Wycena[[#This Row],[Cena jedn. netto]]</f>
        <v>0</v>
      </c>
      <c r="H28" s="6"/>
      <c r="I28" s="20">
        <f>Wycena[[#This Row],[Wartość netto]]*Wycena[[#This Row],[VAT]]+Wycena[[#This Row],[Wartość netto]]</f>
        <v>0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</row>
    <row r="29" spans="1:111" s="21" customFormat="1" x14ac:dyDescent="0.35">
      <c r="A29" s="19"/>
      <c r="B29" s="22">
        <v>9</v>
      </c>
      <c r="C29" s="23" t="s">
        <v>20</v>
      </c>
      <c r="D29" s="23" t="s">
        <v>3</v>
      </c>
      <c r="E29" s="24">
        <v>1</v>
      </c>
      <c r="F29" s="5"/>
      <c r="G29" s="20">
        <f>Wycena[[#This Row],[Ilość]]*Wycena[[#This Row],[Cena jedn. netto]]</f>
        <v>0</v>
      </c>
      <c r="H29" s="6"/>
      <c r="I29" s="20">
        <f>Wycena[[#This Row],[Wartość netto]]*Wycena[[#This Row],[VAT]]+Wycena[[#This Row],[Wartość netto]]</f>
        <v>0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</row>
    <row r="30" spans="1:111" s="21" customFormat="1" x14ac:dyDescent="0.35">
      <c r="A30" s="19"/>
      <c r="B30" s="22">
        <v>10</v>
      </c>
      <c r="C30" s="23" t="s">
        <v>30</v>
      </c>
      <c r="D30" s="23" t="s">
        <v>3</v>
      </c>
      <c r="E30" s="24">
        <v>1</v>
      </c>
      <c r="F30" s="5"/>
      <c r="G30" s="20">
        <f>Wycena[[#This Row],[Ilość]]*Wycena[[#This Row],[Cena jedn. netto]]</f>
        <v>0</v>
      </c>
      <c r="H30" s="6"/>
      <c r="I30" s="20">
        <f>Wycena[[#This Row],[Wartość netto]]*Wycena[[#This Row],[VAT]]+Wycena[[#This Row],[Wartość netto]]</f>
        <v>0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</row>
    <row r="31" spans="1:111" s="7" customFormat="1" x14ac:dyDescent="0.35">
      <c r="B31" s="8"/>
      <c r="C31" s="8"/>
      <c r="D31" s="8"/>
      <c r="E31" s="8"/>
      <c r="F31" s="8"/>
      <c r="G31" s="8"/>
      <c r="H31" s="8"/>
      <c r="I31" s="8"/>
    </row>
    <row r="32" spans="1:111" s="7" customFormat="1" x14ac:dyDescent="0.35">
      <c r="B32" s="8"/>
      <c r="C32" s="8"/>
      <c r="D32" s="8"/>
      <c r="E32" s="8"/>
      <c r="F32" s="9" t="s">
        <v>31</v>
      </c>
      <c r="G32" s="8"/>
      <c r="H32" s="8"/>
      <c r="I32" s="8"/>
    </row>
    <row r="33" spans="2:61" s="7" customFormat="1" x14ac:dyDescent="0.35">
      <c r="B33" s="8"/>
      <c r="C33" s="8"/>
      <c r="D33" s="8"/>
      <c r="E33" s="8"/>
      <c r="F33" s="10" t="s">
        <v>6</v>
      </c>
      <c r="G33" s="1">
        <f>SUM(G21:G29)</f>
        <v>0</v>
      </c>
      <c r="H33" s="8"/>
      <c r="I33" s="11">
        <v>0</v>
      </c>
    </row>
    <row r="34" spans="2:61" s="7" customFormat="1" x14ac:dyDescent="0.35">
      <c r="B34" s="8"/>
      <c r="C34" s="8"/>
      <c r="D34" s="8"/>
      <c r="E34" s="8"/>
      <c r="F34" s="12" t="s">
        <v>7</v>
      </c>
      <c r="G34" s="2">
        <f>G35-G33</f>
        <v>0</v>
      </c>
      <c r="H34" s="8"/>
      <c r="I34" s="11">
        <v>0.08</v>
      </c>
    </row>
    <row r="35" spans="2:61" s="7" customFormat="1" x14ac:dyDescent="0.35">
      <c r="B35" s="8"/>
      <c r="C35" s="8"/>
      <c r="D35" s="8"/>
      <c r="E35" s="8"/>
      <c r="F35" s="13" t="s">
        <v>8</v>
      </c>
      <c r="G35" s="3">
        <f>SUM(I21:I29)</f>
        <v>0</v>
      </c>
      <c r="H35" s="8"/>
      <c r="I35" s="11">
        <v>0.23</v>
      </c>
    </row>
    <row r="36" spans="2:61" s="7" customFormat="1" x14ac:dyDescent="0.35">
      <c r="B36" s="8"/>
      <c r="C36" s="8"/>
      <c r="D36" s="8"/>
      <c r="E36" s="8"/>
      <c r="F36" s="14"/>
      <c r="G36" s="4"/>
      <c r="H36" s="8"/>
      <c r="I36" s="8"/>
    </row>
    <row r="37" spans="2:61" s="7" customFormat="1" x14ac:dyDescent="0.35">
      <c r="F37" s="9" t="s">
        <v>32</v>
      </c>
    </row>
    <row r="38" spans="2:61" s="7" customFormat="1" x14ac:dyDescent="0.35">
      <c r="F38" s="10" t="s">
        <v>6</v>
      </c>
      <c r="G38" s="1">
        <f>SUM(G21:G30)</f>
        <v>0</v>
      </c>
    </row>
    <row r="39" spans="2:61" s="7" customFormat="1" x14ac:dyDescent="0.35">
      <c r="F39" s="12" t="s">
        <v>7</v>
      </c>
      <c r="G39" s="2">
        <f>G40-G38</f>
        <v>0</v>
      </c>
    </row>
    <row r="40" spans="2:61" s="7" customFormat="1" x14ac:dyDescent="0.35">
      <c r="F40" s="13" t="s">
        <v>8</v>
      </c>
      <c r="G40" s="3">
        <f>SUM(I21:I30)</f>
        <v>0</v>
      </c>
    </row>
    <row r="41" spans="2:61" s="15" customFormat="1" x14ac:dyDescent="0.35"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2:61" s="15" customFormat="1" x14ac:dyDescent="0.35"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2:61" s="15" customFormat="1" x14ac:dyDescent="0.35"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2:61" s="15" customFormat="1" x14ac:dyDescent="0.35"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2:61" s="15" customFormat="1" x14ac:dyDescent="0.35"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2:61" s="15" customFormat="1" x14ac:dyDescent="0.35"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2:61" s="15" customFormat="1" x14ac:dyDescent="0.35"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2:61" s="15" customFormat="1" x14ac:dyDescent="0.35"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1:61" s="15" customFormat="1" x14ac:dyDescent="0.35"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1:61" s="15" customFormat="1" x14ac:dyDescent="0.35"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1:61" s="15" customFormat="1" x14ac:dyDescent="0.35"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1:61" s="15" customFormat="1" x14ac:dyDescent="0.35"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1:61" s="15" customFormat="1" x14ac:dyDescent="0.35"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1:61" s="15" customFormat="1" x14ac:dyDescent="0.35"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1:61" s="15" customFormat="1" x14ac:dyDescent="0.35"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1:61" s="15" customFormat="1" x14ac:dyDescent="0.35"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1:61" s="15" customFormat="1" x14ac:dyDescent="0.35"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1:61" s="15" customFormat="1" x14ac:dyDescent="0.35"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1:61" s="15" customFormat="1" x14ac:dyDescent="0.35"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1:61" s="15" customFormat="1" x14ac:dyDescent="0.35"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1:61" s="15" customFormat="1" x14ac:dyDescent="0.35"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1:61" s="15" customFormat="1" x14ac:dyDescent="0.35"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1:61" s="15" customFormat="1" x14ac:dyDescent="0.35"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1:61" s="15" customFormat="1" x14ac:dyDescent="0.35"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1:61" s="15" customFormat="1" x14ac:dyDescent="0.35"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1:61" s="15" customFormat="1" x14ac:dyDescent="0.35"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1:61" s="15" customFormat="1" x14ac:dyDescent="0.35"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1:61" s="15" customFormat="1" x14ac:dyDescent="0.35"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1:61" s="15" customFormat="1" x14ac:dyDescent="0.35"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1:61" s="15" customFormat="1" x14ac:dyDescent="0.35"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1:61" s="15" customFormat="1" x14ac:dyDescent="0.35"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1:61" s="15" customFormat="1" x14ac:dyDescent="0.35"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1:61" s="15" customFormat="1" x14ac:dyDescent="0.35"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1:61" s="15" customFormat="1" x14ac:dyDescent="0.35"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1:61" s="15" customFormat="1" x14ac:dyDescent="0.35"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1:61" s="15" customFormat="1" x14ac:dyDescent="0.35"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1:61" s="15" customFormat="1" x14ac:dyDescent="0.35"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1:61" s="15" customFormat="1" x14ac:dyDescent="0.35"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1:61" s="15" customFormat="1" x14ac:dyDescent="0.35"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1:61" s="15" customFormat="1" x14ac:dyDescent="0.35"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1:61" s="15" customFormat="1" x14ac:dyDescent="0.35"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1:61" s="15" customFormat="1" x14ac:dyDescent="0.35"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1:61" s="15" customFormat="1" x14ac:dyDescent="0.35"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1:61" s="15" customFormat="1" x14ac:dyDescent="0.35"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1:61" s="15" customFormat="1" x14ac:dyDescent="0.35"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1:61" s="15" customFormat="1" x14ac:dyDescent="0.35"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1:61" s="15" customFormat="1" x14ac:dyDescent="0.35"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1:61" s="15" customFormat="1" x14ac:dyDescent="0.35"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1:61" s="15" customFormat="1" x14ac:dyDescent="0.35"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1:61" s="15" customFormat="1" x14ac:dyDescent="0.35"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1:61" s="15" customFormat="1" x14ac:dyDescent="0.35"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1:61" s="15" customFormat="1" x14ac:dyDescent="0.35"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1:61" s="15" customFormat="1" x14ac:dyDescent="0.35"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1:61" s="15" customFormat="1" x14ac:dyDescent="0.35"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1:61" s="15" customFormat="1" x14ac:dyDescent="0.35"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1:61" s="15" customFormat="1" x14ac:dyDescent="0.35"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1:61" s="15" customFormat="1" x14ac:dyDescent="0.35"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1:61" s="15" customFormat="1" x14ac:dyDescent="0.35"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1:61" s="15" customFormat="1" x14ac:dyDescent="0.35"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1:61" s="15" customFormat="1" x14ac:dyDescent="0.35"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1:61" s="15" customFormat="1" x14ac:dyDescent="0.35"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1:61" s="15" customFormat="1" x14ac:dyDescent="0.35"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1:61" s="15" customFormat="1" x14ac:dyDescent="0.35"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1:61" s="15" customFormat="1" x14ac:dyDescent="0.35"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1:61" s="15" customFormat="1" x14ac:dyDescent="0.35"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</sheetData>
  <sheetProtection algorithmName="SHA-512" hashValue="Qff+2qCS9PGcNtYJzfDNYMqIi5HvXrwMfjP51npQvSLOvc+rruPGLlGJOmicIBWn8mcC3a2OAjSZ6q7R8aaExA==" saltValue="1afy8CA+YeApYtYIYgMLRQ==" spinCount="100000" sheet="1" objects="1" scenarios="1"/>
  <mergeCells count="3">
    <mergeCell ref="B13:G13"/>
    <mergeCell ref="D14:G14"/>
    <mergeCell ref="B15:G15"/>
  </mergeCells>
  <dataValidations count="2">
    <dataValidation type="list" sqref="H31" xr:uid="{00000000-0002-0000-0000-000000000000}">
      <formula1>"0%,8%,23%"</formula1>
    </dataValidation>
    <dataValidation type="list" sqref="H21:H30" xr:uid="{C82C36AE-35A3-43E6-9D29-8469034E0A33}">
      <formula1>$I$33:$I$35</formula1>
    </dataValidation>
  </dataValidations>
  <pageMargins left="0.74803149606299213" right="0.74803149606299213" top="0.98425196850393704" bottom="0.98425196850393704" header="0.51181102362204722" footer="0.51181102362204722"/>
  <pageSetup paperSize="9" scale="52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76ff9f-e89b-4fc4-a579-e3160dc995cf">
      <Terms xmlns="http://schemas.microsoft.com/office/infopath/2007/PartnerControls"/>
    </lcf76f155ced4ddcb4097134ff3c332f>
    <TaxCatchAll xmlns="22f25482-c3aa-4415-b982-625057a7de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0EA67F3980904F8B80F9D76E7BDD37" ma:contentTypeVersion="14" ma:contentTypeDescription="Utwórz nowy dokument." ma:contentTypeScope="" ma:versionID="8279dd6d360193d314c6067bb02e31ae">
  <xsd:schema xmlns:xsd="http://www.w3.org/2001/XMLSchema" xmlns:xs="http://www.w3.org/2001/XMLSchema" xmlns:p="http://schemas.microsoft.com/office/2006/metadata/properties" xmlns:ns2="ae76ff9f-e89b-4fc4-a579-e3160dc995cf" xmlns:ns3="22f25482-c3aa-4415-b982-625057a7de60" targetNamespace="http://schemas.microsoft.com/office/2006/metadata/properties" ma:root="true" ma:fieldsID="2ba0c33f04555bf6d2ecdef7b68efe14" ns2:_="" ns3:_="">
    <xsd:import namespace="ae76ff9f-e89b-4fc4-a579-e3160dc995cf"/>
    <xsd:import namespace="22f25482-c3aa-4415-b982-625057a7de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ff9f-e89b-4fc4-a579-e3160dc995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deb849dd-928f-47ae-af17-9dc8508e76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25482-c3aa-4415-b982-625057a7de6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1aedbe9-352d-4a2d-b545-65ca0e14a1a0}" ma:internalName="TaxCatchAll" ma:showField="CatchAllData" ma:web="22f25482-c3aa-4415-b982-625057a7de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CCE5E-8809-44BF-A596-78FEE6B13D29}">
  <ds:schemaRefs>
    <ds:schemaRef ds:uri="http://purl.org/dc/dcmitype/"/>
    <ds:schemaRef ds:uri="http://schemas.microsoft.com/office/2006/documentManagement/types"/>
    <ds:schemaRef ds:uri="http://purl.org/dc/terms/"/>
    <ds:schemaRef ds:uri="ae76ff9f-e89b-4fc4-a579-e3160dc995cf"/>
    <ds:schemaRef ds:uri="22f25482-c3aa-4415-b982-625057a7de6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012C9CC-F5AB-4FB4-A997-CE9EC148B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6ff9f-e89b-4fc4-a579-e3160dc995cf"/>
    <ds:schemaRef ds:uri="22f25482-c3aa-4415-b982-625057a7de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541A5D-F140-42E4-810E-97E00E4F14E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dc45af-07b0-4179-a598-9740073a6e4a}" enabled="0" method="" siteId="{95dc45af-07b0-4179-a598-9740073a6e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Kocher</dc:creator>
  <cp:lastModifiedBy>Paula Koziak</cp:lastModifiedBy>
  <cp:lastPrinted>2026-03-11T15:38:50Z</cp:lastPrinted>
  <dcterms:created xsi:type="dcterms:W3CDTF">2026-03-10T14:00:10Z</dcterms:created>
  <dcterms:modified xsi:type="dcterms:W3CDTF">2026-04-15T09:25:21Z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0x010100A00EA67F3980904F8B80F9D76E7BDD37</vt:lpwstr>
  </property>
</Properties>
</file>