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ziag\Downloads\"/>
    </mc:Choice>
  </mc:AlternateContent>
  <xr:revisionPtr revIDLastSave="0" documentId="13_ncr:1_{549B036A-1896-4030-8498-AA6D888F4E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" sheetId="1" r:id="rId1"/>
  </sheets>
  <definedNames>
    <definedName name="_xlnm._FilterDatabase" localSheetId="0" hidden="1">FC!#REF!</definedName>
    <definedName name="_xlnm.Print_Area" localSheetId="0">FC!$A$1:$E$31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1" l="1"/>
  <c r="E26" i="1"/>
  <c r="E23" i="1"/>
  <c r="E22" i="1"/>
  <c r="E21" i="1"/>
  <c r="E20" i="1"/>
  <c r="E19" i="1"/>
  <c r="E18" i="1"/>
  <c r="E17" i="1"/>
  <c r="E16" i="1"/>
  <c r="E15" i="1"/>
  <c r="E14" i="1"/>
  <c r="E13" i="1"/>
  <c r="E10" i="1"/>
  <c r="E9" i="1"/>
  <c r="E8" i="1"/>
  <c r="E7" i="1"/>
  <c r="E24" i="1" l="1"/>
  <c r="E11" i="1"/>
  <c r="E28" i="1"/>
  <c r="E31" i="1" l="1"/>
</calcChain>
</file>

<file path=xl/sharedStrings.xml><?xml version="1.0" encoding="utf-8"?>
<sst xmlns="http://schemas.openxmlformats.org/spreadsheetml/2006/main" count="31" uniqueCount="31">
  <si>
    <t>L.p.</t>
  </si>
  <si>
    <t>Serwisowanie wirówek sedymentacyjnych odwadniających i zagęszczających firmy GEA Westfalia w Zakładzie Pruszków</t>
  </si>
  <si>
    <t>Przedmiot zamówienia</t>
  </si>
  <si>
    <t>Ilość/ ilość maks
[szt.]</t>
  </si>
  <si>
    <t>Wartość jedn. netto zł</t>
  </si>
  <si>
    <t>Wartość całości netto zł kol. 3x4</t>
  </si>
  <si>
    <t>Zakres podstawowy:</t>
  </si>
  <si>
    <t>Wykonanie przeglądu rocznego wirówki
sedymentacyjnej GEA Westfalia typ UCF
466-00-35, zgodnie z OPZ</t>
  </si>
  <si>
    <t>Wykonanie przeglądu rocznego zespołu wirującego kompletnego, rezerwowego typ UCF 466-00-35, zgodnie z OPZ</t>
  </si>
  <si>
    <t>Wykonanie przeglądu rocznego
wirówki zagęszczającej typ CA-501-50-32  GEA Westfalia, zgodnie z OPZ.</t>
  </si>
  <si>
    <t>Wykonanie przeglądu rocznego wirówki zagęszczającej typ Biosolids Decanter PRO 6000, zgodnie z OPZ.</t>
  </si>
  <si>
    <t>RAZEM zakres podstawowy:</t>
  </si>
  <si>
    <r>
      <t>C</t>
    </r>
    <r>
      <rPr>
        <b/>
        <sz val="10"/>
        <color rgb="FF000000"/>
        <rFont val="Arial"/>
        <family val="2"/>
        <charset val="238"/>
      </rPr>
      <t>zynności dodatkowe określone w opz</t>
    </r>
    <r>
      <rPr>
        <sz val="10"/>
        <color rgb="FF000000"/>
        <rFont val="Arial"/>
        <family val="2"/>
        <charset val="238"/>
      </rPr>
      <t>:</t>
    </r>
  </si>
  <si>
    <t xml:space="preserve">Dostawa i montaż przekładni SMEG.  </t>
  </si>
  <si>
    <t xml:space="preserve">Regeneracja piasty łożyska, nr części 8410-6521-050. </t>
  </si>
  <si>
    <t>Remont silnika.</t>
  </si>
  <si>
    <t xml:space="preserve">Naprawa kosza zsypowego. </t>
  </si>
  <si>
    <t xml:space="preserve">Regeneracja ram wirówek. </t>
  </si>
  <si>
    <t>Regeneracja obudów łożysk.</t>
  </si>
  <si>
    <t>Dostawa i wymiana 1 szt. kompletnego bębna wraz ze ślimakiem (zespół wirujący) w jednej wirówce w zależności od stanu technicznego stwierdzonego po wykonaniu przeglądu maszyn.</t>
  </si>
  <si>
    <t>Dla każdej wirówki pomiar wyważenia elementów wirówki, w szczególności bębna i ślimaka po wykonanych pracach</t>
  </si>
  <si>
    <t xml:space="preserve">Dostawa wózka do transportu kompletnego bębna (zespołu wirującego) </t>
  </si>
  <si>
    <t>RAZEM czynności dodatkowe określone w opz:</t>
  </si>
  <si>
    <t>Przyjazd interwencyjny w ramach pogotowia
serwisowego, zgodnie z OPZ</t>
  </si>
  <si>
    <t>Roboczogodzina przy usuwaniu awarii, zgodnie z OPZ.</t>
  </si>
  <si>
    <t>Razem za prace przy usuwaniu awarii</t>
  </si>
  <si>
    <t>Prace przy usuwaniu awarii:</t>
  </si>
  <si>
    <t xml:space="preserve">Procesor, zgodnie z opz wraz z usługą instalacji oprogramowania wirówki, uruchomienia modułu procesora i uruchomienia wirówki w trybie automatycznym po naprawie. </t>
  </si>
  <si>
    <t xml:space="preserve">Wyświetlacz, zgodnie z opz z oznacznikami do przycisków wyświetlacza wraz z usługą instalacji i uruchomienia wirówki w trybie automatycznym po naprawie. </t>
  </si>
  <si>
    <t>Formularz cenowy</t>
  </si>
  <si>
    <t>Razem za całość (zakres podstawowy + czynności dodatkowe określone w opz + usuwanie awarii):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</si>
</sst>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4" fontId="6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8" fillId="3" borderId="0" xfId="0" applyFont="1" applyFill="1" applyAlignment="1">
      <alignment vertical="center" wrapText="1"/>
    </xf>
    <xf numFmtId="0" fontId="8" fillId="3" borderId="9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7" fillId="4" borderId="3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4" fontId="8" fillId="0" borderId="0" xfId="0" applyNumberFormat="1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justify" vertical="top"/>
    </xf>
    <xf numFmtId="0" fontId="5" fillId="0" borderId="0" xfId="0" applyFont="1" applyFill="1" applyAlignment="1">
      <alignment horizontal="justify" vertical="top" wrapText="1"/>
    </xf>
  </cellXfs>
  <cellStyles count="9">
    <cellStyle name="Normalny" xfId="0" builtinId="0"/>
    <cellStyle name="Normalny 12" xfId="8" xr:uid="{00000000-0005-0000-0000-000001000000}"/>
    <cellStyle name="Normalny 2" xfId="1" xr:uid="{00000000-0005-0000-0000-000002000000}"/>
    <cellStyle name="Normalny 2 2" xfId="4" xr:uid="{00000000-0005-0000-0000-000003000000}"/>
    <cellStyle name="Normalny 3" xfId="3" xr:uid="{00000000-0005-0000-0000-000004000000}"/>
    <cellStyle name="Normalny 3 2" xfId="7" xr:uid="{00000000-0005-0000-0000-000005000000}"/>
    <cellStyle name="Normalny 4" xfId="6" xr:uid="{00000000-0005-0000-0000-000006000000}"/>
    <cellStyle name="Walutowy 2" xfId="2" xr:uid="{00000000-0005-0000-0000-000008000000}"/>
    <cellStyle name="Walutowy 3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view="pageBreakPreview" topLeftCell="A8" zoomScale="85" zoomScaleNormal="100" zoomScaleSheetLayoutView="85" workbookViewId="0">
      <selection activeCell="I22" sqref="I22"/>
    </sheetView>
  </sheetViews>
  <sheetFormatPr defaultColWidth="9.109375" defaultRowHeight="13.2" x14ac:dyDescent="0.3"/>
  <cols>
    <col min="1" max="1" width="16.5546875" style="1" customWidth="1"/>
    <col min="2" max="2" width="47.109375" style="3" customWidth="1"/>
    <col min="3" max="3" width="16.5546875" style="7" bestFit="1" customWidth="1"/>
    <col min="4" max="4" width="14.5546875" style="7" customWidth="1"/>
    <col min="5" max="5" width="21.33203125" style="1" customWidth="1"/>
    <col min="6" max="6" width="17.44140625" style="1" customWidth="1"/>
    <col min="7" max="7" width="17.5546875" style="1" customWidth="1"/>
    <col min="8" max="8" width="13.33203125" style="1" customWidth="1"/>
    <col min="9" max="9" width="16.5546875" style="1" customWidth="1"/>
    <col min="10" max="16384" width="9.109375" style="1"/>
  </cols>
  <sheetData>
    <row r="1" spans="1:6" ht="15.75" customHeight="1" x14ac:dyDescent="0.3">
      <c r="A1" s="38" t="s">
        <v>29</v>
      </c>
      <c r="B1" s="38"/>
      <c r="C1" s="38"/>
      <c r="D1" s="38"/>
      <c r="E1" s="38"/>
      <c r="F1" s="37"/>
    </row>
    <row r="2" spans="1:6" ht="15.75" customHeight="1" x14ac:dyDescent="0.3">
      <c r="A2" s="2"/>
      <c r="B2" s="2"/>
      <c r="C2" s="2"/>
      <c r="D2" s="2"/>
      <c r="E2" s="2"/>
    </row>
    <row r="3" spans="1:6" x14ac:dyDescent="0.3">
      <c r="A3" s="48" t="s">
        <v>1</v>
      </c>
      <c r="B3" s="48"/>
      <c r="C3" s="48"/>
      <c r="D3" s="48"/>
      <c r="E3" s="48"/>
      <c r="F3" s="37"/>
    </row>
    <row r="4" spans="1:6" ht="26.4" x14ac:dyDescent="0.3">
      <c r="A4" s="10" t="s">
        <v>0</v>
      </c>
      <c r="B4" s="10" t="s">
        <v>2</v>
      </c>
      <c r="C4" s="11" t="s">
        <v>3</v>
      </c>
      <c r="D4" s="11" t="s">
        <v>4</v>
      </c>
      <c r="E4" s="11" t="s">
        <v>5</v>
      </c>
      <c r="F4" s="9"/>
    </row>
    <row r="5" spans="1:6" ht="16.5" customHeight="1" x14ac:dyDescent="0.3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9"/>
    </row>
    <row r="6" spans="1:6" ht="16.5" customHeight="1" x14ac:dyDescent="0.3">
      <c r="A6" s="13" t="s">
        <v>6</v>
      </c>
      <c r="B6" s="14"/>
      <c r="C6" s="14"/>
      <c r="D6" s="14"/>
      <c r="E6" s="15"/>
      <c r="F6" s="9"/>
    </row>
    <row r="7" spans="1:6" ht="39.6" x14ac:dyDescent="0.3">
      <c r="A7" s="16">
        <v>1</v>
      </c>
      <c r="B7" s="17" t="s">
        <v>7</v>
      </c>
      <c r="C7" s="18">
        <v>2</v>
      </c>
      <c r="D7" s="19"/>
      <c r="E7" s="19">
        <f>C7*D7</f>
        <v>0</v>
      </c>
      <c r="F7" s="9"/>
    </row>
    <row r="8" spans="1:6" ht="39.6" x14ac:dyDescent="0.3">
      <c r="A8" s="16">
        <v>2</v>
      </c>
      <c r="B8" s="17" t="s">
        <v>8</v>
      </c>
      <c r="C8" s="18">
        <v>1</v>
      </c>
      <c r="D8" s="19"/>
      <c r="E8" s="19">
        <f>C8*D8</f>
        <v>0</v>
      </c>
      <c r="F8" s="9"/>
    </row>
    <row r="9" spans="1:6" ht="39.6" x14ac:dyDescent="0.3">
      <c r="A9" s="16">
        <v>3</v>
      </c>
      <c r="B9" s="17" t="s">
        <v>9</v>
      </c>
      <c r="C9" s="18">
        <v>1</v>
      </c>
      <c r="D9" s="19"/>
      <c r="E9" s="19">
        <f t="shared" ref="E9" si="0">C9*D9</f>
        <v>0</v>
      </c>
      <c r="F9" s="9"/>
    </row>
    <row r="10" spans="1:6" ht="26.4" x14ac:dyDescent="0.3">
      <c r="A10" s="16">
        <v>4</v>
      </c>
      <c r="B10" s="17" t="s">
        <v>10</v>
      </c>
      <c r="C10" s="18">
        <v>1</v>
      </c>
      <c r="D10" s="19"/>
      <c r="E10" s="19">
        <f>C10*D10</f>
        <v>0</v>
      </c>
      <c r="F10" s="9"/>
    </row>
    <row r="11" spans="1:6" ht="16.5" customHeight="1" x14ac:dyDescent="0.3">
      <c r="A11" s="40" t="s">
        <v>11</v>
      </c>
      <c r="B11" s="40"/>
      <c r="C11" s="40"/>
      <c r="D11" s="40"/>
      <c r="E11" s="33">
        <f>SUM(E7:E10)</f>
        <v>0</v>
      </c>
      <c r="F11" s="9"/>
    </row>
    <row r="12" spans="1:6" ht="16.5" customHeight="1" x14ac:dyDescent="0.3">
      <c r="A12" s="20" t="s">
        <v>12</v>
      </c>
      <c r="B12" s="21"/>
      <c r="C12" s="21"/>
      <c r="D12" s="21"/>
      <c r="E12" s="22"/>
      <c r="F12" s="9"/>
    </row>
    <row r="13" spans="1:6" ht="52.8" x14ac:dyDescent="0.3">
      <c r="A13" s="23">
        <v>1</v>
      </c>
      <c r="B13" s="24" t="s">
        <v>27</v>
      </c>
      <c r="C13" s="8">
        <v>1</v>
      </c>
      <c r="D13" s="34"/>
      <c r="E13" s="19">
        <f>C13*D13</f>
        <v>0</v>
      </c>
      <c r="F13" s="9"/>
    </row>
    <row r="14" spans="1:6" ht="52.8" x14ac:dyDescent="0.3">
      <c r="A14" s="23">
        <v>2</v>
      </c>
      <c r="B14" s="24" t="s">
        <v>28</v>
      </c>
      <c r="C14" s="8">
        <v>1</v>
      </c>
      <c r="D14" s="34"/>
      <c r="E14" s="19">
        <f t="shared" ref="E14:E23" si="1">C14*D14</f>
        <v>0</v>
      </c>
      <c r="F14" s="9"/>
    </row>
    <row r="15" spans="1:6" ht="16.5" customHeight="1" x14ac:dyDescent="0.3">
      <c r="A15" s="23">
        <v>3</v>
      </c>
      <c r="B15" s="24" t="s">
        <v>13</v>
      </c>
      <c r="C15" s="8">
        <v>1</v>
      </c>
      <c r="D15" s="34"/>
      <c r="E15" s="19">
        <f t="shared" si="1"/>
        <v>0</v>
      </c>
      <c r="F15" s="9"/>
    </row>
    <row r="16" spans="1:6" ht="16.5" customHeight="1" x14ac:dyDescent="0.3">
      <c r="A16" s="23">
        <v>4</v>
      </c>
      <c r="B16" s="24" t="s">
        <v>14</v>
      </c>
      <c r="C16" s="8">
        <v>1</v>
      </c>
      <c r="D16" s="34"/>
      <c r="E16" s="19">
        <f t="shared" si="1"/>
        <v>0</v>
      </c>
      <c r="F16" s="9"/>
    </row>
    <row r="17" spans="1:6" ht="16.5" customHeight="1" x14ac:dyDescent="0.3">
      <c r="A17" s="23">
        <v>5</v>
      </c>
      <c r="B17" s="24" t="s">
        <v>15</v>
      </c>
      <c r="C17" s="8">
        <v>2</v>
      </c>
      <c r="D17" s="34"/>
      <c r="E17" s="19">
        <f t="shared" si="1"/>
        <v>0</v>
      </c>
      <c r="F17" s="9"/>
    </row>
    <row r="18" spans="1:6" ht="16.5" customHeight="1" x14ac:dyDescent="0.3">
      <c r="A18" s="23">
        <v>6</v>
      </c>
      <c r="B18" s="24" t="s">
        <v>16</v>
      </c>
      <c r="C18" s="8">
        <v>2</v>
      </c>
      <c r="D18" s="34"/>
      <c r="E18" s="19">
        <f t="shared" si="1"/>
        <v>0</v>
      </c>
      <c r="F18" s="9"/>
    </row>
    <row r="19" spans="1:6" ht="16.5" customHeight="1" x14ac:dyDescent="0.3">
      <c r="A19" s="23">
        <v>7</v>
      </c>
      <c r="B19" s="24" t="s">
        <v>17</v>
      </c>
      <c r="C19" s="8">
        <v>2</v>
      </c>
      <c r="D19" s="34"/>
      <c r="E19" s="19">
        <f t="shared" si="1"/>
        <v>0</v>
      </c>
      <c r="F19" s="9"/>
    </row>
    <row r="20" spans="1:6" ht="16.5" customHeight="1" x14ac:dyDescent="0.3">
      <c r="A20" s="23">
        <v>8</v>
      </c>
      <c r="B20" s="24" t="s">
        <v>18</v>
      </c>
      <c r="C20" s="8">
        <v>4</v>
      </c>
      <c r="D20" s="34"/>
      <c r="E20" s="19">
        <f t="shared" si="1"/>
        <v>0</v>
      </c>
      <c r="F20" s="9"/>
    </row>
    <row r="21" spans="1:6" ht="52.8" x14ac:dyDescent="0.3">
      <c r="A21" s="23">
        <v>9</v>
      </c>
      <c r="B21" s="24" t="s">
        <v>19</v>
      </c>
      <c r="C21" s="8">
        <v>1</v>
      </c>
      <c r="D21" s="34"/>
      <c r="E21" s="19">
        <f t="shared" si="1"/>
        <v>0</v>
      </c>
      <c r="F21" s="9"/>
    </row>
    <row r="22" spans="1:6" ht="39.6" x14ac:dyDescent="0.3">
      <c r="A22" s="23">
        <v>10</v>
      </c>
      <c r="B22" s="24" t="s">
        <v>20</v>
      </c>
      <c r="C22" s="8">
        <v>3</v>
      </c>
      <c r="D22" s="34"/>
      <c r="E22" s="19">
        <f t="shared" si="1"/>
        <v>0</v>
      </c>
      <c r="F22" s="9"/>
    </row>
    <row r="23" spans="1:6" ht="26.4" x14ac:dyDescent="0.3">
      <c r="A23" s="23">
        <v>11</v>
      </c>
      <c r="B23" s="24" t="s">
        <v>21</v>
      </c>
      <c r="C23" s="8">
        <v>1</v>
      </c>
      <c r="D23" s="34"/>
      <c r="E23" s="19">
        <f t="shared" si="1"/>
        <v>0</v>
      </c>
      <c r="F23" s="9"/>
    </row>
    <row r="24" spans="1:6" ht="16.5" customHeight="1" x14ac:dyDescent="0.3">
      <c r="A24" s="41" t="s">
        <v>22</v>
      </c>
      <c r="B24" s="42"/>
      <c r="C24" s="42"/>
      <c r="D24" s="43"/>
      <c r="E24" s="32">
        <f>SUM(E13:E23)</f>
        <v>0</v>
      </c>
      <c r="F24" s="9"/>
    </row>
    <row r="25" spans="1:6" ht="16.5" customHeight="1" x14ac:dyDescent="0.3">
      <c r="A25" s="36" t="s">
        <v>26</v>
      </c>
      <c r="B25" s="25"/>
      <c r="C25" s="25"/>
      <c r="D25" s="25"/>
      <c r="E25" s="26"/>
      <c r="F25" s="9"/>
    </row>
    <row r="26" spans="1:6" ht="26.4" x14ac:dyDescent="0.3">
      <c r="A26" s="27">
        <v>1</v>
      </c>
      <c r="B26" s="28" t="s">
        <v>23</v>
      </c>
      <c r="C26" s="29">
        <v>10</v>
      </c>
      <c r="D26" s="35"/>
      <c r="E26" s="30">
        <f>C26*D26</f>
        <v>0</v>
      </c>
      <c r="F26" s="9"/>
    </row>
    <row r="27" spans="1:6" x14ac:dyDescent="0.3">
      <c r="A27" s="23">
        <v>2</v>
      </c>
      <c r="B27" s="24" t="s">
        <v>24</v>
      </c>
      <c r="C27" s="8">
        <v>80</v>
      </c>
      <c r="D27" s="34"/>
      <c r="E27" s="19">
        <f>C27*D27</f>
        <v>0</v>
      </c>
      <c r="F27" s="9"/>
    </row>
    <row r="28" spans="1:6" ht="16.5" customHeight="1" x14ac:dyDescent="0.3">
      <c r="A28" s="40" t="s">
        <v>25</v>
      </c>
      <c r="B28" s="40"/>
      <c r="C28" s="40"/>
      <c r="D28" s="40"/>
      <c r="E28" s="33">
        <f>SUM(E26:E27)</f>
        <v>0</v>
      </c>
      <c r="F28" s="9"/>
    </row>
    <row r="29" spans="1:6" ht="16.5" customHeight="1" x14ac:dyDescent="0.3">
      <c r="A29" s="46"/>
      <c r="B29" s="44"/>
      <c r="C29" s="44"/>
      <c r="D29" s="44"/>
      <c r="E29" s="45"/>
      <c r="F29" s="9"/>
    </row>
    <row r="30" spans="1:6" ht="16.5" customHeight="1" x14ac:dyDescent="0.3">
      <c r="A30" s="44"/>
      <c r="B30" s="44"/>
      <c r="C30" s="44"/>
      <c r="D30" s="44"/>
      <c r="E30" s="45"/>
      <c r="F30" s="9"/>
    </row>
    <row r="31" spans="1:6" ht="16.5" customHeight="1" x14ac:dyDescent="0.3">
      <c r="A31" s="47" t="s">
        <v>30</v>
      </c>
      <c r="B31" s="39"/>
      <c r="C31" s="39"/>
      <c r="D31" s="39"/>
      <c r="E31" s="31">
        <f>E11+E24+E28</f>
        <v>0</v>
      </c>
      <c r="F31" s="9"/>
    </row>
    <row r="32" spans="1:6" s="4" customFormat="1" x14ac:dyDescent="0.3">
      <c r="A32" s="5"/>
      <c r="B32" s="1"/>
      <c r="C32" s="5"/>
      <c r="D32" s="6"/>
      <c r="E32" s="6"/>
      <c r="F32" s="6"/>
    </row>
  </sheetData>
  <mergeCells count="6">
    <mergeCell ref="A11:D11"/>
    <mergeCell ref="A24:D24"/>
    <mergeCell ref="A28:D28"/>
    <mergeCell ref="A31:D31"/>
    <mergeCell ref="A1:E1"/>
    <mergeCell ref="A3:E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FC</vt:lpstr>
      <vt:lpstr>FC!Obszar_wydruku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Sypuła Monika</dc:creator>
  <cp:lastModifiedBy>Dziąg Tomasz</cp:lastModifiedBy>
  <cp:lastPrinted>2025-04-29T12:31:02Z</cp:lastPrinted>
  <dcterms:created xsi:type="dcterms:W3CDTF">2023-07-26T07:21:50Z</dcterms:created>
  <dcterms:modified xsi:type="dcterms:W3CDTF">2026-04-07T10:49:28Z</dcterms:modified>
</cp:coreProperties>
</file>