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11.58\przetargi\Maciek\2026\30. R. Dostawa materiałów preizolowanych Krzyżanowskiego 24, 26, 28, Bł. Karoliny\"/>
    </mc:Choice>
  </mc:AlternateContent>
  <xr:revisionPtr revIDLastSave="0" documentId="14_{9A3B8CE1-94F7-4065-9533-94DC2C84C5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1" r:id="rId1"/>
  </sheets>
  <definedNames>
    <definedName name="_xlnm.Print_Area" localSheetId="0">'formularz cenowy'!$A$1:$I$66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1" l="1"/>
  <c r="H51" i="1" s="1"/>
  <c r="I51" i="1" s="1"/>
  <c r="G52" i="1"/>
  <c r="H52" i="1" s="1"/>
  <c r="I52" i="1" s="1"/>
  <c r="G53" i="1"/>
  <c r="H53" i="1" s="1"/>
  <c r="I53" i="1" s="1"/>
  <c r="G54" i="1"/>
  <c r="H54" i="1" s="1"/>
  <c r="I54" i="1" s="1"/>
  <c r="G55" i="1"/>
  <c r="H55" i="1" s="1"/>
  <c r="I55" i="1" s="1"/>
  <c r="G56" i="1"/>
  <c r="H56" i="1" s="1"/>
  <c r="I56" i="1" s="1"/>
  <c r="G50" i="1"/>
  <c r="G43" i="1"/>
  <c r="H43" i="1" s="1"/>
  <c r="I43" i="1" s="1"/>
  <c r="G44" i="1"/>
  <c r="H44" i="1" s="1"/>
  <c r="I44" i="1" s="1"/>
  <c r="G45" i="1"/>
  <c r="H45" i="1" s="1"/>
  <c r="I45" i="1" s="1"/>
  <c r="G46" i="1"/>
  <c r="H46" i="1" s="1"/>
  <c r="I46" i="1" s="1"/>
  <c r="G42" i="1"/>
  <c r="H42" i="1" s="1"/>
  <c r="I42" i="1" s="1"/>
  <c r="G11" i="1"/>
  <c r="H11" i="1" s="1"/>
  <c r="I11" i="1" s="1"/>
  <c r="G12" i="1"/>
  <c r="H12" i="1" s="1"/>
  <c r="I12" i="1" s="1"/>
  <c r="G13" i="1"/>
  <c r="H13" i="1" s="1"/>
  <c r="I13" i="1" s="1"/>
  <c r="G14" i="1"/>
  <c r="H14" i="1" s="1"/>
  <c r="I14" i="1" s="1"/>
  <c r="G15" i="1"/>
  <c r="H15" i="1" s="1"/>
  <c r="I15" i="1" s="1"/>
  <c r="G16" i="1"/>
  <c r="H16" i="1" s="1"/>
  <c r="I16" i="1" s="1"/>
  <c r="G17" i="1"/>
  <c r="H17" i="1" s="1"/>
  <c r="I17" i="1" s="1"/>
  <c r="G18" i="1"/>
  <c r="H18" i="1" s="1"/>
  <c r="I18" i="1" s="1"/>
  <c r="G19" i="1"/>
  <c r="H19" i="1" s="1"/>
  <c r="I19" i="1" s="1"/>
  <c r="G20" i="1"/>
  <c r="H20" i="1" s="1"/>
  <c r="I20" i="1" s="1"/>
  <c r="G21" i="1"/>
  <c r="H21" i="1" s="1"/>
  <c r="I21" i="1" s="1"/>
  <c r="G22" i="1"/>
  <c r="H22" i="1" s="1"/>
  <c r="I22" i="1" s="1"/>
  <c r="G23" i="1"/>
  <c r="H23" i="1" s="1"/>
  <c r="I23" i="1" s="1"/>
  <c r="G24" i="1"/>
  <c r="H24" i="1" s="1"/>
  <c r="I24" i="1" s="1"/>
  <c r="G25" i="1"/>
  <c r="H25" i="1" s="1"/>
  <c r="I25" i="1" s="1"/>
  <c r="G26" i="1"/>
  <c r="H26" i="1" s="1"/>
  <c r="I26" i="1" s="1"/>
  <c r="G27" i="1"/>
  <c r="H27" i="1" s="1"/>
  <c r="I27" i="1" s="1"/>
  <c r="G28" i="1"/>
  <c r="H28" i="1" s="1"/>
  <c r="I28" i="1" s="1"/>
  <c r="G29" i="1"/>
  <c r="H29" i="1" s="1"/>
  <c r="I29" i="1" s="1"/>
  <c r="G30" i="1"/>
  <c r="H30" i="1" s="1"/>
  <c r="I30" i="1" s="1"/>
  <c r="G31" i="1"/>
  <c r="H31" i="1" s="1"/>
  <c r="I31" i="1" s="1"/>
  <c r="G32" i="1"/>
  <c r="H32" i="1" s="1"/>
  <c r="I32" i="1" s="1"/>
  <c r="G33" i="1"/>
  <c r="H33" i="1" s="1"/>
  <c r="I33" i="1" s="1"/>
  <c r="G34" i="1"/>
  <c r="H34" i="1" s="1"/>
  <c r="I34" i="1" s="1"/>
  <c r="G35" i="1"/>
  <c r="H35" i="1" s="1"/>
  <c r="I35" i="1" s="1"/>
  <c r="G36" i="1"/>
  <c r="H36" i="1" s="1"/>
  <c r="I36" i="1" s="1"/>
  <c r="G37" i="1"/>
  <c r="H37" i="1" s="1"/>
  <c r="I37" i="1" s="1"/>
  <c r="G38" i="1"/>
  <c r="H38" i="1" s="1"/>
  <c r="I38" i="1" s="1"/>
  <c r="G39" i="1"/>
  <c r="H39" i="1" s="1"/>
  <c r="I39" i="1" s="1"/>
  <c r="G40" i="1"/>
  <c r="H40" i="1" s="1"/>
  <c r="I40" i="1" s="1"/>
  <c r="G10" i="1"/>
  <c r="H10" i="1" s="1"/>
  <c r="H47" i="1" l="1"/>
  <c r="G47" i="1"/>
  <c r="G57" i="1"/>
  <c r="H50" i="1"/>
  <c r="H57" i="1" s="1"/>
  <c r="I10" i="1"/>
  <c r="I50" i="1" l="1"/>
</calcChain>
</file>

<file path=xl/sharedStrings.xml><?xml version="1.0" encoding="utf-8"?>
<sst xmlns="http://schemas.openxmlformats.org/spreadsheetml/2006/main" count="117" uniqueCount="62">
  <si>
    <t>szt.</t>
  </si>
  <si>
    <t>Lp</t>
  </si>
  <si>
    <t xml:space="preserve">Materiał </t>
  </si>
  <si>
    <t>j.m.</t>
  </si>
  <si>
    <t>Ilość</t>
  </si>
  <si>
    <t>Cena jedn.
Netto
/PLN/</t>
  </si>
  <si>
    <t>Wartość 
netto
/PLN/</t>
  </si>
  <si>
    <t>Wartość 
brutto
/PLN/</t>
  </si>
  <si>
    <t>Wartość 
VAT
/PLN/</t>
  </si>
  <si>
    <t xml:space="preserve">FORMULARZ CENOWY </t>
  </si>
  <si>
    <t>„Dostawa materiałów preizolowanych dla wykonania podziemnych sieci ciepłowniczych z rur i elementów preizolowanych"</t>
  </si>
  <si>
    <t xml:space="preserve">Razem </t>
  </si>
  <si>
    <t xml:space="preserve">*Pod pojęciem  kompletu złącza rur (mufy) termokurczliwej usieciowanej radiacyjnie rozumie się mufę usieciowaną radiacyjnie wraz z elementami składowymi w tym w szczególności z pianki w ilości niezbędnej do wypełnienia mufy (pianka powinna być konfekcjonowana w ilościach dobranych do wielkości złącza, które będzie izolowane), korkami zgrzewanymi, podtrzymkami. 
Zamawiający wymaga aby każde złącze rur (mufa) zawierało: 
- 2 podtrzymki na każdy przewód instalacji alarmowej,
- 2 korki odpowietrzające,
- 2 korki zgrzewane
UWAGA:
Wykaz materiałów w formularzu cenowym może być sporządzony z uwzględnieniem nazw przyjętych w systemie magazynowo – księgowym Wykonawcy, z tym, że wykaz ten musi być zgodny z ww. przedmiotem zamówienia.  
W przypadku wyboru najkorzystniejszej oferty i odpowiednio zawarcia Umowy specyfikacja materiałów na fakturze i przy dostawie oraz opis przedmiotu Umowy (stanowiący załącznik do Umowy) muszą być tożsame z wykazem materiałów zawartym w formularzu cenowym.   </t>
  </si>
  <si>
    <t>Obiekt</t>
  </si>
  <si>
    <t xml:space="preserve">Rura preizolowana  Ø168,3/315mm L=12,0mb </t>
  </si>
  <si>
    <t xml:space="preserve">Rura preizolowana  Ø114,3/225mm L=12,0mb </t>
  </si>
  <si>
    <t>Rura preizolowana  Ø76,1/160mm L=12,0mb</t>
  </si>
  <si>
    <t>Rura preizolowana  Ø60,3/140mm L=12,0mb</t>
  </si>
  <si>
    <t>Rura preizolowana  Ø48,3/125mm L=12,0mb</t>
  </si>
  <si>
    <t>Rura preizolowana  Ø48,3/125mm L=6,0mb</t>
  </si>
  <si>
    <t xml:space="preserve">Łuk (kolano) preizolowane 90°, 2,5D Ø168,3/315mm 1,0m x 1,0m </t>
  </si>
  <si>
    <t>Łuk (kolano) preizolowane 90°, 2,5D Ø168,3/315mm 1,0m x 1,0m W PIONIE</t>
  </si>
  <si>
    <t>Łuk (kolano) preizolowane 90°, 2,5D Ø114,3/225mm 1,0m x 1,0m</t>
  </si>
  <si>
    <t>Łuk (kolano) preizolowane 85°, 2,5D Ø114,3/225mm 1,0m x 1,0m</t>
  </si>
  <si>
    <t>Łuk (kolano) preizolowane 90°, 2,5D Ø48,3/125mm 1,0m x 1,0m</t>
  </si>
  <si>
    <t>szt</t>
  </si>
  <si>
    <t>Trójnik prostopadły wznośny (odgałęzienie boczne) preizolowany 45º  Ø168,3/315mm//76,1/160mm//168,3/315mm; L=1,5m A=1m</t>
  </si>
  <si>
    <t>Trójnik prostopadły wznośny preizolowany 90º  Ø114,3/225mm//48,3/125mm//114,3/225mm; L=1,5m A=1m</t>
  </si>
  <si>
    <t>Trójnik (odgałęzienie boczne) preizolowany prostopadły skierowany  w dół  (DO ODWODNIENIA) Ø168,3/315mm//60,3/140mm//168,3/315mm, L=1,5m, A=1,0m</t>
  </si>
  <si>
    <t>Zawór preizolowany Ø76,1/160mm; L=1,5m</t>
  </si>
  <si>
    <t>Zawór preizolowany Ø60,3/140mm; L=1,5m</t>
  </si>
  <si>
    <t>Zawór preizolowany Ø48,3/125mm; L=1,5m</t>
  </si>
  <si>
    <t xml:space="preserve">Złącze rur (Mufa) termokurczliwe usieciowane radiacyjnie Ø168,3/315mm  </t>
  </si>
  <si>
    <t>kpl*</t>
  </si>
  <si>
    <t xml:space="preserve">Złącze rur (Mufa) termokurczliwe usieciowane radiacyjnie Ø114,3/225mm  </t>
  </si>
  <si>
    <t xml:space="preserve">Złącze rur (Mufa) termokurczliwe usieciowane radiacyjnie Ø76,1/160mm  </t>
  </si>
  <si>
    <t xml:space="preserve">Złącze rur (Mufa) termokurczliwe usieciowane radiacyjnie Ø60,3/140mm  </t>
  </si>
  <si>
    <t xml:space="preserve">Złącze rur (Mufa) termokurczliwe usieciowane radiacyjnie Ø48,3/125mm  </t>
  </si>
  <si>
    <t>Złącze rur (Mufa) termokurczliwe usieciowane radiacyjnie - redukcyjne Ø315/225mm</t>
  </si>
  <si>
    <t>Końcówka termokurczliwa (End Cap) Ø114,3/225mm</t>
  </si>
  <si>
    <t>Końcówka termokurczliwa (End Cap) Ø76,1/160mm</t>
  </si>
  <si>
    <t>Końcówka termokurczliwa (End Cap) Ø60,3/140mm</t>
  </si>
  <si>
    <t>Końcówka termokurczliwa (End Cap) Ø48,3/125mm</t>
  </si>
  <si>
    <t xml:space="preserve">Pierścień uszczelniający Ø76,1/160mm  </t>
  </si>
  <si>
    <t>Pierścień uszczelniający Ø60,3/140mm  zawalcowany (do studni)</t>
  </si>
  <si>
    <t xml:space="preserve">Pierścień uszczelniający Ø48,3/125mm  </t>
  </si>
  <si>
    <t>Nazwa części - elementy preizolowane w płaszczu HDPE odpornym na promienie UV, w kolorze zielonym</t>
  </si>
  <si>
    <t>Jedn.</t>
  </si>
  <si>
    <t>Łuk (kolano) preizolowane 90°, 2,5D Ø168,3/315mm 1,5m x 1,0m W PIONIE LEWE</t>
  </si>
  <si>
    <t>Łuk (kolano) preizolowane 90°, 2,5D Ø168,3/315mm 1,0m x 1,5m W PIONIE PRAWE</t>
  </si>
  <si>
    <t xml:space="preserve">Trójnik prosty do odpowietrzenia (zawór ze stali nierdzewnej zakończony jednostronnie gwintem wewnętrznym) Ø168,3/315//33,7/110mm, L=1,5m </t>
  </si>
  <si>
    <t>Łuk (kolano) preizolowane 55°, 2,5D Ø114,3/225mm 1,0m x 1,0m</t>
  </si>
  <si>
    <t>Łuk (kolano) preizolowane 90°, 2,5D Ø76,1/160mm 1,0m x 1,0m</t>
  </si>
  <si>
    <t>Mufa połączeniowa termokurczliwa sieciowana radiacyjnie Ø76,1/160mm</t>
  </si>
  <si>
    <t>Maty piankowe TYP A - 120x1000x40mm</t>
  </si>
  <si>
    <t>ul. Bł. Karoliny 7</t>
  </si>
  <si>
    <t>Prefabrykowane odpowietrzenie preizolowane na bazie trójnika prostego Ø76,1/160/Ø33,7/110</t>
  </si>
  <si>
    <t xml:space="preserve"> ul. Krzyżanowskiego 24, 26, 28</t>
  </si>
  <si>
    <t>Razem</t>
  </si>
  <si>
    <r>
      <rPr>
        <b/>
        <sz val="12"/>
        <rFont val="Arial"/>
        <family val="2"/>
        <charset val="238"/>
      </rPr>
      <t>Załącznik nr 2</t>
    </r>
    <r>
      <rPr>
        <sz val="12"/>
        <rFont val="Calibri"/>
        <family val="2"/>
        <charset val="238"/>
        <scheme val="minor"/>
      </rPr>
      <t xml:space="preserve">
</t>
    </r>
    <r>
      <rPr>
        <sz val="12"/>
        <rFont val="Arial"/>
        <family val="2"/>
        <charset val="238"/>
      </rPr>
      <t>Znak sprawy: KZP-1/253/TTZ/77/26</t>
    </r>
  </si>
  <si>
    <t>Część 1</t>
  </si>
  <si>
    <t>Część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</si>
</sst>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</numFmts>
  <fonts count="27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20"/>
      <color theme="1"/>
      <name val="Times New Roman"/>
      <family val="1"/>
      <charset val="238"/>
    </font>
    <font>
      <sz val="11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7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3" fillId="0" borderId="0"/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3" fontId="10" fillId="0" borderId="0" xfId="10" applyFont="1" applyBorder="1" applyAlignment="1">
      <alignment horizontal="center"/>
    </xf>
    <xf numFmtId="0" fontId="5" fillId="0" borderId="3" xfId="0" applyFont="1" applyBorder="1"/>
    <xf numFmtId="0" fontId="0" fillId="0" borderId="3" xfId="0" applyBorder="1"/>
    <xf numFmtId="0" fontId="2" fillId="0" borderId="3" xfId="0" applyFont="1" applyBorder="1"/>
    <xf numFmtId="0" fontId="0" fillId="0" borderId="3" xfId="0" applyBorder="1" applyAlignment="1">
      <alignment vertical="center"/>
    </xf>
    <xf numFmtId="0" fontId="9" fillId="0" borderId="0" xfId="1" applyFont="1" applyAlignment="1">
      <alignment vertical="top"/>
    </xf>
    <xf numFmtId="4" fontId="0" fillId="0" borderId="0" xfId="1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2" fillId="0" borderId="1" xfId="13" applyFont="1" applyBorder="1" applyAlignment="1">
      <alignment horizontal="center" vertical="center"/>
    </xf>
    <xf numFmtId="43" fontId="6" fillId="0" borderId="0" xfId="10" applyFill="1"/>
    <xf numFmtId="43" fontId="6" fillId="0" borderId="0" xfId="10" applyFill="1" applyBorder="1" applyAlignment="1">
      <alignment horizontal="center" vertical="center"/>
    </xf>
    <xf numFmtId="43" fontId="13" fillId="0" borderId="0" xfId="13" applyNumberFormat="1"/>
    <xf numFmtId="164" fontId="13" fillId="0" borderId="0" xfId="13" applyNumberFormat="1"/>
    <xf numFmtId="0" fontId="13" fillId="0" borderId="0" xfId="13"/>
    <xf numFmtId="0" fontId="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1" xfId="13" applyFont="1" applyBorder="1"/>
    <xf numFmtId="0" fontId="12" fillId="0" borderId="1" xfId="13" applyFont="1" applyBorder="1"/>
    <xf numFmtId="0" fontId="0" fillId="0" borderId="1" xfId="13" applyFont="1" applyBorder="1" applyAlignment="1">
      <alignment wrapText="1"/>
    </xf>
    <xf numFmtId="0" fontId="12" fillId="0" borderId="1" xfId="13" applyFont="1" applyBorder="1" applyAlignment="1">
      <alignment horizontal="center"/>
    </xf>
    <xf numFmtId="0" fontId="16" fillId="0" borderId="1" xfId="0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0" fillId="0" borderId="1" xfId="13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2" borderId="1" xfId="13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4" fontId="12" fillId="0" borderId="0" xfId="13" applyNumberFormat="1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4" fontId="26" fillId="0" borderId="1" xfId="13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12" fillId="0" borderId="1" xfId="13" applyNumberFormat="1" applyFont="1" applyBorder="1" applyAlignment="1">
      <alignment horizontal="center" vertical="center"/>
    </xf>
    <xf numFmtId="4" fontId="17" fillId="0" borderId="0" xfId="13" applyNumberFormat="1" applyFont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center"/>
    </xf>
    <xf numFmtId="0" fontId="11" fillId="2" borderId="0" xfId="0" applyFont="1" applyFill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21" fillId="0" borderId="4" xfId="0" applyFont="1" applyBorder="1" applyAlignment="1">
      <alignment horizontal="right" vertical="center" wrapText="1"/>
    </xf>
    <xf numFmtId="0" fontId="21" fillId="0" borderId="2" xfId="0" applyFont="1" applyBorder="1" applyAlignment="1">
      <alignment horizontal="right" vertical="center" wrapText="1"/>
    </xf>
    <xf numFmtId="0" fontId="21" fillId="0" borderId="5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textRotation="90"/>
    </xf>
    <xf numFmtId="0" fontId="18" fillId="0" borderId="10" xfId="0" applyFont="1" applyBorder="1" applyAlignment="1">
      <alignment horizontal="center" vertical="center" textRotation="90" wrapText="1"/>
    </xf>
    <xf numFmtId="0" fontId="18" fillId="0" borderId="11" xfId="0" applyFont="1" applyBorder="1" applyAlignment="1">
      <alignment horizontal="center" vertical="center" textRotation="90" wrapText="1"/>
    </xf>
    <xf numFmtId="0" fontId="18" fillId="0" borderId="9" xfId="0" applyFont="1" applyBorder="1" applyAlignment="1">
      <alignment horizontal="center" vertical="center" textRotation="90" wrapText="1"/>
    </xf>
    <xf numFmtId="0" fontId="22" fillId="0" borderId="6" xfId="0" applyFont="1" applyBorder="1" applyAlignment="1">
      <alignment horizontal="right" vertical="center"/>
    </xf>
    <xf numFmtId="0" fontId="22" fillId="0" borderId="7" xfId="0" applyFont="1" applyBorder="1" applyAlignment="1">
      <alignment horizontal="right" vertical="center"/>
    </xf>
    <xf numFmtId="0" fontId="22" fillId="0" borderId="8" xfId="0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6" fillId="2" borderId="1" xfId="13" applyFont="1" applyFill="1" applyBorder="1" applyAlignment="1">
      <alignment vertical="center"/>
    </xf>
    <xf numFmtId="0" fontId="6" fillId="2" borderId="1" xfId="13" applyFont="1" applyFill="1" applyBorder="1" applyAlignment="1">
      <alignment vertical="center" wrapText="1"/>
    </xf>
  </cellXfs>
  <cellStyles count="14">
    <cellStyle name="Dziesiętny" xfId="10" builtinId="3"/>
    <cellStyle name="Dziesiętny 2" xfId="11" xr:uid="{C7E7DD94-6748-4C18-9A2A-763275B40A2D}"/>
    <cellStyle name="Excel Built-in Normal" xfId="13" xr:uid="{2C2E13B9-4005-4C77-870D-A070B918A57E}"/>
    <cellStyle name="Normalny" xfId="0" builtinId="0"/>
    <cellStyle name="Normalny 13" xfId="12" xr:uid="{90A2848C-66A6-4073-8B63-21A45285FF89}"/>
    <cellStyle name="Normalny 2" xfId="2" xr:uid="{00000000-0005-0000-0000-000001000000}"/>
    <cellStyle name="Normalny 2 2" xfId="9" xr:uid="{00000000-0005-0000-0000-000002000000}"/>
    <cellStyle name="Normalny 3" xfId="1" xr:uid="{00000000-0005-0000-0000-000003000000}"/>
    <cellStyle name="Normalny 4" xfId="8" xr:uid="{00000000-0005-0000-0000-000004000000}"/>
    <cellStyle name="Walutowy 2" xfId="3" xr:uid="{00000000-0005-0000-0000-000006000000}"/>
    <cellStyle name="Walutowy 2 2" xfId="5" xr:uid="{00000000-0005-0000-0000-000007000000}"/>
    <cellStyle name="Walutowy 2 3" xfId="7" xr:uid="{00000000-0005-0000-0000-000008000000}"/>
    <cellStyle name="Walutowy 2 4" xfId="6" xr:uid="{00000000-0005-0000-0000-000009000000}"/>
    <cellStyle name="Walutowy 3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2"/>
  <sheetViews>
    <sheetView tabSelected="1" view="pageBreakPreview" topLeftCell="A36" zoomScaleNormal="100" zoomScaleSheetLayoutView="100" workbookViewId="0">
      <selection activeCell="C49" sqref="C49"/>
    </sheetView>
  </sheetViews>
  <sheetFormatPr defaultRowHeight="15" x14ac:dyDescent="0.25"/>
  <cols>
    <col min="1" max="1" width="3.85546875" style="1" customWidth="1"/>
    <col min="2" max="2" width="16.7109375" style="1" customWidth="1"/>
    <col min="3" max="3" width="63.7109375" customWidth="1"/>
    <col min="4" max="4" width="6.140625" style="1" customWidth="1"/>
    <col min="5" max="5" width="7" style="1" customWidth="1"/>
    <col min="6" max="6" width="15.42578125" style="1" customWidth="1"/>
    <col min="7" max="7" width="17.42578125" style="1" customWidth="1"/>
    <col min="8" max="8" width="17.5703125" style="1" customWidth="1"/>
    <col min="9" max="9" width="16.85546875" customWidth="1"/>
    <col min="10" max="10" width="17" style="11" customWidth="1"/>
    <col min="11" max="11" width="16.140625" customWidth="1"/>
    <col min="12" max="12" width="15.7109375" customWidth="1"/>
    <col min="13" max="13" width="15.28515625" customWidth="1"/>
    <col min="14" max="14" width="13.42578125" bestFit="1" customWidth="1"/>
    <col min="15" max="15" width="13.42578125" customWidth="1"/>
    <col min="16" max="16" width="13.42578125" bestFit="1" customWidth="1"/>
    <col min="17" max="17" width="15.28515625" customWidth="1"/>
  </cols>
  <sheetData>
    <row r="1" spans="1:11" x14ac:dyDescent="0.25">
      <c r="J1"/>
    </row>
    <row r="2" spans="1:11" x14ac:dyDescent="0.25">
      <c r="J2"/>
    </row>
    <row r="3" spans="1:11" ht="36" customHeight="1" x14ac:dyDescent="0.25">
      <c r="D3" s="14"/>
      <c r="F3" s="16"/>
      <c r="G3" s="61" t="s">
        <v>59</v>
      </c>
      <c r="H3" s="61"/>
      <c r="I3" s="61"/>
      <c r="J3" s="9"/>
      <c r="K3" s="9"/>
    </row>
    <row r="4" spans="1:11" ht="28.5" customHeight="1" x14ac:dyDescent="0.25">
      <c r="D4" s="14"/>
      <c r="F4" s="16"/>
      <c r="G4" s="39"/>
      <c r="H4" s="39"/>
      <c r="I4" s="39"/>
      <c r="J4" s="9"/>
      <c r="K4" s="9"/>
    </row>
    <row r="5" spans="1:11" s="2" customFormat="1" ht="29.25" customHeight="1" x14ac:dyDescent="0.25">
      <c r="A5" s="63" t="s">
        <v>10</v>
      </c>
      <c r="B5" s="63"/>
      <c r="C5" s="63"/>
      <c r="D5" s="63"/>
      <c r="E5" s="63"/>
      <c r="F5" s="63"/>
      <c r="G5" s="63"/>
      <c r="H5" s="63"/>
      <c r="I5" s="63"/>
    </row>
    <row r="6" spans="1:11" s="2" customFormat="1" ht="20.25" customHeight="1" x14ac:dyDescent="0.25">
      <c r="A6" s="62" t="s">
        <v>9</v>
      </c>
      <c r="B6" s="62"/>
      <c r="C6" s="62"/>
      <c r="D6" s="62"/>
      <c r="E6" s="62"/>
      <c r="F6" s="62"/>
      <c r="G6" s="62"/>
      <c r="H6" s="62"/>
      <c r="I6" s="62"/>
    </row>
    <row r="7" spans="1:11" s="2" customFormat="1" ht="20.25" customHeight="1" x14ac:dyDescent="0.25">
      <c r="A7" s="56"/>
      <c r="B7" s="56"/>
      <c r="C7" s="56"/>
      <c r="D7" s="56"/>
      <c r="E7" s="56"/>
      <c r="F7" s="56"/>
      <c r="G7" s="56"/>
      <c r="H7" s="56"/>
      <c r="I7" s="56"/>
    </row>
    <row r="8" spans="1:11" s="2" customFormat="1" ht="20.25" customHeight="1" x14ac:dyDescent="0.25">
      <c r="A8" s="67" t="s">
        <v>60</v>
      </c>
      <c r="B8" s="67"/>
      <c r="C8" s="67"/>
      <c r="D8" s="67"/>
      <c r="E8" s="67"/>
      <c r="F8" s="67"/>
      <c r="G8" s="67"/>
      <c r="H8" s="67"/>
      <c r="I8" s="67"/>
    </row>
    <row r="9" spans="1:11" s="2" customFormat="1" ht="47.25" customHeight="1" x14ac:dyDescent="0.25">
      <c r="A9" s="17" t="s">
        <v>1</v>
      </c>
      <c r="B9" s="17" t="s">
        <v>13</v>
      </c>
      <c r="C9" s="17" t="s">
        <v>2</v>
      </c>
      <c r="D9" s="17" t="s">
        <v>3</v>
      </c>
      <c r="E9" s="17" t="s">
        <v>4</v>
      </c>
      <c r="F9" s="18" t="s">
        <v>5</v>
      </c>
      <c r="G9" s="18" t="s">
        <v>6</v>
      </c>
      <c r="H9" s="18" t="s">
        <v>7</v>
      </c>
      <c r="I9" s="18" t="s">
        <v>8</v>
      </c>
    </row>
    <row r="10" spans="1:11" s="2" customFormat="1" ht="21" customHeight="1" x14ac:dyDescent="0.25">
      <c r="A10" s="41">
        <v>1</v>
      </c>
      <c r="B10" s="70" t="s">
        <v>57</v>
      </c>
      <c r="C10" s="27" t="s">
        <v>14</v>
      </c>
      <c r="D10" s="28" t="s">
        <v>0</v>
      </c>
      <c r="E10" s="19">
        <v>26</v>
      </c>
      <c r="F10" s="46"/>
      <c r="G10" s="45">
        <f>F10*E10</f>
        <v>0</v>
      </c>
      <c r="H10" s="52">
        <f>G10*1.23</f>
        <v>0</v>
      </c>
      <c r="I10" s="52">
        <f>H10-G10</f>
        <v>0</v>
      </c>
    </row>
    <row r="11" spans="1:11" s="2" customFormat="1" ht="21" customHeight="1" x14ac:dyDescent="0.25">
      <c r="A11" s="41">
        <v>2</v>
      </c>
      <c r="B11" s="71"/>
      <c r="C11" s="27" t="s">
        <v>15</v>
      </c>
      <c r="D11" s="28" t="s">
        <v>0</v>
      </c>
      <c r="E11" s="19">
        <v>30</v>
      </c>
      <c r="F11" s="46"/>
      <c r="G11" s="45">
        <f t="shared" ref="G11:G40" si="0">F11*E11</f>
        <v>0</v>
      </c>
      <c r="H11" s="52">
        <f t="shared" ref="H11:H40" si="1">G11*1.23</f>
        <v>0</v>
      </c>
      <c r="I11" s="52">
        <f t="shared" ref="I11:I40" si="2">H11-G11</f>
        <v>0</v>
      </c>
    </row>
    <row r="12" spans="1:11" s="2" customFormat="1" ht="21" customHeight="1" x14ac:dyDescent="0.25">
      <c r="A12" s="41">
        <v>3</v>
      </c>
      <c r="B12" s="71"/>
      <c r="C12" s="29" t="s">
        <v>16</v>
      </c>
      <c r="D12" s="28" t="s">
        <v>0</v>
      </c>
      <c r="E12" s="19">
        <v>2</v>
      </c>
      <c r="F12" s="46"/>
      <c r="G12" s="45">
        <f t="shared" si="0"/>
        <v>0</v>
      </c>
      <c r="H12" s="52">
        <f t="shared" si="1"/>
        <v>0</v>
      </c>
      <c r="I12" s="52">
        <f t="shared" si="2"/>
        <v>0</v>
      </c>
    </row>
    <row r="13" spans="1:11" s="2" customFormat="1" ht="21" customHeight="1" x14ac:dyDescent="0.25">
      <c r="A13" s="41">
        <v>4</v>
      </c>
      <c r="B13" s="71"/>
      <c r="C13" s="30" t="s">
        <v>17</v>
      </c>
      <c r="D13" s="28" t="s">
        <v>0</v>
      </c>
      <c r="E13" s="19">
        <v>2</v>
      </c>
      <c r="F13" s="46"/>
      <c r="G13" s="45">
        <f t="shared" si="0"/>
        <v>0</v>
      </c>
      <c r="H13" s="52">
        <f t="shared" si="1"/>
        <v>0</v>
      </c>
      <c r="I13" s="52">
        <f t="shared" si="2"/>
        <v>0</v>
      </c>
    </row>
    <row r="14" spans="1:11" s="2" customFormat="1" ht="21" customHeight="1" x14ac:dyDescent="0.25">
      <c r="A14" s="41">
        <v>5</v>
      </c>
      <c r="B14" s="71"/>
      <c r="C14" s="29" t="s">
        <v>18</v>
      </c>
      <c r="D14" s="28" t="s">
        <v>0</v>
      </c>
      <c r="E14" s="19">
        <v>4</v>
      </c>
      <c r="F14" s="46"/>
      <c r="G14" s="45">
        <f t="shared" si="0"/>
        <v>0</v>
      </c>
      <c r="H14" s="52">
        <f t="shared" si="1"/>
        <v>0</v>
      </c>
      <c r="I14" s="52">
        <f t="shared" si="2"/>
        <v>0</v>
      </c>
    </row>
    <row r="15" spans="1:11" s="2" customFormat="1" ht="21" customHeight="1" x14ac:dyDescent="0.25">
      <c r="A15" s="41">
        <v>6</v>
      </c>
      <c r="B15" s="71"/>
      <c r="C15" s="29" t="s">
        <v>19</v>
      </c>
      <c r="D15" s="28" t="s">
        <v>0</v>
      </c>
      <c r="E15" s="19">
        <v>1</v>
      </c>
      <c r="F15" s="46"/>
      <c r="G15" s="45">
        <f t="shared" si="0"/>
        <v>0</v>
      </c>
      <c r="H15" s="52">
        <f t="shared" si="1"/>
        <v>0</v>
      </c>
      <c r="I15" s="52">
        <f t="shared" si="2"/>
        <v>0</v>
      </c>
    </row>
    <row r="16" spans="1:11" s="2" customFormat="1" ht="21" customHeight="1" x14ac:dyDescent="0.25">
      <c r="A16" s="41">
        <v>7</v>
      </c>
      <c r="B16" s="71"/>
      <c r="C16" s="31" t="s">
        <v>20</v>
      </c>
      <c r="D16" s="28" t="s">
        <v>0</v>
      </c>
      <c r="E16" s="19">
        <v>10</v>
      </c>
      <c r="F16" s="46"/>
      <c r="G16" s="45">
        <f t="shared" si="0"/>
        <v>0</v>
      </c>
      <c r="H16" s="52">
        <f t="shared" si="1"/>
        <v>0</v>
      </c>
      <c r="I16" s="52">
        <f t="shared" si="2"/>
        <v>0</v>
      </c>
    </row>
    <row r="17" spans="1:17" s="2" customFormat="1" ht="33" customHeight="1" x14ac:dyDescent="0.25">
      <c r="A17" s="41">
        <v>8</v>
      </c>
      <c r="B17" s="71"/>
      <c r="C17" s="31" t="s">
        <v>21</v>
      </c>
      <c r="D17" s="28" t="s">
        <v>0</v>
      </c>
      <c r="E17" s="19">
        <v>2</v>
      </c>
      <c r="F17" s="46"/>
      <c r="G17" s="45">
        <f t="shared" si="0"/>
        <v>0</v>
      </c>
      <c r="H17" s="52">
        <f t="shared" si="1"/>
        <v>0</v>
      </c>
      <c r="I17" s="52">
        <f t="shared" si="2"/>
        <v>0</v>
      </c>
    </row>
    <row r="18" spans="1:17" s="2" customFormat="1" ht="21" customHeight="1" x14ac:dyDescent="0.25">
      <c r="A18" s="41">
        <v>9</v>
      </c>
      <c r="B18" s="71"/>
      <c r="C18" s="31" t="s">
        <v>22</v>
      </c>
      <c r="D18" s="28" t="s">
        <v>0</v>
      </c>
      <c r="E18" s="19">
        <v>22</v>
      </c>
      <c r="F18" s="46"/>
      <c r="G18" s="45">
        <f t="shared" si="0"/>
        <v>0</v>
      </c>
      <c r="H18" s="52">
        <f t="shared" si="1"/>
        <v>0</v>
      </c>
      <c r="I18" s="52">
        <f t="shared" si="2"/>
        <v>0</v>
      </c>
    </row>
    <row r="19" spans="1:17" s="2" customFormat="1" ht="21" customHeight="1" x14ac:dyDescent="0.25">
      <c r="A19" s="41">
        <v>10</v>
      </c>
      <c r="B19" s="71"/>
      <c r="C19" s="31" t="s">
        <v>23</v>
      </c>
      <c r="D19" s="28" t="s">
        <v>0</v>
      </c>
      <c r="E19" s="19">
        <v>2</v>
      </c>
      <c r="F19" s="46"/>
      <c r="G19" s="45">
        <f t="shared" si="0"/>
        <v>0</v>
      </c>
      <c r="H19" s="52">
        <f t="shared" si="1"/>
        <v>0</v>
      </c>
      <c r="I19" s="52">
        <f t="shared" si="2"/>
        <v>0</v>
      </c>
    </row>
    <row r="20" spans="1:17" s="2" customFormat="1" ht="21" customHeight="1" x14ac:dyDescent="0.25">
      <c r="A20" s="41">
        <v>11</v>
      </c>
      <c r="B20" s="71"/>
      <c r="C20" s="31" t="s">
        <v>51</v>
      </c>
      <c r="D20" s="28" t="s">
        <v>0</v>
      </c>
      <c r="E20" s="19">
        <v>2</v>
      </c>
      <c r="F20" s="46"/>
      <c r="G20" s="45">
        <f t="shared" si="0"/>
        <v>0</v>
      </c>
      <c r="H20" s="52">
        <f t="shared" si="1"/>
        <v>0</v>
      </c>
      <c r="I20" s="52">
        <f t="shared" si="2"/>
        <v>0</v>
      </c>
    </row>
    <row r="21" spans="1:17" s="2" customFormat="1" ht="21" customHeight="1" x14ac:dyDescent="0.25">
      <c r="A21" s="41">
        <v>12</v>
      </c>
      <c r="B21" s="71"/>
      <c r="C21" s="31" t="s">
        <v>24</v>
      </c>
      <c r="D21" s="32" t="s">
        <v>25</v>
      </c>
      <c r="E21" s="19">
        <v>4</v>
      </c>
      <c r="F21" s="46"/>
      <c r="G21" s="45">
        <f t="shared" si="0"/>
        <v>0</v>
      </c>
      <c r="H21" s="52">
        <f t="shared" si="1"/>
        <v>0</v>
      </c>
      <c r="I21" s="52">
        <f t="shared" si="2"/>
        <v>0</v>
      </c>
    </row>
    <row r="22" spans="1:17" s="2" customFormat="1" ht="28.5" customHeight="1" x14ac:dyDescent="0.25">
      <c r="A22" s="41">
        <v>13</v>
      </c>
      <c r="B22" s="71"/>
      <c r="C22" s="31" t="s">
        <v>26</v>
      </c>
      <c r="D22" s="28" t="s">
        <v>0</v>
      </c>
      <c r="E22" s="19">
        <v>2</v>
      </c>
      <c r="F22" s="46"/>
      <c r="G22" s="45">
        <f t="shared" si="0"/>
        <v>0</v>
      </c>
      <c r="H22" s="52">
        <f t="shared" si="1"/>
        <v>0</v>
      </c>
      <c r="I22" s="52">
        <f t="shared" si="2"/>
        <v>0</v>
      </c>
    </row>
    <row r="23" spans="1:17" s="2" customFormat="1" ht="28.5" customHeight="1" x14ac:dyDescent="0.25">
      <c r="A23" s="41">
        <v>14</v>
      </c>
      <c r="B23" s="71"/>
      <c r="C23" s="31" t="s">
        <v>27</v>
      </c>
      <c r="D23" s="21" t="s">
        <v>25</v>
      </c>
      <c r="E23" s="19">
        <v>2</v>
      </c>
      <c r="F23" s="46"/>
      <c r="G23" s="45">
        <f t="shared" si="0"/>
        <v>0</v>
      </c>
      <c r="H23" s="52">
        <f t="shared" si="1"/>
        <v>0</v>
      </c>
      <c r="I23" s="52">
        <f t="shared" si="2"/>
        <v>0</v>
      </c>
    </row>
    <row r="24" spans="1:17" s="2" customFormat="1" ht="28.5" customHeight="1" x14ac:dyDescent="0.25">
      <c r="A24" s="41">
        <v>15</v>
      </c>
      <c r="B24" s="71"/>
      <c r="C24" s="33" t="s">
        <v>28</v>
      </c>
      <c r="D24" s="21" t="s">
        <v>25</v>
      </c>
      <c r="E24" s="19">
        <v>2</v>
      </c>
      <c r="F24" s="46"/>
      <c r="G24" s="45">
        <f t="shared" si="0"/>
        <v>0</v>
      </c>
      <c r="H24" s="52">
        <f t="shared" si="1"/>
        <v>0</v>
      </c>
      <c r="I24" s="52">
        <f t="shared" si="2"/>
        <v>0</v>
      </c>
    </row>
    <row r="25" spans="1:17" s="2" customFormat="1" ht="21" customHeight="1" x14ac:dyDescent="0.25">
      <c r="A25" s="41">
        <v>16</v>
      </c>
      <c r="B25" s="71"/>
      <c r="C25" s="34" t="s">
        <v>29</v>
      </c>
      <c r="D25" s="21" t="s">
        <v>25</v>
      </c>
      <c r="E25" s="19">
        <v>2</v>
      </c>
      <c r="F25" s="46"/>
      <c r="G25" s="45">
        <f t="shared" si="0"/>
        <v>0</v>
      </c>
      <c r="H25" s="52">
        <f t="shared" si="1"/>
        <v>0</v>
      </c>
      <c r="I25" s="52">
        <f t="shared" si="2"/>
        <v>0</v>
      </c>
    </row>
    <row r="26" spans="1:17" s="2" customFormat="1" ht="21" customHeight="1" x14ac:dyDescent="0.25">
      <c r="A26" s="41">
        <v>17</v>
      </c>
      <c r="B26" s="71"/>
      <c r="C26" s="34" t="s">
        <v>30</v>
      </c>
      <c r="D26" s="21" t="s">
        <v>25</v>
      </c>
      <c r="E26" s="19">
        <v>2</v>
      </c>
      <c r="F26" s="46"/>
      <c r="G26" s="45">
        <f t="shared" si="0"/>
        <v>0</v>
      </c>
      <c r="H26" s="52">
        <f t="shared" si="1"/>
        <v>0</v>
      </c>
      <c r="I26" s="52">
        <f t="shared" si="2"/>
        <v>0</v>
      </c>
    </row>
    <row r="27" spans="1:17" s="2" customFormat="1" ht="21" customHeight="1" x14ac:dyDescent="0.25">
      <c r="A27" s="41">
        <v>18</v>
      </c>
      <c r="B27" s="72"/>
      <c r="C27" s="34" t="s">
        <v>31</v>
      </c>
      <c r="D27" s="21" t="s">
        <v>25</v>
      </c>
      <c r="E27" s="19">
        <v>2</v>
      </c>
      <c r="F27" s="46"/>
      <c r="G27" s="45">
        <f t="shared" si="0"/>
        <v>0</v>
      </c>
      <c r="H27" s="52">
        <f t="shared" si="1"/>
        <v>0</v>
      </c>
      <c r="I27" s="52">
        <f t="shared" si="2"/>
        <v>0</v>
      </c>
    </row>
    <row r="28" spans="1:17" s="2" customFormat="1" ht="28.5" customHeight="1" x14ac:dyDescent="0.25">
      <c r="A28" s="41">
        <v>19</v>
      </c>
      <c r="B28" s="70" t="s">
        <v>57</v>
      </c>
      <c r="C28" s="35" t="s">
        <v>32</v>
      </c>
      <c r="D28" s="36" t="s">
        <v>33</v>
      </c>
      <c r="E28" s="19">
        <v>46</v>
      </c>
      <c r="F28" s="46"/>
      <c r="G28" s="45">
        <f t="shared" si="0"/>
        <v>0</v>
      </c>
      <c r="H28" s="52">
        <f t="shared" si="1"/>
        <v>0</v>
      </c>
      <c r="I28" s="52">
        <f t="shared" si="2"/>
        <v>0</v>
      </c>
    </row>
    <row r="29" spans="1:17" s="2" customFormat="1" ht="28.5" customHeight="1" x14ac:dyDescent="0.25">
      <c r="A29" s="41">
        <v>20</v>
      </c>
      <c r="B29" s="71"/>
      <c r="C29" s="35" t="s">
        <v>34</v>
      </c>
      <c r="D29" s="36" t="s">
        <v>33</v>
      </c>
      <c r="E29" s="19">
        <v>72</v>
      </c>
      <c r="F29" s="46"/>
      <c r="G29" s="45">
        <f t="shared" si="0"/>
        <v>0</v>
      </c>
      <c r="H29" s="52">
        <f t="shared" si="1"/>
        <v>0</v>
      </c>
      <c r="I29" s="52">
        <f t="shared" si="2"/>
        <v>0</v>
      </c>
    </row>
    <row r="30" spans="1:17" s="2" customFormat="1" ht="28.5" customHeight="1" x14ac:dyDescent="0.25">
      <c r="A30" s="41">
        <v>21</v>
      </c>
      <c r="B30" s="71"/>
      <c r="C30" s="35" t="s">
        <v>35</v>
      </c>
      <c r="D30" s="36" t="s">
        <v>33</v>
      </c>
      <c r="E30" s="19">
        <v>6</v>
      </c>
      <c r="F30" s="46"/>
      <c r="G30" s="45">
        <f t="shared" si="0"/>
        <v>0</v>
      </c>
      <c r="H30" s="52">
        <f t="shared" si="1"/>
        <v>0</v>
      </c>
      <c r="I30" s="52">
        <f t="shared" si="2"/>
        <v>0</v>
      </c>
    </row>
    <row r="31" spans="1:17" ht="28.5" customHeight="1" x14ac:dyDescent="0.25">
      <c r="A31" s="41">
        <v>22</v>
      </c>
      <c r="B31" s="71"/>
      <c r="C31" s="35" t="s">
        <v>36</v>
      </c>
      <c r="D31" s="36" t="s">
        <v>33</v>
      </c>
      <c r="E31" s="19">
        <v>4</v>
      </c>
      <c r="F31" s="46"/>
      <c r="G31" s="45">
        <f t="shared" si="0"/>
        <v>0</v>
      </c>
      <c r="H31" s="52">
        <f t="shared" si="1"/>
        <v>0</v>
      </c>
      <c r="I31" s="52">
        <f t="shared" si="2"/>
        <v>0</v>
      </c>
      <c r="J31" s="1"/>
      <c r="K31" s="1"/>
      <c r="L31" s="1"/>
      <c r="M31" s="20"/>
      <c r="N31" s="15"/>
      <c r="O31" s="15"/>
      <c r="P31" s="15"/>
      <c r="Q31" s="15"/>
    </row>
    <row r="32" spans="1:17" ht="28.5" customHeight="1" x14ac:dyDescent="0.25">
      <c r="A32" s="41">
        <v>23</v>
      </c>
      <c r="B32" s="71"/>
      <c r="C32" s="35" t="s">
        <v>37</v>
      </c>
      <c r="D32" s="36" t="s">
        <v>33</v>
      </c>
      <c r="E32" s="19">
        <v>14</v>
      </c>
      <c r="F32" s="46"/>
      <c r="G32" s="45">
        <f t="shared" si="0"/>
        <v>0</v>
      </c>
      <c r="H32" s="52">
        <f t="shared" si="1"/>
        <v>0</v>
      </c>
      <c r="I32" s="52">
        <f t="shared" si="2"/>
        <v>0</v>
      </c>
      <c r="J32" s="1"/>
      <c r="K32" s="1"/>
      <c r="L32" s="1"/>
      <c r="M32" s="1"/>
      <c r="N32" s="15"/>
      <c r="O32" s="15"/>
      <c r="P32" s="15"/>
      <c r="Q32" s="15"/>
    </row>
    <row r="33" spans="1:18" ht="28.5" customHeight="1" x14ac:dyDescent="0.25">
      <c r="A33" s="41">
        <v>24</v>
      </c>
      <c r="B33" s="71"/>
      <c r="C33" s="35" t="s">
        <v>38</v>
      </c>
      <c r="D33" s="36" t="s">
        <v>33</v>
      </c>
      <c r="E33" s="19">
        <v>2</v>
      </c>
      <c r="F33" s="46"/>
      <c r="G33" s="45">
        <f t="shared" si="0"/>
        <v>0</v>
      </c>
      <c r="H33" s="52">
        <f t="shared" si="1"/>
        <v>0</v>
      </c>
      <c r="I33" s="52">
        <f t="shared" si="2"/>
        <v>0</v>
      </c>
      <c r="J33" s="1"/>
      <c r="K33" s="1"/>
      <c r="L33" s="1"/>
      <c r="M33" s="1"/>
      <c r="N33" s="15"/>
      <c r="O33" s="15"/>
      <c r="P33" s="15"/>
      <c r="Q33" s="15"/>
    </row>
    <row r="34" spans="1:18" ht="21" customHeight="1" x14ac:dyDescent="0.25">
      <c r="A34" s="41">
        <v>25</v>
      </c>
      <c r="B34" s="71"/>
      <c r="C34" s="31" t="s">
        <v>39</v>
      </c>
      <c r="D34" s="21" t="s">
        <v>25</v>
      </c>
      <c r="E34" s="19">
        <v>2</v>
      </c>
      <c r="F34" s="46"/>
      <c r="G34" s="45">
        <f t="shared" si="0"/>
        <v>0</v>
      </c>
      <c r="H34" s="52">
        <f t="shared" si="1"/>
        <v>0</v>
      </c>
      <c r="I34" s="52">
        <f t="shared" si="2"/>
        <v>0</v>
      </c>
      <c r="J34" s="1"/>
      <c r="K34" s="1"/>
      <c r="L34" s="1"/>
      <c r="M34" s="1"/>
      <c r="N34" s="15"/>
      <c r="O34" s="15"/>
      <c r="P34" s="15"/>
      <c r="Q34" s="15"/>
    </row>
    <row r="35" spans="1:18" ht="21" customHeight="1" x14ac:dyDescent="0.25">
      <c r="A35" s="41">
        <v>26</v>
      </c>
      <c r="B35" s="71"/>
      <c r="C35" s="31" t="s">
        <v>40</v>
      </c>
      <c r="D35" s="21" t="s">
        <v>25</v>
      </c>
      <c r="E35" s="19">
        <v>2</v>
      </c>
      <c r="F35" s="46"/>
      <c r="G35" s="45">
        <f t="shared" si="0"/>
        <v>0</v>
      </c>
      <c r="H35" s="52">
        <f t="shared" si="1"/>
        <v>0</v>
      </c>
      <c r="I35" s="52">
        <f t="shared" si="2"/>
        <v>0</v>
      </c>
      <c r="J35" s="40"/>
      <c r="K35" s="1"/>
      <c r="L35" s="1"/>
      <c r="M35" s="1"/>
      <c r="N35" s="20"/>
      <c r="O35" s="15"/>
      <c r="P35" s="15"/>
      <c r="Q35" s="15"/>
      <c r="R35" s="15"/>
    </row>
    <row r="36" spans="1:18" ht="21" customHeight="1" x14ac:dyDescent="0.25">
      <c r="A36" s="41">
        <v>27</v>
      </c>
      <c r="B36" s="71"/>
      <c r="C36" s="31" t="s">
        <v>41</v>
      </c>
      <c r="D36" s="21" t="s">
        <v>25</v>
      </c>
      <c r="E36" s="19">
        <v>2</v>
      </c>
      <c r="F36" s="46"/>
      <c r="G36" s="45">
        <f t="shared" si="0"/>
        <v>0</v>
      </c>
      <c r="H36" s="52">
        <f t="shared" si="1"/>
        <v>0</v>
      </c>
      <c r="I36" s="52">
        <f t="shared" si="2"/>
        <v>0</v>
      </c>
      <c r="J36" s="1"/>
      <c r="K36" s="1"/>
      <c r="L36" s="1"/>
      <c r="M36" s="1"/>
      <c r="N36" s="1"/>
      <c r="O36" s="15"/>
      <c r="P36" s="15"/>
      <c r="Q36" s="15"/>
      <c r="R36" s="15"/>
    </row>
    <row r="37" spans="1:18" ht="21" customHeight="1" x14ac:dyDescent="0.25">
      <c r="A37" s="41">
        <v>28</v>
      </c>
      <c r="B37" s="71"/>
      <c r="C37" s="31" t="s">
        <v>42</v>
      </c>
      <c r="D37" s="21" t="s">
        <v>25</v>
      </c>
      <c r="E37" s="19">
        <v>2</v>
      </c>
      <c r="F37" s="46"/>
      <c r="G37" s="45">
        <f t="shared" si="0"/>
        <v>0</v>
      </c>
      <c r="H37" s="52">
        <f t="shared" si="1"/>
        <v>0</v>
      </c>
      <c r="I37" s="52">
        <f t="shared" si="2"/>
        <v>0</v>
      </c>
      <c r="J37" s="40"/>
      <c r="K37" s="1"/>
      <c r="L37" s="1"/>
      <c r="M37" s="1"/>
      <c r="N37" s="1"/>
      <c r="O37" s="15"/>
      <c r="P37" s="15"/>
      <c r="Q37" s="15"/>
      <c r="R37" s="15"/>
    </row>
    <row r="38" spans="1:18" ht="21" customHeight="1" x14ac:dyDescent="0.25">
      <c r="A38" s="41">
        <v>29</v>
      </c>
      <c r="B38" s="71"/>
      <c r="C38" s="35" t="s">
        <v>43</v>
      </c>
      <c r="D38" s="21" t="s">
        <v>25</v>
      </c>
      <c r="E38" s="19">
        <v>4</v>
      </c>
      <c r="F38" s="46"/>
      <c r="G38" s="45">
        <f t="shared" si="0"/>
        <v>0</v>
      </c>
      <c r="H38" s="52">
        <f t="shared" si="1"/>
        <v>0</v>
      </c>
      <c r="I38" s="52">
        <f t="shared" si="2"/>
        <v>0</v>
      </c>
      <c r="J38" s="40"/>
      <c r="K38" s="1"/>
      <c r="L38" s="1"/>
      <c r="M38" s="1"/>
      <c r="N38" s="1"/>
      <c r="O38" s="15"/>
      <c r="P38" s="15"/>
      <c r="Q38" s="15"/>
      <c r="R38" s="15"/>
    </row>
    <row r="39" spans="1:18" ht="21" customHeight="1" x14ac:dyDescent="0.25">
      <c r="A39" s="41">
        <v>30</v>
      </c>
      <c r="B39" s="71"/>
      <c r="C39" s="35" t="s">
        <v>44</v>
      </c>
      <c r="D39" s="21" t="s">
        <v>25</v>
      </c>
      <c r="E39" s="19">
        <v>4</v>
      </c>
      <c r="F39" s="46"/>
      <c r="G39" s="45">
        <f t="shared" si="0"/>
        <v>0</v>
      </c>
      <c r="H39" s="52">
        <f t="shared" si="1"/>
        <v>0</v>
      </c>
      <c r="I39" s="52">
        <f t="shared" si="2"/>
        <v>0</v>
      </c>
      <c r="J39" s="40"/>
      <c r="K39" s="1"/>
      <c r="L39" s="1"/>
      <c r="M39" s="1"/>
      <c r="N39" s="20"/>
      <c r="O39" s="15"/>
      <c r="P39" s="15"/>
      <c r="Q39" s="15"/>
      <c r="R39" s="15"/>
    </row>
    <row r="40" spans="1:18" ht="21" customHeight="1" x14ac:dyDescent="0.25">
      <c r="A40" s="41">
        <v>31</v>
      </c>
      <c r="B40" s="71"/>
      <c r="C40" s="35" t="s">
        <v>45</v>
      </c>
      <c r="D40" s="21" t="s">
        <v>25</v>
      </c>
      <c r="E40" s="19">
        <v>4</v>
      </c>
      <c r="F40" s="46"/>
      <c r="G40" s="45">
        <f t="shared" si="0"/>
        <v>0</v>
      </c>
      <c r="H40" s="52">
        <f t="shared" si="1"/>
        <v>0</v>
      </c>
      <c r="I40" s="52">
        <f t="shared" si="2"/>
        <v>0</v>
      </c>
      <c r="J40" s="1"/>
      <c r="K40" s="1"/>
      <c r="L40" s="1"/>
      <c r="M40" s="1"/>
      <c r="N40" s="1"/>
      <c r="O40" s="15"/>
      <c r="P40" s="15"/>
      <c r="Q40" s="15"/>
      <c r="R40" s="15"/>
    </row>
    <row r="41" spans="1:18" ht="39.75" customHeight="1" x14ac:dyDescent="0.25">
      <c r="A41" s="41"/>
      <c r="B41" s="71"/>
      <c r="C41" s="42" t="s">
        <v>46</v>
      </c>
      <c r="D41" s="43" t="s">
        <v>47</v>
      </c>
      <c r="E41" s="43" t="s">
        <v>4</v>
      </c>
      <c r="F41" s="53"/>
      <c r="G41" s="47"/>
      <c r="H41" s="47"/>
      <c r="I41" s="54"/>
      <c r="J41" s="1"/>
      <c r="K41" s="1"/>
      <c r="L41" s="1"/>
      <c r="M41" s="1"/>
      <c r="N41" s="1"/>
      <c r="O41" s="15"/>
      <c r="P41" s="15"/>
      <c r="Q41" s="15"/>
      <c r="R41" s="15"/>
    </row>
    <row r="42" spans="1:18" ht="21" customHeight="1" x14ac:dyDescent="0.25">
      <c r="A42" s="41">
        <v>32</v>
      </c>
      <c r="B42" s="71"/>
      <c r="C42" s="76" t="s">
        <v>14</v>
      </c>
      <c r="D42" s="28" t="s">
        <v>0</v>
      </c>
      <c r="E42" s="19">
        <v>3</v>
      </c>
      <c r="F42" s="46"/>
      <c r="G42" s="45">
        <f>F42*E42</f>
        <v>0</v>
      </c>
      <c r="H42" s="45">
        <f>G42*1.23</f>
        <v>0</v>
      </c>
      <c r="I42" s="52">
        <f>H42-G42</f>
        <v>0</v>
      </c>
      <c r="J42" s="1"/>
      <c r="K42" s="1"/>
      <c r="L42" s="1"/>
      <c r="M42" s="1"/>
      <c r="N42" s="1"/>
      <c r="O42" s="15"/>
      <c r="P42" s="15"/>
      <c r="Q42" s="15"/>
      <c r="R42" s="15"/>
    </row>
    <row r="43" spans="1:18" ht="28.5" customHeight="1" x14ac:dyDescent="0.25">
      <c r="A43" s="41">
        <v>33</v>
      </c>
      <c r="B43" s="71"/>
      <c r="C43" s="31" t="s">
        <v>48</v>
      </c>
      <c r="D43" s="21" t="s">
        <v>25</v>
      </c>
      <c r="E43" s="19">
        <v>2</v>
      </c>
      <c r="F43" s="46"/>
      <c r="G43" s="45">
        <f t="shared" ref="G43:G46" si="3">F43*E43</f>
        <v>0</v>
      </c>
      <c r="H43" s="45">
        <f t="shared" ref="H43:H46" si="4">G43*1.23</f>
        <v>0</v>
      </c>
      <c r="I43" s="52">
        <f t="shared" ref="I43:I46" si="5">H43-G43</f>
        <v>0</v>
      </c>
      <c r="J43" s="1"/>
      <c r="K43" s="1"/>
      <c r="L43" s="1"/>
      <c r="M43" s="1"/>
      <c r="N43" s="1"/>
      <c r="O43" s="15"/>
      <c r="P43" s="15"/>
      <c r="Q43" s="15"/>
      <c r="R43" s="15"/>
    </row>
    <row r="44" spans="1:18" ht="28.5" customHeight="1" x14ac:dyDescent="0.25">
      <c r="A44" s="41">
        <v>34</v>
      </c>
      <c r="B44" s="71"/>
      <c r="C44" s="31" t="s">
        <v>49</v>
      </c>
      <c r="D44" s="21" t="s">
        <v>25</v>
      </c>
      <c r="E44" s="19">
        <v>2</v>
      </c>
      <c r="F44" s="46"/>
      <c r="G44" s="45">
        <f t="shared" si="3"/>
        <v>0</v>
      </c>
      <c r="H44" s="45">
        <f t="shared" si="4"/>
        <v>0</v>
      </c>
      <c r="I44" s="52">
        <f t="shared" si="5"/>
        <v>0</v>
      </c>
      <c r="J44" s="1"/>
      <c r="K44" s="1"/>
      <c r="L44" s="1"/>
      <c r="M44" s="1"/>
      <c r="N44" s="1"/>
      <c r="O44" s="15"/>
      <c r="P44" s="15"/>
      <c r="Q44" s="15"/>
      <c r="R44" s="15"/>
    </row>
    <row r="45" spans="1:18" ht="28.5" customHeight="1" x14ac:dyDescent="0.25">
      <c r="A45" s="41">
        <v>35</v>
      </c>
      <c r="B45" s="71"/>
      <c r="C45" s="77" t="s">
        <v>50</v>
      </c>
      <c r="D45" s="21" t="s">
        <v>25</v>
      </c>
      <c r="E45" s="19">
        <v>2</v>
      </c>
      <c r="F45" s="46"/>
      <c r="G45" s="45">
        <f t="shared" si="3"/>
        <v>0</v>
      </c>
      <c r="H45" s="45">
        <f t="shared" si="4"/>
        <v>0</v>
      </c>
      <c r="I45" s="52">
        <f t="shared" si="5"/>
        <v>0</v>
      </c>
      <c r="J45" s="1"/>
      <c r="K45" s="1"/>
      <c r="L45" s="1"/>
      <c r="M45" s="1"/>
      <c r="N45" s="1"/>
      <c r="O45" s="15"/>
      <c r="P45" s="15"/>
      <c r="Q45" s="15"/>
      <c r="R45" s="15"/>
    </row>
    <row r="46" spans="1:18" ht="28.5" customHeight="1" x14ac:dyDescent="0.25">
      <c r="A46" s="41">
        <v>36</v>
      </c>
      <c r="B46" s="72"/>
      <c r="C46" s="35" t="s">
        <v>32</v>
      </c>
      <c r="D46" s="36" t="s">
        <v>33</v>
      </c>
      <c r="E46" s="19">
        <v>12</v>
      </c>
      <c r="F46" s="46"/>
      <c r="G46" s="45">
        <f t="shared" si="3"/>
        <v>0</v>
      </c>
      <c r="H46" s="45">
        <f t="shared" si="4"/>
        <v>0</v>
      </c>
      <c r="I46" s="52">
        <f t="shared" si="5"/>
        <v>0</v>
      </c>
      <c r="J46" s="1"/>
      <c r="K46" s="1"/>
      <c r="L46" s="1"/>
      <c r="M46" s="1"/>
      <c r="N46" s="1"/>
      <c r="O46" s="15"/>
      <c r="P46" s="15"/>
      <c r="Q46" s="15"/>
      <c r="R46" s="15"/>
    </row>
    <row r="47" spans="1:18" ht="25.5" customHeight="1" x14ac:dyDescent="0.25">
      <c r="A47" s="73" t="s">
        <v>58</v>
      </c>
      <c r="B47" s="74"/>
      <c r="C47" s="74"/>
      <c r="D47" s="74"/>
      <c r="E47" s="74"/>
      <c r="F47" s="75"/>
      <c r="G47" s="59">
        <f>SUM(G10:G40,G42:G46)</f>
        <v>0</v>
      </c>
      <c r="H47" s="59">
        <f>SUM(H10:H40,H42:H46)</f>
        <v>0</v>
      </c>
      <c r="I47" s="58"/>
      <c r="J47" s="1"/>
      <c r="K47" s="1"/>
      <c r="L47" s="1"/>
      <c r="M47" s="1"/>
      <c r="N47" s="1"/>
      <c r="O47" s="15"/>
      <c r="P47" s="15"/>
      <c r="Q47" s="15"/>
      <c r="R47" s="15"/>
    </row>
    <row r="48" spans="1:18" ht="25.5" customHeight="1" x14ac:dyDescent="0.25">
      <c r="A48" s="28"/>
      <c r="B48" s="67" t="s">
        <v>61</v>
      </c>
      <c r="C48" s="67"/>
      <c r="D48" s="67"/>
      <c r="E48" s="67"/>
      <c r="F48" s="67"/>
      <c r="G48" s="67"/>
      <c r="H48" s="67"/>
      <c r="I48" s="68"/>
      <c r="J48" s="1"/>
      <c r="K48" s="1"/>
      <c r="L48" s="1"/>
      <c r="M48" s="1"/>
      <c r="N48" s="1"/>
      <c r="O48" s="15"/>
      <c r="P48" s="15"/>
      <c r="Q48" s="15"/>
      <c r="R48" s="15"/>
    </row>
    <row r="49" spans="1:18" ht="50.25" customHeight="1" x14ac:dyDescent="0.25">
      <c r="A49" s="28"/>
      <c r="B49" s="17" t="s">
        <v>13</v>
      </c>
      <c r="C49" s="17" t="s">
        <v>2</v>
      </c>
      <c r="D49" s="17" t="s">
        <v>3</v>
      </c>
      <c r="E49" s="17" t="s">
        <v>4</v>
      </c>
      <c r="F49" s="18" t="s">
        <v>5</v>
      </c>
      <c r="G49" s="18" t="s">
        <v>6</v>
      </c>
      <c r="H49" s="18" t="s">
        <v>7</v>
      </c>
      <c r="I49" s="18" t="s">
        <v>8</v>
      </c>
      <c r="J49" s="1"/>
      <c r="K49" s="1"/>
      <c r="L49" s="1"/>
      <c r="M49" s="1"/>
      <c r="N49" s="1"/>
      <c r="O49" s="15"/>
      <c r="P49" s="15"/>
      <c r="Q49" s="15"/>
      <c r="R49" s="15"/>
    </row>
    <row r="50" spans="1:18" ht="25.5" customHeight="1" x14ac:dyDescent="0.25">
      <c r="A50" s="41">
        <v>1</v>
      </c>
      <c r="B50" s="69" t="s">
        <v>55</v>
      </c>
      <c r="C50" s="78" t="s">
        <v>16</v>
      </c>
      <c r="D50" s="37" t="s">
        <v>0</v>
      </c>
      <c r="E50" s="51">
        <v>6</v>
      </c>
      <c r="F50" s="46"/>
      <c r="G50" s="45">
        <f>F50*E50</f>
        <v>0</v>
      </c>
      <c r="H50" s="45">
        <f>G50*1.23</f>
        <v>0</v>
      </c>
      <c r="I50" s="55">
        <f>H50-G50</f>
        <v>0</v>
      </c>
      <c r="J50" s="1"/>
      <c r="K50" s="1"/>
      <c r="L50" s="1"/>
      <c r="M50" s="1"/>
      <c r="N50" s="1"/>
      <c r="O50" s="15"/>
      <c r="P50" s="15"/>
      <c r="Q50" s="15"/>
      <c r="R50" s="15"/>
    </row>
    <row r="51" spans="1:18" ht="25.5" customHeight="1" x14ac:dyDescent="0.25">
      <c r="A51" s="41">
        <v>2</v>
      </c>
      <c r="B51" s="69"/>
      <c r="C51" s="79" t="s">
        <v>52</v>
      </c>
      <c r="D51" s="37" t="s">
        <v>0</v>
      </c>
      <c r="E51" s="51">
        <v>6</v>
      </c>
      <c r="F51" s="46"/>
      <c r="G51" s="45">
        <f t="shared" ref="G51:G56" si="6">F51*E51</f>
        <v>0</v>
      </c>
      <c r="H51" s="45">
        <f t="shared" ref="H51:H56" si="7">G51*1.23</f>
        <v>0</v>
      </c>
      <c r="I51" s="55">
        <f t="shared" ref="I51:I56" si="8">H51-G51</f>
        <v>0</v>
      </c>
      <c r="J51" s="1"/>
      <c r="K51" s="1"/>
      <c r="L51" s="1"/>
      <c r="M51" s="1"/>
      <c r="N51" s="1"/>
      <c r="O51" s="15"/>
      <c r="P51" s="15"/>
      <c r="Q51" s="15"/>
      <c r="R51" s="15"/>
    </row>
    <row r="52" spans="1:18" ht="31.5" customHeight="1" x14ac:dyDescent="0.25">
      <c r="A52" s="41">
        <v>3</v>
      </c>
      <c r="B52" s="69"/>
      <c r="C52" s="79" t="s">
        <v>56</v>
      </c>
      <c r="D52" s="37" t="s">
        <v>0</v>
      </c>
      <c r="E52" s="51">
        <v>2</v>
      </c>
      <c r="F52" s="46"/>
      <c r="G52" s="45">
        <f t="shared" si="6"/>
        <v>0</v>
      </c>
      <c r="H52" s="45">
        <f t="shared" si="7"/>
        <v>0</v>
      </c>
      <c r="I52" s="55">
        <f t="shared" si="8"/>
        <v>0</v>
      </c>
      <c r="J52" s="1"/>
      <c r="K52" s="1"/>
      <c r="L52" s="1"/>
      <c r="M52" s="1"/>
      <c r="N52" s="1"/>
      <c r="O52" s="15"/>
      <c r="P52" s="15"/>
      <c r="Q52" s="15"/>
      <c r="R52" s="15"/>
    </row>
    <row r="53" spans="1:18" ht="30" customHeight="1" x14ac:dyDescent="0.25">
      <c r="A53" s="41">
        <v>4</v>
      </c>
      <c r="B53" s="69"/>
      <c r="C53" s="79" t="s">
        <v>53</v>
      </c>
      <c r="D53" s="38" t="s">
        <v>33</v>
      </c>
      <c r="E53" s="51">
        <v>12</v>
      </c>
      <c r="F53" s="46"/>
      <c r="G53" s="45">
        <f t="shared" si="6"/>
        <v>0</v>
      </c>
      <c r="H53" s="45">
        <f t="shared" si="7"/>
        <v>0</v>
      </c>
      <c r="I53" s="55">
        <f t="shared" si="8"/>
        <v>0</v>
      </c>
      <c r="J53" s="1"/>
      <c r="K53" s="1"/>
      <c r="L53" s="1"/>
      <c r="M53" s="1"/>
      <c r="N53" s="1"/>
      <c r="O53" s="15"/>
      <c r="P53" s="15"/>
      <c r="Q53" s="15"/>
      <c r="R53" s="15"/>
    </row>
    <row r="54" spans="1:18" ht="25.5" customHeight="1" x14ac:dyDescent="0.25">
      <c r="A54" s="41">
        <v>5</v>
      </c>
      <c r="B54" s="69"/>
      <c r="C54" s="79" t="s">
        <v>40</v>
      </c>
      <c r="D54" s="37" t="s">
        <v>25</v>
      </c>
      <c r="E54" s="51">
        <v>2</v>
      </c>
      <c r="F54" s="46"/>
      <c r="G54" s="45">
        <f t="shared" si="6"/>
        <v>0</v>
      </c>
      <c r="H54" s="45">
        <f t="shared" si="7"/>
        <v>0</v>
      </c>
      <c r="I54" s="55">
        <f t="shared" si="8"/>
        <v>0</v>
      </c>
      <c r="J54" s="1"/>
      <c r="K54" s="1"/>
      <c r="L54" s="1"/>
      <c r="M54" s="1"/>
      <c r="N54" s="1"/>
      <c r="O54" s="15"/>
      <c r="P54" s="15"/>
      <c r="Q54" s="15"/>
      <c r="R54" s="15"/>
    </row>
    <row r="55" spans="1:18" ht="25.5" customHeight="1" x14ac:dyDescent="0.25">
      <c r="A55" s="41">
        <v>6</v>
      </c>
      <c r="B55" s="69"/>
      <c r="C55" s="79" t="s">
        <v>43</v>
      </c>
      <c r="D55" s="37" t="s">
        <v>25</v>
      </c>
      <c r="E55" s="51">
        <v>4</v>
      </c>
      <c r="F55" s="46"/>
      <c r="G55" s="45">
        <f t="shared" si="6"/>
        <v>0</v>
      </c>
      <c r="H55" s="45">
        <f t="shared" si="7"/>
        <v>0</v>
      </c>
      <c r="I55" s="55">
        <f t="shared" si="8"/>
        <v>0</v>
      </c>
      <c r="J55" s="1"/>
      <c r="K55" s="1"/>
      <c r="L55" s="1"/>
      <c r="M55" s="1"/>
      <c r="N55" s="1"/>
      <c r="O55" s="15"/>
      <c r="P55" s="15"/>
      <c r="Q55" s="15"/>
      <c r="R55" s="15"/>
    </row>
    <row r="56" spans="1:18" ht="25.5" customHeight="1" x14ac:dyDescent="0.25">
      <c r="A56" s="41">
        <v>7</v>
      </c>
      <c r="B56" s="69"/>
      <c r="C56" s="79" t="s">
        <v>54</v>
      </c>
      <c r="D56" s="37" t="s">
        <v>25</v>
      </c>
      <c r="E56" s="51">
        <v>36</v>
      </c>
      <c r="F56" s="46"/>
      <c r="G56" s="45">
        <f t="shared" si="6"/>
        <v>0</v>
      </c>
      <c r="H56" s="45">
        <f t="shared" si="7"/>
        <v>0</v>
      </c>
      <c r="I56" s="55">
        <f t="shared" si="8"/>
        <v>0</v>
      </c>
      <c r="J56" s="1"/>
      <c r="K56" s="1"/>
      <c r="L56" s="1"/>
      <c r="M56" s="1"/>
      <c r="N56" s="1"/>
      <c r="O56" s="15"/>
      <c r="P56" s="15"/>
      <c r="Q56" s="15"/>
      <c r="R56" s="15"/>
    </row>
    <row r="57" spans="1:18" s="26" customFormat="1" ht="27.75" customHeight="1" x14ac:dyDescent="0.25">
      <c r="A57" s="64" t="s">
        <v>11</v>
      </c>
      <c r="B57" s="65"/>
      <c r="C57" s="65"/>
      <c r="D57" s="65"/>
      <c r="E57" s="65"/>
      <c r="F57" s="66"/>
      <c r="G57" s="44">
        <f>SUM(G50:G56)</f>
        <v>0</v>
      </c>
      <c r="H57" s="57">
        <f>SUM(H50:H56)</f>
        <v>0</v>
      </c>
      <c r="I57" s="25"/>
      <c r="J57" s="22"/>
      <c r="K57" s="23"/>
      <c r="L57" s="23"/>
      <c r="M57" s="23"/>
      <c r="N57" s="23"/>
      <c r="O57" s="23"/>
      <c r="P57" s="24"/>
      <c r="Q57" s="25"/>
    </row>
    <row r="58" spans="1:18" s="26" customFormat="1" ht="27.75" customHeight="1" x14ac:dyDescent="0.25">
      <c r="A58" s="48"/>
      <c r="B58" s="49"/>
      <c r="C58" s="49"/>
      <c r="D58" s="49"/>
      <c r="E58" s="49"/>
      <c r="F58" s="49"/>
      <c r="G58" s="20"/>
      <c r="H58" s="50"/>
      <c r="I58" s="25"/>
      <c r="J58" s="22"/>
      <c r="K58" s="23"/>
      <c r="L58" s="23"/>
      <c r="M58" s="23"/>
      <c r="N58" s="23"/>
      <c r="O58" s="23"/>
      <c r="P58" s="24"/>
      <c r="Q58" s="25"/>
    </row>
    <row r="59" spans="1:18" s="8" customFormat="1" ht="15.75" customHeight="1" x14ac:dyDescent="0.25">
      <c r="A59" s="60" t="s">
        <v>12</v>
      </c>
      <c r="B59" s="60"/>
      <c r="C59" s="60"/>
      <c r="D59" s="60"/>
      <c r="E59" s="60"/>
      <c r="F59" s="60"/>
      <c r="G59" s="60"/>
      <c r="H59" s="60"/>
      <c r="I59" s="60"/>
    </row>
    <row r="60" spans="1:18" s="3" customFormat="1" ht="15.75" customHeight="1" x14ac:dyDescent="0.2">
      <c r="A60" s="60"/>
      <c r="B60" s="60"/>
      <c r="C60" s="60"/>
      <c r="D60" s="60"/>
      <c r="E60" s="60"/>
      <c r="F60" s="60"/>
      <c r="G60" s="60"/>
      <c r="H60" s="60"/>
      <c r="I60" s="60"/>
    </row>
    <row r="61" spans="1:18" s="3" customFormat="1" ht="16.5" customHeight="1" x14ac:dyDescent="0.2">
      <c r="A61" s="60"/>
      <c r="B61" s="60"/>
      <c r="C61" s="60"/>
      <c r="D61" s="60"/>
      <c r="E61" s="60"/>
      <c r="F61" s="60"/>
      <c r="G61" s="60"/>
      <c r="H61" s="60"/>
      <c r="I61" s="60"/>
    </row>
    <row r="62" spans="1:18" s="3" customFormat="1" ht="21" customHeight="1" x14ac:dyDescent="0.2">
      <c r="A62" s="60"/>
      <c r="B62" s="60"/>
      <c r="C62" s="60"/>
      <c r="D62" s="60"/>
      <c r="E62" s="60"/>
      <c r="F62" s="60"/>
      <c r="G62" s="60"/>
      <c r="H62" s="60"/>
      <c r="I62" s="60"/>
    </row>
    <row r="63" spans="1:18" s="3" customFormat="1" ht="95.25" customHeight="1" x14ac:dyDescent="0.2">
      <c r="A63" s="60"/>
      <c r="B63" s="60"/>
      <c r="C63" s="60"/>
      <c r="D63" s="60"/>
      <c r="E63" s="60"/>
      <c r="F63" s="60"/>
      <c r="G63" s="60"/>
      <c r="H63" s="60"/>
      <c r="I63" s="60"/>
    </row>
    <row r="64" spans="1:18" s="3" customFormat="1" ht="20.25" customHeight="1" x14ac:dyDescent="0.2">
      <c r="A64" s="7"/>
      <c r="B64" s="7"/>
      <c r="C64" s="7"/>
      <c r="D64" s="7"/>
      <c r="E64" s="7"/>
      <c r="F64" s="7"/>
      <c r="G64" s="7"/>
      <c r="H64" s="7"/>
      <c r="I64" s="7"/>
      <c r="J64" s="12"/>
    </row>
    <row r="65" spans="1:10" s="3" customFormat="1" x14ac:dyDescent="0.2">
      <c r="A65" s="7"/>
      <c r="B65" s="7"/>
      <c r="C65" s="7"/>
      <c r="D65" s="7"/>
      <c r="E65" s="7"/>
      <c r="F65" s="7"/>
      <c r="G65" s="7"/>
      <c r="H65" s="7"/>
      <c r="I65" s="7"/>
      <c r="J65" s="12"/>
    </row>
    <row r="66" spans="1:10" s="4" customFormat="1" ht="15" customHeight="1" x14ac:dyDescent="0.2">
      <c r="A66" s="7"/>
      <c r="B66" s="7"/>
      <c r="C66" s="7"/>
      <c r="D66" s="7"/>
      <c r="E66" s="7"/>
      <c r="F66" s="7"/>
      <c r="G66" s="7"/>
      <c r="H66" s="7"/>
      <c r="I66" s="7"/>
      <c r="J66" s="10"/>
    </row>
    <row r="67" spans="1:10" s="3" customFormat="1" ht="12.75" x14ac:dyDescent="0.2">
      <c r="C67" s="5"/>
      <c r="J67" s="12"/>
    </row>
    <row r="68" spans="1:10" s="6" customFormat="1" x14ac:dyDescent="0.25">
      <c r="J68" s="13"/>
    </row>
    <row r="69" spans="1:10" s="6" customFormat="1" x14ac:dyDescent="0.25">
      <c r="J69" s="13"/>
    </row>
    <row r="70" spans="1:10" s="6" customFormat="1" x14ac:dyDescent="0.25">
      <c r="J70" s="13"/>
    </row>
    <row r="71" spans="1:10" s="6" customFormat="1" x14ac:dyDescent="0.25">
      <c r="J71" s="13"/>
    </row>
    <row r="72" spans="1:10" s="6" customFormat="1" x14ac:dyDescent="0.25">
      <c r="J72" s="13"/>
    </row>
    <row r="73" spans="1:10" s="6" customFormat="1" ht="18.75" customHeight="1" x14ac:dyDescent="0.25">
      <c r="J73" s="13"/>
    </row>
    <row r="74" spans="1:10" s="6" customFormat="1" ht="18.75" customHeight="1" x14ac:dyDescent="0.25">
      <c r="J74" s="13"/>
    </row>
    <row r="75" spans="1:10" s="6" customFormat="1" ht="15.75" customHeight="1" x14ac:dyDescent="0.25">
      <c r="J75" s="13"/>
    </row>
    <row r="76" spans="1:10" s="6" customFormat="1" x14ac:dyDescent="0.25">
      <c r="J76" s="13"/>
    </row>
    <row r="77" spans="1:10" s="6" customFormat="1" ht="21" customHeight="1" x14ac:dyDescent="0.25">
      <c r="J77" s="13"/>
    </row>
    <row r="78" spans="1:10" s="6" customFormat="1" ht="21" customHeight="1" x14ac:dyDescent="0.25">
      <c r="J78" s="13"/>
    </row>
    <row r="79" spans="1:10" s="6" customFormat="1" x14ac:dyDescent="0.25">
      <c r="J79" s="13"/>
    </row>
    <row r="80" spans="1:10" s="6" customFormat="1" x14ac:dyDescent="0.25">
      <c r="J80" s="13"/>
    </row>
    <row r="81" spans="10:10" s="6" customFormat="1" x14ac:dyDescent="0.25">
      <c r="J81" s="13"/>
    </row>
    <row r="82" spans="10:10" s="6" customFormat="1" ht="20.25" customHeight="1" x14ac:dyDescent="0.25">
      <c r="J82" s="13"/>
    </row>
  </sheetData>
  <mergeCells count="11">
    <mergeCell ref="A59:I63"/>
    <mergeCell ref="G3:I3"/>
    <mergeCell ref="A6:I6"/>
    <mergeCell ref="A5:I5"/>
    <mergeCell ref="A57:F57"/>
    <mergeCell ref="A8:I8"/>
    <mergeCell ref="B48:I48"/>
    <mergeCell ref="B50:B56"/>
    <mergeCell ref="B10:B27"/>
    <mergeCell ref="B28:B46"/>
    <mergeCell ref="A47:F47"/>
  </mergeCells>
  <pageMargins left="0.51181102362204722" right="0.51181102362204722" top="0.74803149606299213" bottom="0.74803149606299213" header="0.31496062992125984" footer="0.31496062992125984"/>
  <pageSetup paperSize="9" scale="79" fitToHeight="0" orientation="landscape" r:id="rId1"/>
  <headerFooter>
    <oddHeader>Strona &amp;P</oddHeader>
  </headerFooter>
  <rowBreaks count="2" manualBreakCount="2">
    <brk id="27" max="8" man="1"/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krystian</dc:creator>
  <cp:lastModifiedBy>Maciej Kiczor</cp:lastModifiedBy>
  <cp:lastPrinted>2026-05-06T09:56:50Z</cp:lastPrinted>
  <dcterms:created xsi:type="dcterms:W3CDTF">2021-03-15T07:18:20Z</dcterms:created>
  <dcterms:modified xsi:type="dcterms:W3CDTF">2026-05-06T10:12:46Z</dcterms:modified>
</cp:coreProperties>
</file>