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hidePivotFieldList="1" defaultThemeVersion="124226"/>
  <mc:AlternateContent xmlns:mc="http://schemas.openxmlformats.org/markup-compatibility/2006">
    <mc:Choice Requires="x15">
      <x15ac:absPath xmlns:x15ac="http://schemas.microsoft.com/office/spreadsheetml/2010/11/ac" url="\\10.0.5.70\zamowienia\MCS 2011\ZP\2026\MCS_ZP_2213_10_2026   Roboty budowlane II  piętro\b2b\"/>
    </mc:Choice>
  </mc:AlternateContent>
  <xr:revisionPtr revIDLastSave="0" documentId="13_ncr:1_{9A6F2EF7-60EA-4AC0-851C-F678A4E6D66D}" xr6:coauthVersionLast="47" xr6:coauthVersionMax="47" xr10:uidLastSave="{00000000-0000-0000-0000-000000000000}"/>
  <bookViews>
    <workbookView xWindow="28680" yWindow="-120" windowWidth="29040" windowHeight="15720" tabRatio="802" xr2:uid="{00000000-000D-0000-FFFF-FFFF00000000}"/>
  </bookViews>
  <sheets>
    <sheet name="MCS" sheetId="58" r:id="rId1"/>
  </sheets>
  <definedNames>
    <definedName name="_xlnm._FilterDatabase" localSheetId="0" hidden="1">MCS!$A$5:$F$68</definedName>
    <definedName name="EUR">MCS!#REF!</definedName>
    <definedName name="_xlnm.Print_Area" localSheetId="0">MCS!$A$1:$F$176</definedName>
    <definedName name="_xlnm.Print_Titles" localSheetId="0">MCS!$5:$5</definedName>
  </definedNames>
  <calcPr calcId="191029"/>
  <customWorkbookViews>
    <customWorkbookView name="Maciej Biernacki - Personal View" guid="{A40A7A88-074D-47FA-9679-689AEA1E30A1}" mergeInterval="0" personalView="1" maximized="1" windowWidth="1600" windowHeight="675" tabRatio="834" activeSheetId="11"/>
    <customWorkbookView name="Maciej Biernacki - Widok osobisty" guid="{04D7B671-D4D6-45E0-9081-CD8D099043A3}" mergeInterval="0" personalView="1" maximized="1" windowWidth="1637" windowHeight="892" tabRatio="834" activeSheetId="10"/>
    <customWorkbookView name="Arnold Neuville - Personal View" guid="{F1AB5989-2B79-4F70-AFBF-42CC8D7A6F1E}" mergeInterval="0" personalView="1" maximized="1" xWindow="1" yWindow="1" windowWidth="1920" windowHeight="849" tabRatio="834" activeSheetId="3"/>
    <customWorkbookView name="Mariusz Olesiewicz - Widok osobisty" guid="{C2A8C5BD-2B22-4DFD-BA99-7D7743FC69D3}" mergeInterval="0" personalView="1" maximized="1" windowWidth="1071" windowHeight="878" tabRatio="715" activeSheetId="5"/>
    <customWorkbookView name="arnold.neuville - Personal View" guid="{5D0A776F-3084-474F-B373-3306989E6E2C}" mergeInterval="0" personalView="1" maximized="1" xWindow="1" yWindow="1" windowWidth="1920" windowHeight="974" tabRatio="834" activeSheetId="4"/>
    <customWorkbookView name="Konrad Jarosławski - Widok osobisty" guid="{D76F579C-62BA-470D-ADDF-E3EDDAEFC278}" mergeInterval="0" personalView="1" maximized="1" windowWidth="1676" windowHeight="886" tabRatio="83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9" i="58" l="1"/>
  <c r="F51" i="58" l="1"/>
  <c r="F50" i="58"/>
  <c r="F49" i="58"/>
  <c r="F48" i="58"/>
  <c r="F47" i="58"/>
  <c r="F46" i="58"/>
  <c r="F45" i="58"/>
  <c r="F43" i="58"/>
  <c r="F42" i="58"/>
  <c r="F41" i="58"/>
  <c r="F40" i="58"/>
  <c r="F171" i="58" l="1"/>
  <c r="F170" i="58"/>
  <c r="F169" i="58"/>
  <c r="F167" i="58"/>
  <c r="F166" i="58"/>
  <c r="F165" i="58"/>
  <c r="F164" i="58"/>
  <c r="F162" i="58"/>
  <c r="F161" i="58"/>
  <c r="F160" i="58"/>
  <c r="F158" i="58"/>
  <c r="F157" i="58" s="1"/>
  <c r="F156" i="58"/>
  <c r="F155" i="58"/>
  <c r="F154" i="58"/>
  <c r="F153" i="58"/>
  <c r="F151" i="58"/>
  <c r="F150" i="58"/>
  <c r="F149" i="58"/>
  <c r="F148" i="58"/>
  <c r="F147" i="58"/>
  <c r="F145" i="58"/>
  <c r="F144" i="58" s="1"/>
  <c r="F143" i="58"/>
  <c r="F142" i="58"/>
  <c r="F141" i="58"/>
  <c r="F140" i="58"/>
  <c r="F138" i="58"/>
  <c r="F137" i="58"/>
  <c r="F136" i="58"/>
  <c r="F135" i="58"/>
  <c r="F134" i="58"/>
  <c r="F132" i="58"/>
  <c r="F131" i="58"/>
  <c r="F130" i="58"/>
  <c r="F129" i="58"/>
  <c r="F128" i="58"/>
  <c r="F127" i="58"/>
  <c r="F126" i="58"/>
  <c r="F125" i="58"/>
  <c r="F124" i="58"/>
  <c r="F123" i="58"/>
  <c r="F122" i="58"/>
  <c r="F121" i="58"/>
  <c r="F120" i="58"/>
  <c r="F119" i="58"/>
  <c r="F118" i="58"/>
  <c r="F117" i="58"/>
  <c r="F116" i="58"/>
  <c r="F115" i="58"/>
  <c r="F114" i="58"/>
  <c r="F113" i="58"/>
  <c r="F112" i="58"/>
  <c r="F168" i="58" l="1"/>
  <c r="F152" i="58"/>
  <c r="F163" i="58"/>
  <c r="F133" i="58"/>
  <c r="F159" i="58"/>
  <c r="F146" i="58"/>
  <c r="F111" i="58"/>
  <c r="F139" i="58"/>
  <c r="F110" i="58" l="1"/>
  <c r="A110" i="58" l="1"/>
  <c r="F109" i="58"/>
  <c r="F108" i="58"/>
  <c r="F107" i="58"/>
  <c r="F106" i="58"/>
  <c r="F105" i="58"/>
  <c r="F104" i="58"/>
  <c r="F103" i="58"/>
  <c r="F102" i="58"/>
  <c r="F101" i="58"/>
  <c r="F100" i="58"/>
  <c r="F99" i="58"/>
  <c r="F98" i="58"/>
  <c r="F97" i="58"/>
  <c r="F96" i="58"/>
  <c r="F95" i="58"/>
  <c r="F94" i="58"/>
  <c r="F93" i="58"/>
  <c r="F92" i="58"/>
  <c r="F91" i="58"/>
  <c r="F90" i="58"/>
  <c r="F89" i="58"/>
  <c r="F88" i="58"/>
  <c r="F87" i="58"/>
  <c r="F86" i="58"/>
  <c r="F85" i="58"/>
  <c r="F84" i="58"/>
  <c r="F83" i="58"/>
  <c r="F82" i="58"/>
  <c r="F81" i="58"/>
  <c r="F80" i="58"/>
  <c r="F79" i="58"/>
  <c r="F78" i="58"/>
  <c r="F77" i="58"/>
  <c r="F76" i="58"/>
  <c r="F75" i="58"/>
  <c r="F74" i="58"/>
  <c r="F73" i="58"/>
  <c r="F72" i="58"/>
  <c r="F71" i="58"/>
  <c r="F70" i="58"/>
  <c r="F68" i="58"/>
  <c r="F67" i="58"/>
  <c r="F66" i="58"/>
  <c r="F65" i="58"/>
  <c r="F64" i="58"/>
  <c r="F53" i="58"/>
  <c r="F52" i="58"/>
  <c r="A69" i="58"/>
  <c r="F63" i="58" l="1"/>
  <c r="F69" i="58"/>
  <c r="A10" i="58"/>
  <c r="A11" i="58" s="1"/>
  <c r="A12" i="58" s="1"/>
  <c r="A14" i="58" s="1"/>
  <c r="A15" i="58" s="1"/>
  <c r="A16" i="58" s="1"/>
  <c r="A17" i="58" s="1"/>
  <c r="A18" i="58" s="1"/>
  <c r="A19" i="58" s="1"/>
  <c r="A20" i="58" s="1"/>
  <c r="A21" i="58" s="1"/>
  <c r="A23" i="58" s="1"/>
  <c r="A24" i="58" s="1"/>
  <c r="A25" i="58" s="1"/>
  <c r="A26" i="58" s="1"/>
  <c r="A27" i="58" s="1"/>
  <c r="A28" i="58" s="1"/>
  <c r="A29" i="58" s="1"/>
  <c r="A31" i="58" s="1"/>
  <c r="A32" i="58" s="1"/>
  <c r="F39" i="58" l="1"/>
  <c r="F33" i="58" l="1"/>
  <c r="F35" i="58"/>
  <c r="F36" i="58"/>
  <c r="F32" i="58"/>
  <c r="F31" i="58"/>
  <c r="F38" i="58"/>
  <c r="F21" i="58"/>
  <c r="F29" i="58"/>
  <c r="F28" i="58"/>
  <c r="F26" i="58"/>
  <c r="F23" i="58"/>
  <c r="F27" i="58"/>
  <c r="F30" i="58" l="1"/>
  <c r="F24" i="58"/>
  <c r="F37" i="58"/>
  <c r="F34" i="58" s="1"/>
  <c r="F25" i="58"/>
  <c r="F18" i="58"/>
  <c r="F20" i="58"/>
  <c r="F17" i="58"/>
  <c r="F16" i="58"/>
  <c r="F15" i="58"/>
  <c r="F12" i="58"/>
  <c r="F19" i="58" l="1"/>
  <c r="F14" i="58"/>
  <c r="F62" i="58"/>
  <c r="F61" i="58"/>
  <c r="F60" i="58"/>
  <c r="F59" i="58"/>
  <c r="F58" i="58"/>
  <c r="F57" i="58"/>
  <c r="F56" i="58"/>
  <c r="F55" i="58"/>
  <c r="F54" i="58"/>
  <c r="F13" i="58" l="1"/>
  <c r="F11" i="58" l="1"/>
  <c r="F10" i="58"/>
  <c r="F8" i="58"/>
  <c r="F9" i="58" l="1"/>
  <c r="F7" i="58"/>
  <c r="F44" i="58" l="1"/>
  <c r="F22" i="58" l="1"/>
  <c r="F6" i="58" s="1"/>
  <c r="F4" i="58" s="1"/>
  <c r="A33" i="58" l="1"/>
  <c r="A35" i="58" s="1"/>
  <c r="A36" i="58" s="1"/>
  <c r="A37" i="58" s="1"/>
  <c r="A38" i="58" s="1"/>
  <c r="A40" i="58" s="1"/>
  <c r="A41" i="58" s="1"/>
  <c r="A42" i="58" s="1"/>
  <c r="A43" i="58" s="1"/>
  <c r="A45" i="58" s="1"/>
  <c r="A46" i="58" l="1"/>
  <c r="A47" i="58" s="1"/>
  <c r="A48" i="58" s="1"/>
  <c r="A49" i="58" s="1"/>
  <c r="A50" i="58" s="1"/>
  <c r="A51" i="58" s="1"/>
  <c r="A52" i="58" s="1"/>
  <c r="A53" i="58" s="1"/>
  <c r="A54" i="58" s="1"/>
  <c r="A55" i="58" s="1"/>
  <c r="A56" i="58" s="1"/>
  <c r="A57" i="58" s="1"/>
  <c r="A58" i="58" s="1"/>
  <c r="A59" i="58" s="1"/>
  <c r="A60" i="58" s="1"/>
  <c r="A61" i="58" s="1"/>
  <c r="A62" i="58" s="1"/>
  <c r="A64" i="58" s="1"/>
  <c r="A65" i="58" s="1"/>
  <c r="A66" i="58" s="1"/>
  <c r="A67" i="58" s="1"/>
  <c r="A68" i="58" s="1"/>
  <c r="A70" i="58" s="1"/>
  <c r="A71" i="58" s="1"/>
  <c r="A72" i="58" s="1"/>
  <c r="A73" i="58" s="1"/>
  <c r="A74" i="58" s="1"/>
  <c r="A75" i="58" s="1"/>
  <c r="A76" i="58" s="1"/>
  <c r="A77" i="58" s="1"/>
  <c r="A78" i="58" s="1"/>
  <c r="A79" i="58" l="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4" i="58" s="1"/>
  <c r="A135" i="58" s="1"/>
  <c r="A136" i="58" s="1"/>
  <c r="A137" i="58" s="1"/>
  <c r="A138" i="58" s="1"/>
  <c r="A140" i="58" s="1"/>
  <c r="A141" i="58" s="1"/>
  <c r="A142" i="58" s="1"/>
  <c r="A143" i="58" s="1"/>
  <c r="A145" i="58" s="1"/>
  <c r="A147" i="58" s="1"/>
  <c r="A148" i="58" s="1"/>
  <c r="A149" i="58" s="1"/>
  <c r="A150" i="58" s="1"/>
  <c r="A151" i="58" s="1"/>
  <c r="A153" i="58" s="1"/>
  <c r="A154" i="58" s="1"/>
  <c r="A155" i="58" s="1"/>
  <c r="A156" i="58" s="1"/>
  <c r="A158" i="58" s="1"/>
  <c r="A160" i="58" s="1"/>
  <c r="A161" i="58" s="1"/>
  <c r="A162" i="58" s="1"/>
  <c r="A164" i="58" s="1"/>
  <c r="A165" i="58" s="1"/>
  <c r="A166" i="58" s="1"/>
  <c r="A167" i="58" s="1"/>
  <c r="A169" i="58" s="1"/>
  <c r="A170" i="58" s="1"/>
  <c r="A171" i="58" s="1"/>
  <c r="A22" i="58"/>
  <c r="A9" i="58"/>
  <c r="A6" i="58"/>
</calcChain>
</file>

<file path=xl/sharedStrings.xml><?xml version="1.0" encoding="utf-8"?>
<sst xmlns="http://schemas.openxmlformats.org/spreadsheetml/2006/main" count="323" uniqueCount="181">
  <si>
    <t>m2</t>
  </si>
  <si>
    <t>szt.</t>
  </si>
  <si>
    <t>kpl.</t>
  </si>
  <si>
    <t>Drzwi</t>
  </si>
  <si>
    <t>ROBOTY BUDOWLANE</t>
  </si>
  <si>
    <t>Ściany</t>
  </si>
  <si>
    <t>Inne</t>
  </si>
  <si>
    <t>Sufity</t>
  </si>
  <si>
    <t>Lp.</t>
  </si>
  <si>
    <t>Opis</t>
  </si>
  <si>
    <t>Jedn.</t>
  </si>
  <si>
    <t>Cena jedn.</t>
  </si>
  <si>
    <t>kpl</t>
  </si>
  <si>
    <t>szt</t>
  </si>
  <si>
    <t>Wykończenia ścian</t>
  </si>
  <si>
    <t>mb</t>
  </si>
  <si>
    <t>Podłogi i wykończenia podłóg</t>
  </si>
  <si>
    <t>Wyburzenia</t>
  </si>
  <si>
    <t>Sprzątanie oraz zabezpieczenie powierzchni na czas wykonywania prac. Zabezpieczenie drzwi i okien poprzez folię, stolarka i profile elewacyjne zabezpieczone za pomocą papieru karbowanego lub płyty pilśniowej.</t>
  </si>
  <si>
    <t>Kontenery, utylizacja odpadów.</t>
  </si>
  <si>
    <t>Nawietrzak okienny higrosterowany np. firmy AERECO, model EMM 707.
(w cenie uwzględniono: demontaż istniejących oraz montaż nowych nawietrzaków, dopasowanie produktu do istniejącego otworowania lub dostosowanie skrzydła okiennego do nowych nawietrzaków).</t>
  </si>
  <si>
    <t>Odnowienie parapetów poprzez ich obłożenie okleiną z laminatu Benif, wymiana silikonów</t>
  </si>
  <si>
    <t>Demontaż oraz utylizacja zbędnych elementów instalacji powyżej sufitów podwieszanych</t>
  </si>
  <si>
    <r>
      <rPr>
        <b/>
        <sz val="11"/>
        <rFont val="Calibri"/>
        <family val="2"/>
        <charset val="238"/>
        <scheme val="minor"/>
      </rPr>
      <t>SN.01</t>
    </r>
    <r>
      <rPr>
        <sz val="11"/>
        <rFont val="Calibri"/>
        <family val="2"/>
        <charset val="238"/>
        <scheme val="minor"/>
      </rPr>
      <t xml:space="preserve"> - Kompaktowa WC stojąca ze zbiornikiem spłukującym np. GROHE Bau Ceramic - Miska WC ze zbiornikiem spłukującym (wraz z demontażem istniejących urządzeń oraz montażem nowych)</t>
    </r>
  </si>
  <si>
    <r>
      <rPr>
        <b/>
        <sz val="11"/>
        <rFont val="Calibri"/>
        <family val="2"/>
        <charset val="238"/>
        <scheme val="minor"/>
      </rPr>
      <t>SN.02</t>
    </r>
    <r>
      <rPr>
        <sz val="11"/>
        <rFont val="Calibri"/>
        <family val="2"/>
        <charset val="238"/>
        <scheme val="minor"/>
      </rPr>
      <t xml:space="preserve"> - Wisząca miska WC np. Geberit Selnova Comfort, Premium, lejowa, długa, częściowo ukryte mocowania, bez barier, Rimfree nr 500.693.01.7, deska sedesowa np. Geberit Selnova Comfort bez barier, antybakteryjna, ocowanie od górydeska nr 501.559.01.1, przycisk uruchamiający np. Geberit Sigma20 nr 115.883.KH.1, stelaż podtynkowy np. Geberit Duofix do wiszących misek WC, 112 cm, ze spłuczką podtynkową Sigma 12 cm, bez barier nr 111.350.00.5</t>
    </r>
  </si>
  <si>
    <r>
      <rPr>
        <b/>
        <sz val="11"/>
        <rFont val="Calibri"/>
        <family val="2"/>
        <charset val="238"/>
        <scheme val="minor"/>
      </rPr>
      <t>SN.03</t>
    </r>
    <r>
      <rPr>
        <sz val="11"/>
        <rFont val="Calibri"/>
        <family val="2"/>
        <charset val="238"/>
        <scheme val="minor"/>
      </rPr>
      <t xml:space="preserve"> - Poręcz ścienna np. Koło Lehnen Funktion, uchylna, stal nierdzewna gładka, wysięg 87 cm nr L1061101, uchwyt na papier toaletowy</t>
    </r>
  </si>
  <si>
    <r>
      <t>SN.04</t>
    </r>
    <r>
      <rPr>
        <sz val="11"/>
        <rFont val="Calibri"/>
        <family val="2"/>
        <charset val="238"/>
        <scheme val="minor"/>
      </rPr>
      <t xml:space="preserve"> - Umywalka np. Geberit Selnova Comfort bez barier nr 501.463.00.7, stelaż podtynkowy np. Geberit Duofix do umywalki, 112 cm, do baterii stojącej, z syfonem podtynkowym nr 111.480.00.2, zestaw wykończeniowy do umywalki z syfonem podtynkowym np Geberit nr 115.416.21.1, zawór zestawu odpływowego ze swobodnym przepływem i pokrywą odpływu np. Geberit nr 152.050.21.1, bateria umywalkowa np. Grohe Eurosmart, Rozmiar S nr 23982003</t>
    </r>
  </si>
  <si>
    <r>
      <rPr>
        <b/>
        <sz val="11"/>
        <rFont val="Calibri"/>
        <family val="2"/>
        <charset val="238"/>
        <scheme val="minor"/>
      </rPr>
      <t>SN.05</t>
    </r>
    <r>
      <rPr>
        <sz val="11"/>
        <rFont val="Calibri"/>
        <family val="2"/>
        <charset val="238"/>
        <scheme val="minor"/>
      </rPr>
      <t xml:space="preserve"> - Umywalka wisząca ścienna, np. GoodHome Zapia 59,5 x 44, syfon chromowany, bateria umywalkowa np. GoodHome Cavaly M new chrom</t>
    </r>
  </si>
  <si>
    <r>
      <rPr>
        <b/>
        <sz val="11"/>
        <rFont val="Calibri"/>
        <family val="2"/>
        <charset val="238"/>
        <scheme val="minor"/>
      </rPr>
      <t>SN.06</t>
    </r>
    <r>
      <rPr>
        <sz val="11"/>
        <rFont val="Calibri"/>
        <family val="2"/>
        <charset val="238"/>
        <scheme val="minor"/>
      </rPr>
      <t xml:space="preserve"> - Zlewozmywak kuchenny granitowy jednokomorowy z ociekaczem i dużą komorą np. Kopenhaga 620-50 Top, syfon, bateria np. Franke Urban Pull-Out Chrom</t>
    </r>
  </si>
  <si>
    <r>
      <rPr>
        <b/>
        <sz val="11"/>
        <rFont val="Calibri"/>
        <family val="2"/>
        <charset val="238"/>
        <scheme val="minor"/>
      </rPr>
      <t>SN.08</t>
    </r>
    <r>
      <rPr>
        <sz val="11"/>
        <rFont val="Calibri"/>
        <family val="2"/>
        <charset val="238"/>
        <scheme val="minor"/>
      </rPr>
      <t xml:space="preserve"> - Lodówka w zabudowie meblowej np. Bosch KBN96VFE0 Zamrażarka No Frost 193,5cm</t>
    </r>
  </si>
  <si>
    <r>
      <rPr>
        <b/>
        <sz val="11"/>
        <rFont val="Calibri"/>
        <family val="2"/>
        <charset val="238"/>
        <scheme val="minor"/>
      </rPr>
      <t>SN.09</t>
    </r>
    <r>
      <rPr>
        <sz val="11"/>
        <rFont val="Calibri"/>
        <family val="2"/>
        <charset val="238"/>
        <scheme val="minor"/>
      </rPr>
      <t xml:space="preserve"> - Poręcz ścienna np. Koło Lehnen Concept Pro, prosta nr L60006000</t>
    </r>
  </si>
  <si>
    <t>Lustro uchylne w oprawie chromowanej na metalowym stelażu np. Merida LU10B, 60x50cm
(wraz z demontażem istniejących urządzeń oraz montażem nowych)</t>
  </si>
  <si>
    <t>Pojemnik na papier toaletowy MERIDA STELLA model BSM104
(wraz z demontażem istniejących urządzeń oraz montażem nowych)</t>
  </si>
  <si>
    <t>Dozownik płynu dezynfekcyjnego MERIDA STELLA model DSM407
(wraz z demontażem istniejących urządzeń oraz montażem nowych)</t>
  </si>
  <si>
    <t>Lustro z fazowanymi brzegami 40x60 cm np. MERIDA model LU2
(wraz z demontażem istniejących urządzeń oraz montażem nowych)</t>
  </si>
  <si>
    <t>Szczotka do WC np. MERIDA model TUBA
(wraz z demontażem istniejących urządzeń oraz montażem nowych)</t>
  </si>
  <si>
    <t>Kosz na śmieci np. MERIDA model TOP SILENT LUNA KIM417
(wraz z demontażem istniejących urządzeń oraz montażem nowych)</t>
  </si>
  <si>
    <t>Uchwyt na kartonik z rękawiczkami MERIDA STELLA, model GSM020
(wraz z demontażem istniejących urządzeń oraz montażem nowych)</t>
  </si>
  <si>
    <t>Wyburzenie ścian murowanych</t>
  </si>
  <si>
    <t>Wykonanie ściany GK, grubość 12,5cm - 14cm, wełna mineralna 7,5cm; RA,1 &gt;=50 dB
(obustronnie podwójne płytowanie, pełne szpachlowanie powierzchni)</t>
  </si>
  <si>
    <t>Wykonanie przedścianki GK, grubości 10cm, wełna mineralana 7,5cm
(podwójne płytowanie, pełne szpachlowanie powierzchni)</t>
  </si>
  <si>
    <t>Dostawa i montaż zabudów giszetowych zgodnie z dokumentacją projektową.
Wysokość min. 225 cm. Zabudowa w klasie NRO.
Ścianki i drzwi wykonać z płyt kompaktowych z laminatu wysokociśnieniowego HPL.
Kolorystyka zgodnie z dokumentacją projektową, do wyboru przez Inwestora na etapie realizacji.
Okucia systemowe, w tym zawiasy z samodomykiem oraz zamki ze wskaźnikiem zajętości.</t>
  </si>
  <si>
    <t>O1 - Lamperia (odbojnica) w pasie wysokości 60cm, na wysokości 40 cm powyżej poziomu posadzki, np. okładzina winylowa firmy Tarkett, model Wallgard CONTRAST GREY
(w cenie m.in.: demontaż istniejących okładzin, przygotowanie powierzchni pod montaż, montaż)</t>
  </si>
  <si>
    <t>O4 - Płytki ceglane, np. firmy Vandersanden, model Oud Brabant (wariant z beżową fugą)
(w cenie m.in.: demontaż istniejących okładzin, przygotowanie powierzchni pod montaż, montaż)</t>
  </si>
  <si>
    <t>O1 - Malowanie ścian na kolor biały RAL 9010, farba latksowa
(w cenie usuniecie starych powłok, uzupełnienia ubytków, przygotowanie powierzchni pod malowanie, gruntowanie)</t>
  </si>
  <si>
    <t>O1' - Malowanie ścian na kolor biały RAL 9010, farba latksowa
(w cenie usuniecie starych powłok, uzupełnienia ubytków, przygotowanie powierzchni pod malowanie, gruntowanie)</t>
  </si>
  <si>
    <t>O3 - Malowanie na kolor biały RAL 9010 (z zachowaniem istniejących lamperii oraz odbojników ściennych)
(w cenie usuniecie starych powłok, uzupełnienia ubytków, przygotowanie powierzchni pod malowanie, gruntowanie)</t>
  </si>
  <si>
    <t>O2, O2' - malowanie powyżej płytek ceramicznych na kolor RAL 9010
(w cenie usuniecie starych powłok, uzupełnienia ubytków, przygotowanie powierzchni pod malowanie, gruntowanie)</t>
  </si>
  <si>
    <t>Montaż piktogramów na drzwiach
(gotowe tabliczki na wzór istniejących)</t>
  </si>
  <si>
    <t>Numeracja drzwi
(gotowe cyferki na wzór istniejących)</t>
  </si>
  <si>
    <t>Rewizja stalowa do szachtu instalacyjnego 20 × 30 cm, malowana proszkowo w kolorze RAL 9010 (dopasowanym do koloru ściany), wraz z demontażem istniejącej rewizji, powiększeniem otworu i odtworzeniem wykończenia.</t>
  </si>
  <si>
    <t>Rewizja sufitowa w zabudowie GK o wymiarach 20 × 30 cm, systemowa, w kolorze białym RAL 9010 (dopasowanym do koloru sufitu), wraz montażem oraz wykończeniem.</t>
  </si>
  <si>
    <t>W1 - Płytki ceramiczne 59,8x59,8cm,
np. firmy Tubądzin, model OD1 Graphite 
(w cenie m.in.: demontaż istniejących okładzin, przygotowanie powierzchni pod montaż)</t>
  </si>
  <si>
    <t>W1 - Cokół z płytki np. Tubądzin, model OD1 Graphite, wysokość 10cm
(w cenie m.in.: demontaż istniejących okładzin, przygotowanie powierzchni pod montaż)</t>
  </si>
  <si>
    <t>Dostawa i montaż listwy progowej</t>
  </si>
  <si>
    <t>S2 - Sufity podwieszane rastrowe
Sufit modułowy 600x600 mm, np. Rockfon SOFIA A15 lub równoważny, biały.
W cenie: kompletna konstrukcja systemowa, montaż, dopasowanie do instalacji, wycięcia pod oprawy i elementy instalacyjne.</t>
  </si>
  <si>
    <t>S1 - Malowanie sufitów istniejących (w tym zabudów kanałów instalacyjnych)
Malowanie na kolor biały RAL 9010, farba lateksowa.
W cenie: przygotowanie podłoża, usunięcie luźnych powłok, naprawa ubytków, szpachlowanie, gruntowanie, dwukrotne malowanie.</t>
  </si>
  <si>
    <t>S3 - Malowanie sufitów GK istniejących
Malowanie na kolor biały RAL 9010, farba lateksowa.
W cenie: naprawa ubytków, szpachlowanie, gruntowanie, dwukrotne malowanie, uzyskanie jednolitej powierzchni.</t>
  </si>
  <si>
    <t>Zabudowy meblowe</t>
  </si>
  <si>
    <t>Zabudowa meblowe oraz meble w pomieszczeniu 215, 216 (rysunek nr 20)
(w cenie uwzględniono produkcję, transport, montaż, usunięcie istniejących zabudów meblowych oraz mebli, przygotowanie pod montaż, montaż urządzeń sanitarnych oraz elektrycznych)</t>
  </si>
  <si>
    <t>Zabudowa meblowe oraz meble w pomieszczeniu 212a, 212b, 212c (rysunek nr 18)
(w cenie uwzględniono produkcję, transport, montaż, usunięcie istniejących zabudów meblowych oraz mebli, przygotowanie pod montaż, montaż urządzeń sanitarnych oraz elektrycznych)</t>
  </si>
  <si>
    <t>Zabudowa meblowe oraz meble w pomieszczeniu 205 (rysunek nr 21)
(w cenie uwzględniono produkcję, transport, montaż, usunięcie istniejących zabudów meblowych oraz mebli, przygotowanie pod montaż, montaż urządzeń sanitarnych oraz elektrycznych)</t>
  </si>
  <si>
    <t>Zabudowa meblowe oraz meble w pomieszczeniu 209a (rysunek nr 19)
(w cenie uwzględniono produkcję, transport, montaż, usunięcie istniejących zabudów meblowych oraz mebli, przygotowanie pod montaż, montaż urządzeń sanitarnych oraz elektrycznych)</t>
  </si>
  <si>
    <t>O2, O2' - Płytki ceramiczne 29,8x59,8cm np. firmy DOMINO (Tubądzin), model Select White do wysokości O2 - 210cm; O2' - 230cm</t>
  </si>
  <si>
    <t>Wyposażenie sanitarne</t>
  </si>
  <si>
    <t>Ilość</t>
  </si>
  <si>
    <t>Wartość</t>
  </si>
  <si>
    <t>ROBOTY ELEKTRYCZNE</t>
  </si>
  <si>
    <t xml:space="preserve">Deontaż i ponowny montaż elementów SSP (czujki, sygnalizatory) </t>
  </si>
  <si>
    <t xml:space="preserve">Demontaż i ponowny montaż opraw awaryjnych i ewauacyjnych </t>
  </si>
  <si>
    <t xml:space="preserve">Demontaż i ponowny montaż kamert CCTV </t>
  </si>
  <si>
    <t xml:space="preserve">Demontaż opraw oświetlenia podstawowego </t>
  </si>
  <si>
    <t>Demonraż i ponowny montaż łączników i gniazd (230V, RJ45, RJ11)</t>
  </si>
  <si>
    <t>Demontaż rozdzielnicy/wyłącznika do UNITU</t>
  </si>
  <si>
    <t>Dostawa i montaż: Oprawa OP1 - LUGCLASSIC SLIM LED 1200x300 natynkowa</t>
  </si>
  <si>
    <t>Dostawa i montaż: Oprawa OP2 - LUGCLASSIC SLIM LED 600x600 natynkowa</t>
  </si>
  <si>
    <t>Dostawa i montaż: Oprawa OP3 - LUGCLASSIC SLIM LED 600x600 w suficie podwieszanym</t>
  </si>
  <si>
    <t>Oprawa podszafkowa LED 120cm 18W</t>
  </si>
  <si>
    <t>Łącznik podtynkowy jednobiegunowy 10A/230V, IP20</t>
  </si>
  <si>
    <t>Łącznik podtynkowy jednobiegunowy 10A/230V, IP4</t>
  </si>
  <si>
    <t>Łącznik podtynkowy dwubiegunowy 10A/230V, IP20</t>
  </si>
  <si>
    <t xml:space="preserve">Gniazdo podwójne podtynkowe, IP20, 16A/230V, 2P+PE, </t>
  </si>
  <si>
    <t xml:space="preserve">Gniazdo pojedyncze z puszką natynkową, IP20, 16A/230V, 2P+PE, </t>
  </si>
  <si>
    <t xml:space="preserve">Gniazdo pojedyncze podtynkowe, IP20, 16A/230V, 2P+PE, </t>
  </si>
  <si>
    <t>Gniazdo 2xRJ45 cat. 5e</t>
  </si>
  <si>
    <t>Ramka 1-krotna</t>
  </si>
  <si>
    <t>Dostawa i montaż: Puszka podtynkowa gł.60 mm</t>
  </si>
  <si>
    <t>Wykucie otworu pod puszki</t>
  </si>
  <si>
    <t>Dostawa i ułożenie: Puszka instalacyjna 60x60</t>
  </si>
  <si>
    <t>Dostawa i ułożenie: Przewód OMY 3x1mm2</t>
  </si>
  <si>
    <t>Dostawa i ułożenie: Przewód OWY 3x2,5mm2</t>
  </si>
  <si>
    <t>Dostawa i ułożenie: Przewod YDYżo 3x2,5mm2</t>
  </si>
  <si>
    <t>Dostawa i ułożenie: Przewód YDYżo 3x1,5mm3</t>
  </si>
  <si>
    <t>Dostawa i montaż: Kanał MKE 18/50 2k</t>
  </si>
  <si>
    <t>Dostawa i montaż: Kanał MKE 10/17</t>
  </si>
  <si>
    <t xml:space="preserve">Bruzdowanie ścian pod przewody </t>
  </si>
  <si>
    <t>Dostawa i ułożenie: UTP cat. 5e</t>
  </si>
  <si>
    <t>Dosrawa i montaż: Keystone RJ45 cat.5e</t>
  </si>
  <si>
    <t>Rozbudowa rozdzielnicy</t>
  </si>
  <si>
    <t xml:space="preserve">Dostawa i montaż: MIKRO OBUDOWA NATYNKOWA S-4 z zabezpieczeniem PXK-C16/1N/003-A </t>
  </si>
  <si>
    <t>Dostawa i montaż:Puszka podłogowa PP0008</t>
  </si>
  <si>
    <t xml:space="preserve">Bruzdowanie szlichty pod peszle i puszkę </t>
  </si>
  <si>
    <t>Dostawa i ułożenie: Peszel fi20</t>
  </si>
  <si>
    <t>Dostawa i ułożenie: AROT fi50</t>
  </si>
  <si>
    <t>Dostawa i montaż: Rurka RL20</t>
  </si>
  <si>
    <t>sz</t>
  </si>
  <si>
    <t xml:space="preserve">szt </t>
  </si>
  <si>
    <t>szr</t>
  </si>
  <si>
    <t>m</t>
  </si>
  <si>
    <t>ROBOTY SANITARNE</t>
  </si>
  <si>
    <t>Instalacja zimnej i ciepłej wody użytkowej</t>
  </si>
  <si>
    <t>Podłączenie wodne umywalki</t>
  </si>
  <si>
    <t>Podłączenie wodne zlewu</t>
  </si>
  <si>
    <t>Podłączenie wodne ustępu</t>
  </si>
  <si>
    <t>Zawór czerpalny ze złączką do węża</t>
  </si>
  <si>
    <t>Węże elastyczna przyłączeniowe umywalkowe</t>
  </si>
  <si>
    <t>Węże elastyczna przyłączeniowe zlewowe</t>
  </si>
  <si>
    <t>Węże elastyczna przyłączeniowe ustępowe</t>
  </si>
  <si>
    <t>Zawór odcinający kulowy. Odcięcie od pionu</t>
  </si>
  <si>
    <t>Podłączenie wodne do istniejącego pionu</t>
  </si>
  <si>
    <t>Płukanie instalacji wodociągowej</t>
  </si>
  <si>
    <t>Badanie mikrobiologiczne wody</t>
  </si>
  <si>
    <t>Dezynfekcja rurociągów sieci wodociągowej</t>
  </si>
  <si>
    <t>Montaż demolacyjny urządzeń sanitarnych bez korkowania podejść dopływowych i odpływowych - zlewozmywak</t>
  </si>
  <si>
    <t>Montaż demolacyjny urządzeń sanitarnych bez korkowania podejść dopływowych i odpływowych - umywalka</t>
  </si>
  <si>
    <t>Montaż demolacyjny urządzeń sanitarnych bez korkowania podejść dopływowych i odpływowych - ustęp z miską porcelanową</t>
  </si>
  <si>
    <t>Bruzdowanie</t>
  </si>
  <si>
    <t>Otworowanie</t>
  </si>
  <si>
    <t>Instalacja zimne i ciepłej wody użytkowej - demontaże</t>
  </si>
  <si>
    <t>Demontaż podejść oraz urządzeń sanitarnych: umywalek, zlewów, natrysków, ustępów, pisuarów</t>
  </si>
  <si>
    <t>Demontaż demolacyjny urządzeń sanitarnych bez korkowania podejść dopływowych i odpływowych - pisuar</t>
  </si>
  <si>
    <t>Demontaż demolacyjny urządzeń sanitarnych bez korkowania podejść dopływowych i odpływowych - zlewozmywak</t>
  </si>
  <si>
    <t>Demontaż demolacyjny urządzeń sanitarnych bez korkowania podejść dopływowych i odpływowych - umywalka</t>
  </si>
  <si>
    <t>Demontaż demolacyjny urządzeń sanitarnych bez korkowania podejść dopływowych i odpływowych - ustęp z miską porcelanową</t>
  </si>
  <si>
    <t>Instalacja kanalizacji sanitarnej</t>
  </si>
  <si>
    <t>Podłączenie ustępu</t>
  </si>
  <si>
    <t>Przewody kanalizacyjne wewnętrzne PVC wraz z kształtkami, kompletem materiałów montażowych i zamocowaniami</t>
  </si>
  <si>
    <t>Instalacja kanalizacji sanitarnej - demontaże</t>
  </si>
  <si>
    <t>Demontaż przewodów kanalizacyjnych wraz z armaturą przyłączeniową</t>
  </si>
  <si>
    <t>Instalacja wentylacji</t>
  </si>
  <si>
    <t>Kratki nawiewne stalowe wymiary od 100x100 do 300x200</t>
  </si>
  <si>
    <t>Zawory wywiewne wentylacyjne DN100</t>
  </si>
  <si>
    <t>Kratki wentylacyjne wywiewne wentylacji grawitacyjnej 100x100</t>
  </si>
  <si>
    <t>Kanał ze stali ocynkowanej wraz z kształtkami, izolacją oraz elementami montażowymi</t>
  </si>
  <si>
    <t>Instalacja wentylacji - demontaże</t>
  </si>
  <si>
    <t>Instalacja centralnego ogrzewania</t>
  </si>
  <si>
    <t>Demontaż oraz ponowny motaż grzejników stalowych płytowych</t>
  </si>
  <si>
    <t>Instalacja kanalizacji podciśnieniowej - ssaka</t>
  </si>
  <si>
    <t>Podłączenie unitu</t>
  </si>
  <si>
    <t xml:space="preserve">Dodatki za wykonanie podejść odpływowych z PVC o średnicy DN40 </t>
  </si>
  <si>
    <t xml:space="preserve">Próba szczelności </t>
  </si>
  <si>
    <t>Instalacja powietrza sprężonego</t>
  </si>
  <si>
    <t>Przewody spręzonego powietrza</t>
  </si>
  <si>
    <t>Podłączenie do kompresora</t>
  </si>
  <si>
    <t>Zawór kątowy podumywalkowy DN15</t>
  </si>
  <si>
    <t>Zawór kątowy  podzlewowy DN15</t>
  </si>
  <si>
    <t>Zawór odcinający pod ustęp DN15</t>
  </si>
  <si>
    <t>Przewody wodociągowe wody zimnej DN15
Rury PP PN10 wraz z kształtkami oraz kompletem materiałów montażowych i zamocowaniami stalowymi ocynkowanymi</t>
  </si>
  <si>
    <t>Zawór odcinający kulowy. Odcięcie od pionu DN15</t>
  </si>
  <si>
    <t>Przewody wodociągowe wody ciepłej DN15
Rury PP PN16 wraz z kształtkami oraz kompletem materiałów montażowych i zamocowaniami stalowymi ocynkowanymi</t>
  </si>
  <si>
    <r>
      <rPr>
        <b/>
        <sz val="11"/>
        <rFont val="Calibri"/>
        <family val="2"/>
        <charset val="238"/>
        <scheme val="minor"/>
      </rPr>
      <t>SN.07</t>
    </r>
    <r>
      <rPr>
        <sz val="11"/>
        <rFont val="Calibri"/>
        <family val="2"/>
        <charset val="238"/>
        <scheme val="minor"/>
      </rPr>
      <t xml:space="preserve"> - Zestaw zlewozmywaków ze stali nierdzewnej, montaż podblatowy, np. SMEG Mira VFU40SFR oraz VFU43SFR 1-komorowy, stal nierdzewna, 2 szt. bateria umywalkowa np. ALGEO MEDICO stojąca niska z obrotową wylewką, chrom BAGM2AA, syfony</t>
    </r>
  </si>
  <si>
    <t>Przewody kanalizacyjne DN110</t>
  </si>
  <si>
    <t>Przewody kanalizacyjne DN50</t>
  </si>
  <si>
    <t>Podłącznie umywalki, zlewu</t>
  </si>
  <si>
    <t>Dostawa i montaż: Oprawa OP4 - LCS DOWNLIGHT 110</t>
  </si>
  <si>
    <t>Dostawa i montaż: Oprawa OP4 - LCS DOWNLIGHT 110 (IP54)</t>
  </si>
  <si>
    <t>Dostawa i montaż: Oprawa OP5 - LUG CALLA LB LED (IP65)</t>
  </si>
  <si>
    <t>DP.01 - Drzwi przesuwne wykonane ze szkła bezpiecznego hartowanego ESG gr. min. 10 mm., 160x200 cm (szerokość przejścia), np. Dorma MUTO lub GEZE Levolan lub równoważny. Drzwi montowane w systemie przeszkleń całoszklanych, z prowadzeniem górnym w szynie systemowej, bezprogowe. Szkło wyposażone w pasy matowe, zapewniające widoczność przegrody i bezpieczeństwo użytkowania. Okucia systemowe, przeznaczone do obiektów użyteczności publicznej. Całość wykonać jako systemowe rozwiązanie producenta, do akceptacji Inwestora.</t>
  </si>
  <si>
    <t>D.04.x Drzwi drewniane 90x200cm (łazienkowe)
- ościeżnica drewniana blokowa z opaskami
- samozamykacz szynowy np. firmy GEZE
- wykończenie laminat Egger W1000 ST19
- klamki szare
- podcięciem lub kratka wentylacyjna
Producent np. firmy WOLBEL
(w cenie: demontaż istniejących drzwi, montaż nowych wraz z ich estetycznym obrobieniem)</t>
  </si>
  <si>
    <t>D.03.x Drzwi drewniane pełne 90x200cm (łazienkowe)
- ościeżnica drewniana blokowa z opaskami
- wykończenie laminat Egger W1000 ST19
- klamki szare
- podcięciem lub kratka wentylacyjna
Producent np. firmy WOLBEL
(w cenie: demontaż istniejących drzwi, montaż nowych wraz z ich estetycznym obrobieniem)</t>
  </si>
  <si>
    <t>D.01.x. Drzwi drewniane pełne 90x200cm (akustyczne)
- akustyka min. Rw=37dB
- ościeżnica drewniana blokowa z opaskami
- wykończenie laminat Egger W1000 ST19
- klamki szare
- próg opadający
Producent np. firmy WOLBEL
(w cenie: montaż wraz z estetycznym obrobieniem)</t>
  </si>
  <si>
    <t>D.02.x. Drzwi drewniane pełne 90x200cm (KD)
- ościeżnica drewniana blokowa z opaskami
- kontrola dostępu (integracja z istniejącym systemem KD budynku)
- elektrozaczep Effeff 138.13+klamka/gałka (KD na zamku głównym) + kontaktron MC340.
- samozamykacz szynowy np. firmy GEZE
- wykończenie laminat Egger W1000 ST19
- klamka + gałka w kolorze szarym
Producent np. firmy WOLBEL
(w cenie: demontaż istniejących drzwi, montaż nowych wraz z ich estetycznym obrobieniem, zasilanie, okablowanie, uruchomienie KD)</t>
  </si>
  <si>
    <t>Załącznik nr 1 A do SWZ ZP/10/26</t>
  </si>
  <si>
    <t>PRZEDMIAR</t>
  </si>
  <si>
    <t>Pojemnik na ręczniki składane MERIDA STELLA model ASM101
(wraz z demontażem istniejących urządzeń oraz montażem nowych)</t>
  </si>
  <si>
    <t>Dozownik mydła w płynie MERIDA STELLA model DSM176
(wraz z demontażem istniejących urządzeń oraz montażem nowych)</t>
  </si>
  <si>
    <t>Wykonawca nie może modyfikować zawartości Przedmiaru, musi tylko wypełnić kolumny (cena jednostkowa) i (wartość) oraz podać łączną sumę kolumny.</t>
  </si>
  <si>
    <t xml:space="preserve">Niniejszy dokument należy opatrzyć podpisem zaufanym, </t>
  </si>
  <si>
    <r>
      <t>podpisem osobistym lub kwalifikowanym podpisem elektronicznym</t>
    </r>
    <r>
      <rPr>
        <i/>
        <sz val="11"/>
        <rFont val="Arial"/>
        <family val="2"/>
        <charset val="238"/>
      </rPr>
      <t>.</t>
    </r>
  </si>
  <si>
    <t>Poradnia Protetyki Stomatologicznej wraz z przyległymi częściami wspólnymi  - ul. Nowy Zjazd 1, Warszawa</t>
  </si>
  <si>
    <t>RAZEM WARTOŚĆ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</si>
</sst>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zł&quot;_-;\-* #,##0.00\ &quot;zł&quot;_-;_-* &quot;-&quot;??\ &quot;zł&quot;_-;_-@_-"/>
    <numFmt numFmtId="164" formatCode="_-* #,##0.00\ _z_ł_-;\-* #,##0.00\ _z_ł_-;_-* &quot;-&quot;??\ _z_ł_-;_-@_-"/>
    <numFmt numFmtId="165" formatCode="#,##0.00\ &quot;zł&quot;"/>
    <numFmt numFmtId="166" formatCode="_-* #,##0.00\ &quot;PLN&quot;_-;\-* #,##0.00\ &quot;PLN&quot;_-;_-* &quot;-&quot;??\ &quot;PLN&quot;_-;_-@_-"/>
    <numFmt numFmtId="167" formatCode="_-* #,##0.00\ _z_ł_-;\-* #,##0.00\ _z_ł_-;_-* \-??\ _z_ł_-;_-@_-"/>
    <numFmt numFmtId="168" formatCode="_-* #,##0.00\ _E_U_R_-;\-* #,##0.00\ _E_U_R_-;_-* &quot;-&quot;??\ _E_U_R_-;_-@_-"/>
    <numFmt numFmtId="169" formatCode="_-* #,##0.00\ _z_l_-;\-* #,##0.00\ _z_l_-;_-* &quot;-&quot;??\ _z_l_-;_-@_-"/>
    <numFmt numFmtId="170" formatCode="_-* #,##0.00\ [$€-1]_-;\-* #,##0.00\ [$€-1]_-;_-* &quot;-&quot;??\ [$€-1]_-"/>
  </numFmts>
  <fonts count="85">
    <font>
      <sz val="10"/>
      <name val="Arial"/>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1"/>
      <color theme="1"/>
      <name val="Czcionka tekstu podstawowego"/>
      <family val="2"/>
      <charset val="238"/>
    </font>
    <font>
      <b/>
      <sz val="10"/>
      <name val="Arial"/>
      <family val="2"/>
      <charset val="238"/>
    </font>
    <font>
      <sz val="10"/>
      <name val="Arial"/>
      <family val="2"/>
      <charset val="238"/>
    </font>
    <font>
      <sz val="10"/>
      <name val="Arial CE"/>
      <charset val="238"/>
    </font>
    <font>
      <sz val="10"/>
      <color rgb="FF000000"/>
      <name val="Arial CE"/>
      <charset val="238"/>
    </font>
    <font>
      <sz val="11"/>
      <color rgb="FF9C0006"/>
      <name val="Czcionka tekstu podstawowego"/>
      <family val="2"/>
      <charset val="238"/>
    </font>
    <font>
      <sz val="11"/>
      <color rgb="FF9C0006"/>
      <name val="Calibri"/>
      <family val="2"/>
      <charset val="238"/>
      <scheme val="minor"/>
    </font>
    <font>
      <sz val="10"/>
      <name val="Helv"/>
      <family val="2"/>
    </font>
    <font>
      <sz val="11"/>
      <color indexed="8"/>
      <name val="Czcionka tekstu podstawowego"/>
      <family val="2"/>
      <charset val="238"/>
    </font>
    <font>
      <sz val="10"/>
      <name val="Helv"/>
      <charset val="238"/>
    </font>
    <font>
      <sz val="11"/>
      <color indexed="8"/>
      <name val="Calibri"/>
      <family val="2"/>
      <charset val="238"/>
    </font>
    <font>
      <sz val="10"/>
      <color rgb="FF000000"/>
      <name val="Arial"/>
      <family val="2"/>
      <charset val="238"/>
    </font>
    <font>
      <sz val="10"/>
      <name val="Arial CE"/>
    </font>
    <font>
      <sz val="12"/>
      <name val="Arial"/>
      <family val="2"/>
      <charset val="238"/>
    </font>
    <font>
      <sz val="10"/>
      <name val="Arial"/>
      <family val="2"/>
    </font>
    <font>
      <sz val="11"/>
      <color theme="1"/>
      <name val="Calibri"/>
      <family val="2"/>
      <charset val="238"/>
    </font>
    <font>
      <sz val="10"/>
      <name val="Arial CE"/>
      <family val="2"/>
      <charset val="238"/>
    </font>
    <font>
      <sz val="11"/>
      <color indexed="9"/>
      <name val="Calibri"/>
      <family val="2"/>
      <charset val="238"/>
    </font>
    <font>
      <sz val="11"/>
      <color indexed="16"/>
      <name val="Calibri"/>
      <family val="2"/>
      <charset val="238"/>
    </font>
    <font>
      <b/>
      <sz val="11"/>
      <color indexed="53"/>
      <name val="Calibri"/>
      <family val="2"/>
      <charset val="238"/>
    </font>
    <font>
      <b/>
      <sz val="11"/>
      <color indexed="9"/>
      <name val="Calibri"/>
      <family val="2"/>
      <charset val="238"/>
    </font>
    <font>
      <b/>
      <sz val="11"/>
      <color indexed="8"/>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u/>
      <sz val="10"/>
      <color indexed="12"/>
      <name val="Arial CE"/>
      <family val="2"/>
      <charset val="238"/>
    </font>
    <font>
      <u/>
      <sz val="10"/>
      <color indexed="12"/>
      <name val="MS Sans Serif"/>
      <family val="2"/>
      <charset val="238"/>
    </font>
    <font>
      <u/>
      <sz val="10"/>
      <color indexed="12"/>
      <name val="Arial"/>
      <family val="2"/>
      <charset val="238"/>
    </font>
    <font>
      <sz val="11"/>
      <color indexed="60"/>
      <name val="Calibri"/>
      <family val="2"/>
      <charset val="238"/>
    </font>
    <font>
      <sz val="12"/>
      <name val="Arial CE"/>
      <charset val="238"/>
    </font>
    <font>
      <b/>
      <sz val="10"/>
      <color indexed="8"/>
      <name val="Arial"/>
      <family val="2"/>
    </font>
    <font>
      <b/>
      <sz val="10"/>
      <color indexed="39"/>
      <name val="Arial"/>
      <family val="2"/>
    </font>
    <font>
      <sz val="10"/>
      <color indexed="8"/>
      <name val="Arial"/>
      <family val="2"/>
    </font>
    <font>
      <b/>
      <sz val="12"/>
      <color indexed="8"/>
      <name val="Arial"/>
      <family val="2"/>
      <charset val="238"/>
    </font>
    <font>
      <b/>
      <sz val="12"/>
      <color indexed="8"/>
      <name val="Arial"/>
      <family val="2"/>
    </font>
    <font>
      <sz val="10"/>
      <color indexed="8"/>
      <name val="Arial"/>
      <family val="2"/>
      <charset val="238"/>
    </font>
    <font>
      <sz val="10"/>
      <color indexed="39"/>
      <name val="Arial"/>
      <family val="2"/>
    </font>
    <font>
      <sz val="19"/>
      <name val="Arial"/>
      <family val="2"/>
      <charset val="238"/>
    </font>
    <font>
      <sz val="19"/>
      <name val="Arial"/>
      <family val="2"/>
    </font>
    <font>
      <sz val="10"/>
      <color indexed="10"/>
      <name val="Arial"/>
      <family val="2"/>
    </font>
    <font>
      <b/>
      <sz val="18"/>
      <color indexed="62"/>
      <name val="Cambria"/>
      <family val="2"/>
      <charset val="238"/>
    </font>
    <font>
      <u/>
      <sz val="10"/>
      <color theme="10"/>
      <name val="Arial"/>
      <family val="2"/>
    </font>
    <font>
      <sz val="10"/>
      <name val="Arial"/>
      <family val="2"/>
    </font>
    <font>
      <sz val="8"/>
      <name val="Arial"/>
      <family val="2"/>
      <charset val="238"/>
    </font>
    <font>
      <b/>
      <sz val="11"/>
      <color theme="1"/>
      <name val="Calibri"/>
      <family val="2"/>
      <charset val="238"/>
      <scheme val="minor"/>
    </font>
    <font>
      <b/>
      <sz val="11"/>
      <name val="Calibri"/>
      <family val="2"/>
      <charset val="238"/>
      <scheme val="minor"/>
    </font>
    <font>
      <sz val="11"/>
      <name val="Calibri"/>
      <family val="2"/>
      <charset val="238"/>
      <scheme val="minor"/>
    </font>
    <font>
      <sz val="10"/>
      <name val="Calibri"/>
      <family val="2"/>
      <charset val="238"/>
      <scheme val="minor"/>
    </font>
    <font>
      <b/>
      <sz val="11"/>
      <color rgb="FFFF0000"/>
      <name val="Calibri"/>
      <family val="2"/>
      <charset val="238"/>
      <scheme val="minor"/>
    </font>
    <font>
      <sz val="12"/>
      <name val="Calibri"/>
      <family val="2"/>
      <charset val="238"/>
      <scheme val="minor"/>
    </font>
    <font>
      <b/>
      <sz val="10"/>
      <name val="Calibri"/>
      <family val="2"/>
      <charset val="238"/>
      <scheme val="minor"/>
    </font>
    <font>
      <sz val="11"/>
      <name val="Calibri"/>
      <family val="2"/>
      <charset val="238"/>
    </font>
    <font>
      <b/>
      <sz val="14"/>
      <name val="Calibri"/>
      <family val="2"/>
      <charset val="238"/>
      <scheme val="minor"/>
    </font>
    <font>
      <i/>
      <sz val="10"/>
      <color rgb="FFFF0000"/>
      <name val="Arial"/>
      <family val="2"/>
      <charset val="238"/>
    </font>
    <font>
      <i/>
      <sz val="10"/>
      <name val="Arial"/>
      <family val="2"/>
      <charset val="238"/>
    </font>
    <font>
      <i/>
      <sz val="11"/>
      <name val="Arial"/>
      <family val="2"/>
      <charset val="238"/>
    </font>
    <font>
      <b/>
      <sz val="12"/>
      <name val="Calibri"/>
      <family val="2"/>
      <charset val="238"/>
      <scheme val="minor"/>
    </font>
    <font>
      <b/>
      <sz val="16"/>
      <name val="Calibri"/>
      <family val="2"/>
      <charset val="238"/>
      <scheme val="minor"/>
    </font>
  </fonts>
  <fills count="44">
    <fill>
      <patternFill patternType="none"/>
    </fill>
    <fill>
      <patternFill patternType="gray125"/>
    </fill>
    <fill>
      <patternFill patternType="solid">
        <fgColor theme="0"/>
        <bgColor indexed="64"/>
      </patternFill>
    </fill>
    <fill>
      <patternFill patternType="solid">
        <fgColor rgb="FFFFC7CE"/>
      </patternFill>
    </fill>
    <fill>
      <patternFill patternType="solid">
        <fgColor indexed="45"/>
      </patternFill>
    </fill>
    <fill>
      <patternFill patternType="solid">
        <fgColor indexed="29"/>
      </patternFill>
    </fill>
    <fill>
      <patternFill patternType="solid">
        <fgColor indexed="11"/>
      </patternFill>
    </fill>
    <fill>
      <patternFill patternType="solid">
        <fgColor indexed="51"/>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0"/>
      </patternFill>
    </fill>
    <fill>
      <patternFill patternType="solid">
        <fgColor indexed="57"/>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4"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72">
    <xf numFmtId="0" fontId="0" fillId="0" borderId="0"/>
    <xf numFmtId="0" fontId="27" fillId="0" borderId="0"/>
    <xf numFmtId="0" fontId="25" fillId="0" borderId="0"/>
    <xf numFmtId="0" fontId="24" fillId="0" borderId="0"/>
    <xf numFmtId="0" fontId="26" fillId="0" borderId="0"/>
    <xf numFmtId="0" fontId="23" fillId="0" borderId="0"/>
    <xf numFmtId="0" fontId="22" fillId="0" borderId="0"/>
    <xf numFmtId="0" fontId="21" fillId="0" borderId="0"/>
    <xf numFmtId="0" fontId="26" fillId="0" borderId="0"/>
    <xf numFmtId="0" fontId="20" fillId="0" borderId="0"/>
    <xf numFmtId="0" fontId="19" fillId="0" borderId="0"/>
    <xf numFmtId="0" fontId="18" fillId="0" borderId="0"/>
    <xf numFmtId="0" fontId="18" fillId="0" borderId="0"/>
    <xf numFmtId="0" fontId="17" fillId="0" borderId="0"/>
    <xf numFmtId="0" fontId="16" fillId="0" borderId="0"/>
    <xf numFmtId="0" fontId="16" fillId="0" borderId="0"/>
    <xf numFmtId="0" fontId="16" fillId="0" borderId="0"/>
    <xf numFmtId="0" fontId="16" fillId="0" borderId="0"/>
    <xf numFmtId="0" fontId="16" fillId="0" borderId="0"/>
    <xf numFmtId="0" fontId="16" fillId="0" borderId="0"/>
    <xf numFmtId="9" fontId="26" fillId="0" borderId="0" applyFont="0" applyFill="0" applyBorder="0" applyAlignment="0" applyProtection="0"/>
    <xf numFmtId="0" fontId="16" fillId="0" borderId="0"/>
    <xf numFmtId="0" fontId="16" fillId="0" borderId="0"/>
    <xf numFmtId="0" fontId="15" fillId="0" borderId="0"/>
    <xf numFmtId="0" fontId="14" fillId="0" borderId="0"/>
    <xf numFmtId="44" fontId="14" fillId="0" borderId="0" applyFont="0" applyFill="0" applyBorder="0" applyAlignment="0" applyProtection="0"/>
    <xf numFmtId="164" fontId="26" fillId="0" borderId="0" applyFont="0" applyFill="0" applyBorder="0" applyAlignment="0" applyProtection="0"/>
    <xf numFmtId="0" fontId="13" fillId="0" borderId="0"/>
    <xf numFmtId="0" fontId="13" fillId="0" borderId="0"/>
    <xf numFmtId="164" fontId="29" fillId="0" borderId="0" applyFont="0" applyFill="0" applyBorder="0" applyAlignment="0" applyProtection="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26" fillId="0" borderId="0" applyFont="0" applyFill="0" applyBorder="0" applyAlignment="0" applyProtection="0"/>
    <xf numFmtId="0" fontId="11" fillId="0" borderId="0"/>
    <xf numFmtId="0" fontId="11" fillId="0" borderId="0"/>
    <xf numFmtId="0" fontId="11" fillId="0" borderId="0"/>
    <xf numFmtId="0" fontId="11" fillId="0" borderId="0"/>
    <xf numFmtId="0" fontId="10" fillId="0" borderId="0"/>
    <xf numFmtId="0" fontId="30" fillId="0" borderId="0"/>
    <xf numFmtId="0" fontId="30" fillId="0" borderId="0"/>
    <xf numFmtId="0" fontId="31" fillId="0" borderId="0" applyNumberFormat="0" applyBorder="0" applyProtection="0"/>
    <xf numFmtId="0" fontId="9" fillId="0" borderId="0"/>
    <xf numFmtId="0" fontId="32" fillId="3" borderId="0" applyNumberFormat="0" applyBorder="0" applyAlignment="0" applyProtection="0"/>
    <xf numFmtId="0" fontId="26" fillId="0" borderId="0"/>
    <xf numFmtId="0" fontId="26" fillId="0" borderId="0"/>
    <xf numFmtId="0" fontId="8" fillId="0" borderId="0"/>
    <xf numFmtId="0" fontId="30" fillId="0" borderId="0"/>
    <xf numFmtId="0" fontId="32" fillId="3"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2" fillId="3" borderId="0" applyNumberFormat="0" applyBorder="0" applyAlignment="0" applyProtection="0"/>
    <xf numFmtId="164" fontId="27" fillId="0" borderId="0" applyFont="0" applyFill="0" applyBorder="0" applyAlignment="0" applyProtection="0"/>
    <xf numFmtId="164" fontId="2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37" fillId="0" borderId="0"/>
    <xf numFmtId="0" fontId="30" fillId="0" borderId="0"/>
    <xf numFmtId="0" fontId="30" fillId="0" borderId="0"/>
    <xf numFmtId="0" fontId="8" fillId="0" borderId="0"/>
    <xf numFmtId="0" fontId="8" fillId="0" borderId="0"/>
    <xf numFmtId="0" fontId="27" fillId="0" borderId="0"/>
    <xf numFmtId="0" fontId="30" fillId="0" borderId="0"/>
    <xf numFmtId="0" fontId="27" fillId="0" borderId="0"/>
    <xf numFmtId="0" fontId="30" fillId="0" borderId="0"/>
    <xf numFmtId="0" fontId="38" fillId="0" borderId="0" applyNumberFormat="0" applyBorder="0" applyProtection="0"/>
    <xf numFmtId="0" fontId="38" fillId="0" borderId="0" applyNumberFormat="0" applyBorder="0" applyProtection="0"/>
    <xf numFmtId="0" fontId="31" fillId="0" borderId="0" applyNumberFormat="0" applyBorder="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8" fillId="0" borderId="0"/>
    <xf numFmtId="0" fontId="34" fillId="0" borderId="0"/>
    <xf numFmtId="0" fontId="36" fillId="0" borderId="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0" fontId="26" fillId="0" borderId="0"/>
    <xf numFmtId="166" fontId="30" fillId="0" borderId="0" applyFont="0" applyFill="0" applyBorder="0" applyAlignment="0" applyProtection="0"/>
    <xf numFmtId="167" fontId="26" fillId="0" borderId="0" applyFill="0" applyBorder="0" applyAlignment="0" applyProtection="0"/>
    <xf numFmtId="0" fontId="26" fillId="0" borderId="0"/>
    <xf numFmtId="0" fontId="30" fillId="0" borderId="0"/>
    <xf numFmtId="0" fontId="26" fillId="0" borderId="0"/>
    <xf numFmtId="0" fontId="26" fillId="0" borderId="0"/>
    <xf numFmtId="0" fontId="39" fillId="0" borderId="0"/>
    <xf numFmtId="166" fontId="30" fillId="0" borderId="0" applyFont="0" applyFill="0" applyBorder="0" applyAlignment="0" applyProtection="0"/>
    <xf numFmtId="0" fontId="7" fillId="0" borderId="0"/>
    <xf numFmtId="0" fontId="42" fillId="0" borderId="0"/>
    <xf numFmtId="44" fontId="42" fillId="0" borderId="0" applyFont="0" applyFill="0" applyBorder="0" applyAlignment="0" applyProtection="0"/>
    <xf numFmtId="0" fontId="30" fillId="0" borderId="0"/>
    <xf numFmtId="0" fontId="44" fillId="9"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44" fillId="11" borderId="0" applyNumberFormat="0" applyBorder="0" applyAlignment="0" applyProtection="0"/>
    <xf numFmtId="0" fontId="44"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44" fillId="15" borderId="0" applyNumberFormat="0" applyBorder="0" applyAlignment="0" applyProtection="0"/>
    <xf numFmtId="0" fontId="44" fillId="15" borderId="0" applyNumberFormat="0" applyBorder="0" applyAlignment="0" applyProtection="0"/>
    <xf numFmtId="0" fontId="37" fillId="13" borderId="0" applyNumberFormat="0" applyBorder="0" applyAlignment="0" applyProtection="0"/>
    <xf numFmtId="0" fontId="37" fillId="16" borderId="0" applyNumberFormat="0" applyBorder="0" applyAlignment="0" applyProtection="0"/>
    <xf numFmtId="0" fontId="44" fillId="14" borderId="0" applyNumberFormat="0" applyBorder="0" applyAlignment="0" applyProtection="0"/>
    <xf numFmtId="0" fontId="44" fillId="9" borderId="0" applyNumberFormat="0" applyBorder="0" applyAlignment="0" applyProtection="0"/>
    <xf numFmtId="0" fontId="37" fillId="10" borderId="0" applyNumberFormat="0" applyBorder="0" applyAlignment="0" applyProtection="0"/>
    <xf numFmtId="0" fontId="37" fillId="14" borderId="0" applyNumberFormat="0" applyBorder="0" applyAlignment="0" applyProtection="0"/>
    <xf numFmtId="0" fontId="44" fillId="14" borderId="0" applyNumberFormat="0" applyBorder="0" applyAlignment="0" applyProtection="0"/>
    <xf numFmtId="0" fontId="44" fillId="17" borderId="0" applyNumberFormat="0" applyBorder="0" applyAlignment="0" applyProtection="0"/>
    <xf numFmtId="0" fontId="37" fillId="18" borderId="0" applyNumberFormat="0" applyBorder="0" applyAlignment="0" applyProtection="0"/>
    <xf numFmtId="0" fontId="37" fillId="10" borderId="0" applyNumberFormat="0" applyBorder="0" applyAlignment="0" applyProtection="0"/>
    <xf numFmtId="0" fontId="44" fillId="11" borderId="0" applyNumberFormat="0" applyBorder="0" applyAlignment="0" applyProtection="0"/>
    <xf numFmtId="0" fontId="44" fillId="19" borderId="0" applyNumberFormat="0" applyBorder="0" applyAlignment="0" applyProtection="0"/>
    <xf numFmtId="0" fontId="37" fillId="13" borderId="0" applyNumberFormat="0" applyBorder="0" applyAlignment="0" applyProtection="0"/>
    <xf numFmtId="0" fontId="37" fillId="20" borderId="0" applyNumberFormat="0" applyBorder="0" applyAlignment="0" applyProtection="0"/>
    <xf numFmtId="0" fontId="44" fillId="20" borderId="0" applyNumberFormat="0" applyBorder="0" applyAlignment="0" applyProtection="0"/>
    <xf numFmtId="0" fontId="45" fillId="24" borderId="0" applyNumberFormat="0" applyBorder="0" applyAlignment="0" applyProtection="0"/>
    <xf numFmtId="0" fontId="46" fillId="25" borderId="2" applyNumberFormat="0" applyAlignment="0" applyProtection="0"/>
    <xf numFmtId="0" fontId="47" fillId="15" borderId="3" applyNumberFormat="0" applyAlignment="0" applyProtection="0"/>
    <xf numFmtId="168" fontId="41" fillId="0" borderId="0" applyFont="0" applyFill="0" applyBorder="0" applyAlignment="0" applyProtection="0"/>
    <xf numFmtId="169" fontId="26" fillId="0" borderId="0" applyFont="0" applyFill="0" applyBorder="0" applyAlignment="0" applyProtection="0"/>
    <xf numFmtId="168" fontId="26" fillId="0" borderId="0" applyFont="0" applyFill="0" applyBorder="0" applyAlignment="0" applyProtection="0"/>
    <xf numFmtId="168" fontId="26" fillId="0" borderId="0" applyFont="0" applyFill="0" applyBorder="0" applyAlignment="0" applyProtection="0"/>
    <xf numFmtId="0" fontId="48" fillId="26"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170" fontId="26" fillId="0" borderId="0" applyFont="0" applyFill="0" applyBorder="0" applyAlignment="0" applyProtection="0"/>
    <xf numFmtId="0" fontId="49" fillId="0" borderId="4" applyNumberFormat="0" applyFill="0" applyAlignment="0" applyProtection="0"/>
    <xf numFmtId="0" fontId="50" fillId="0" borderId="5" applyNumberFormat="0" applyFill="0" applyAlignment="0" applyProtection="0"/>
    <xf numFmtId="0" fontId="51" fillId="0" borderId="6" applyNumberFormat="0" applyFill="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xf numFmtId="0" fontId="5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55" fillId="29" borderId="0" applyNumberFormat="0" applyBorder="0" applyAlignment="0" applyProtection="0"/>
    <xf numFmtId="0" fontId="41" fillId="0" borderId="0"/>
    <xf numFmtId="0" fontId="26" fillId="0" borderId="0"/>
    <xf numFmtId="0" fontId="30" fillId="0" borderId="0"/>
    <xf numFmtId="0" fontId="6" fillId="0" borderId="0"/>
    <xf numFmtId="0" fontId="62" fillId="0" borderId="0">
      <alignment vertical="top"/>
    </xf>
    <xf numFmtId="0" fontId="27" fillId="0" borderId="0"/>
    <xf numFmtId="0" fontId="43" fillId="0" borderId="0"/>
    <xf numFmtId="0" fontId="56" fillId="0" borderId="0"/>
    <xf numFmtId="0" fontId="26" fillId="0" borderId="0"/>
    <xf numFmtId="0" fontId="42" fillId="0" borderId="0"/>
    <xf numFmtId="0" fontId="27" fillId="0" borderId="0"/>
    <xf numFmtId="0" fontId="26" fillId="0" borderId="0" applyNumberFormat="0" applyFont="0" applyFill="0" applyBorder="0" applyAlignment="0" applyProtection="0">
      <alignment vertical="top"/>
    </xf>
    <xf numFmtId="0" fontId="26" fillId="13" borderId="7" applyNumberFormat="0" applyFont="0" applyAlignment="0" applyProtection="0"/>
    <xf numFmtId="0" fontId="26" fillId="0" borderId="0" applyNumberFormat="0" applyFill="0" applyBorder="0">
      <alignment vertical="center"/>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4" fontId="57" fillId="30" borderId="8" applyNumberFormat="0" applyProtection="0">
      <alignment vertical="center"/>
    </xf>
    <xf numFmtId="4" fontId="58" fillId="31" borderId="8" applyNumberFormat="0" applyProtection="0">
      <alignment vertical="center"/>
    </xf>
    <xf numFmtId="4" fontId="57" fillId="30" borderId="8" applyNumberFormat="0" applyProtection="0">
      <alignment horizontal="left" vertical="center" indent="1"/>
    </xf>
    <xf numFmtId="0" fontId="57" fillId="31" borderId="8" applyNumberFormat="0" applyProtection="0">
      <alignment horizontal="left" vertical="top" indent="1"/>
    </xf>
    <xf numFmtId="4" fontId="57" fillId="32" borderId="0" applyNumberFormat="0" applyProtection="0">
      <alignment horizontal="left" vertical="center" indent="1"/>
    </xf>
    <xf numFmtId="4" fontId="59" fillId="4" borderId="8" applyNumberFormat="0" applyProtection="0">
      <alignment horizontal="right" vertical="center"/>
    </xf>
    <xf numFmtId="4" fontId="59" fillId="5" borderId="8" applyNumberFormat="0" applyProtection="0">
      <alignment horizontal="right" vertical="center"/>
    </xf>
    <xf numFmtId="4" fontId="59" fillId="21" borderId="8" applyNumberFormat="0" applyProtection="0">
      <alignment horizontal="right" vertical="center"/>
    </xf>
    <xf numFmtId="4" fontId="59" fillId="7" borderId="8" applyNumberFormat="0" applyProtection="0">
      <alignment horizontal="right" vertical="center"/>
    </xf>
    <xf numFmtId="4" fontId="59" fillId="8" borderId="8" applyNumberFormat="0" applyProtection="0">
      <alignment horizontal="right" vertical="center"/>
    </xf>
    <xf numFmtId="4" fontId="59" fillId="23" borderId="8" applyNumberFormat="0" applyProtection="0">
      <alignment horizontal="right" vertical="center"/>
    </xf>
    <xf numFmtId="4" fontId="59" fillId="22" borderId="8" applyNumberFormat="0" applyProtection="0">
      <alignment horizontal="right" vertical="center"/>
    </xf>
    <xf numFmtId="4" fontId="59" fillId="33" borderId="8" applyNumberFormat="0" applyProtection="0">
      <alignment horizontal="right" vertical="center"/>
    </xf>
    <xf numFmtId="4" fontId="59" fillId="6" borderId="8" applyNumberFormat="0" applyProtection="0">
      <alignment horizontal="right" vertical="center"/>
    </xf>
    <xf numFmtId="4" fontId="59" fillId="34" borderId="9" applyNumberFormat="0" applyProtection="0">
      <alignment horizontal="left" vertical="center" indent="1"/>
    </xf>
    <xf numFmtId="4" fontId="59" fillId="35" borderId="0" applyNumberFormat="0" applyProtection="0">
      <alignment horizontal="left" vertical="center" indent="1"/>
    </xf>
    <xf numFmtId="4" fontId="60" fillId="36" borderId="0" applyNumberFormat="0" applyProtection="0">
      <alignment horizontal="left" vertical="center" indent="1"/>
    </xf>
    <xf numFmtId="4" fontId="60" fillId="36" borderId="0" applyNumberFormat="0" applyProtection="0">
      <alignment horizontal="left" vertical="center" indent="1"/>
    </xf>
    <xf numFmtId="4" fontId="61" fillId="36" borderId="0" applyNumberFormat="0" applyProtection="0">
      <alignment horizontal="left" vertical="center" indent="1"/>
    </xf>
    <xf numFmtId="4" fontId="60" fillId="36" borderId="0" applyNumberFormat="0" applyProtection="0">
      <alignment horizontal="left" vertical="center" indent="1"/>
    </xf>
    <xf numFmtId="4" fontId="59" fillId="37" borderId="8" applyNumberFormat="0" applyProtection="0">
      <alignment horizontal="right" vertical="center"/>
    </xf>
    <xf numFmtId="4" fontId="62" fillId="35" borderId="0" applyNumberFormat="0" applyProtection="0">
      <alignment horizontal="left" vertical="center" indent="1"/>
    </xf>
    <xf numFmtId="4" fontId="62" fillId="35" borderId="0" applyNumberFormat="0" applyProtection="0">
      <alignment horizontal="left" vertical="center" indent="1"/>
    </xf>
    <xf numFmtId="4" fontId="59" fillId="35" borderId="0" applyNumberFormat="0" applyProtection="0">
      <alignment horizontal="left" vertical="center" indent="1"/>
    </xf>
    <xf numFmtId="4" fontId="62" fillId="35" borderId="0" applyNumberFormat="0" applyProtection="0">
      <alignment horizontal="left" vertical="center" indent="1"/>
    </xf>
    <xf numFmtId="4" fontId="62" fillId="32" borderId="0" applyNumberFormat="0" applyProtection="0">
      <alignment horizontal="left" vertical="center" indent="1"/>
    </xf>
    <xf numFmtId="4" fontId="62" fillId="32" borderId="0" applyNumberFormat="0" applyProtection="0">
      <alignment horizontal="left" vertical="center" indent="1"/>
    </xf>
    <xf numFmtId="4" fontId="59" fillId="32" borderId="0" applyNumberFormat="0" applyProtection="0">
      <alignment horizontal="left" vertical="center" indent="1"/>
    </xf>
    <xf numFmtId="4" fontId="62" fillId="32" borderId="0" applyNumberFormat="0" applyProtection="0">
      <alignment horizontal="left" vertical="center" indent="1"/>
    </xf>
    <xf numFmtId="0" fontId="26" fillId="36" borderId="8" applyNumberFormat="0" applyProtection="0">
      <alignment horizontal="left" vertical="center" indent="1"/>
    </xf>
    <xf numFmtId="0" fontId="26" fillId="36" borderId="8" applyNumberFormat="0" applyProtection="0">
      <alignment horizontal="left" vertical="center" indent="1"/>
    </xf>
    <xf numFmtId="0" fontId="41" fillId="36" borderId="8" applyNumberFormat="0" applyProtection="0">
      <alignment horizontal="left" vertical="center" indent="1"/>
    </xf>
    <xf numFmtId="0" fontId="26" fillId="36" borderId="8" applyNumberFormat="0" applyProtection="0">
      <alignment horizontal="left" vertical="center" indent="1"/>
    </xf>
    <xf numFmtId="0" fontId="26" fillId="36" borderId="8" applyNumberFormat="0" applyProtection="0">
      <alignment horizontal="left" vertical="top" indent="1"/>
    </xf>
    <xf numFmtId="0" fontId="26" fillId="36" borderId="8" applyNumberFormat="0" applyProtection="0">
      <alignment horizontal="left" vertical="top" indent="1"/>
    </xf>
    <xf numFmtId="0" fontId="41" fillId="36" borderId="8" applyNumberFormat="0" applyProtection="0">
      <alignment horizontal="left" vertical="top" indent="1"/>
    </xf>
    <xf numFmtId="0" fontId="26" fillId="36" borderId="8" applyNumberFormat="0" applyProtection="0">
      <alignment horizontal="left" vertical="top" indent="1"/>
    </xf>
    <xf numFmtId="0" fontId="26" fillId="32" borderId="8" applyNumberFormat="0" applyProtection="0">
      <alignment horizontal="left" vertical="center" indent="1"/>
    </xf>
    <xf numFmtId="0" fontId="26" fillId="32" borderId="8" applyNumberFormat="0" applyProtection="0">
      <alignment horizontal="left" vertical="center" indent="1"/>
    </xf>
    <xf numFmtId="0" fontId="41" fillId="32" borderId="8" applyNumberFormat="0" applyProtection="0">
      <alignment horizontal="left" vertical="center" indent="1"/>
    </xf>
    <xf numFmtId="0" fontId="26" fillId="32" borderId="8" applyNumberFormat="0" applyProtection="0">
      <alignment horizontal="left" vertical="center" indent="1"/>
    </xf>
    <xf numFmtId="0" fontId="26" fillId="32" borderId="8" applyNumberFormat="0" applyProtection="0">
      <alignment horizontal="left" vertical="top" indent="1"/>
    </xf>
    <xf numFmtId="0" fontId="26" fillId="32" borderId="8" applyNumberFormat="0" applyProtection="0">
      <alignment horizontal="left" vertical="top" indent="1"/>
    </xf>
    <xf numFmtId="0" fontId="41" fillId="32" borderId="8" applyNumberFormat="0" applyProtection="0">
      <alignment horizontal="left" vertical="top" indent="1"/>
    </xf>
    <xf numFmtId="0" fontId="26" fillId="32" borderId="8" applyNumberFormat="0" applyProtection="0">
      <alignment horizontal="left" vertical="top" indent="1"/>
    </xf>
    <xf numFmtId="0" fontId="26" fillId="38" borderId="8" applyNumberFormat="0" applyProtection="0">
      <alignment horizontal="left" vertical="center" indent="1"/>
    </xf>
    <xf numFmtId="0" fontId="26" fillId="38" borderId="8" applyNumberFormat="0" applyProtection="0">
      <alignment horizontal="left" vertical="center" indent="1"/>
    </xf>
    <xf numFmtId="0" fontId="41" fillId="38" borderId="8" applyNumberFormat="0" applyProtection="0">
      <alignment horizontal="left" vertical="center" indent="1"/>
    </xf>
    <xf numFmtId="0" fontId="26" fillId="38" borderId="8" applyNumberFormat="0" applyProtection="0">
      <alignment horizontal="left" vertical="center" indent="1"/>
    </xf>
    <xf numFmtId="0" fontId="26" fillId="38" borderId="8" applyNumberFormat="0" applyProtection="0">
      <alignment horizontal="left" vertical="top" indent="1"/>
    </xf>
    <xf numFmtId="0" fontId="26" fillId="38" borderId="8" applyNumberFormat="0" applyProtection="0">
      <alignment horizontal="left" vertical="top" indent="1"/>
    </xf>
    <xf numFmtId="0" fontId="41" fillId="38" borderId="8" applyNumberFormat="0" applyProtection="0">
      <alignment horizontal="left" vertical="top" indent="1"/>
    </xf>
    <xf numFmtId="0" fontId="26" fillId="38" borderId="8" applyNumberFormat="0" applyProtection="0">
      <alignment horizontal="left" vertical="top" indent="1"/>
    </xf>
    <xf numFmtId="0" fontId="26" fillId="39" borderId="8" applyNumberFormat="0" applyProtection="0">
      <alignment horizontal="left" vertical="center" indent="1"/>
    </xf>
    <xf numFmtId="0" fontId="26" fillId="39" borderId="8" applyNumberFormat="0" applyProtection="0">
      <alignment horizontal="left" vertical="center" indent="1"/>
    </xf>
    <xf numFmtId="0" fontId="41" fillId="39" borderId="8" applyNumberFormat="0" applyProtection="0">
      <alignment horizontal="left" vertical="center" indent="1"/>
    </xf>
    <xf numFmtId="0" fontId="26" fillId="39" borderId="8" applyNumberFormat="0" applyProtection="0">
      <alignment horizontal="left" vertical="center" indent="1"/>
    </xf>
    <xf numFmtId="0" fontId="26" fillId="39" borderId="8" applyNumberFormat="0" applyProtection="0">
      <alignment horizontal="left" vertical="top" indent="1"/>
    </xf>
    <xf numFmtId="0" fontId="26" fillId="39" borderId="8" applyNumberFormat="0" applyProtection="0">
      <alignment horizontal="left" vertical="top" indent="1"/>
    </xf>
    <xf numFmtId="0" fontId="41" fillId="39" borderId="8" applyNumberFormat="0" applyProtection="0">
      <alignment horizontal="left" vertical="top" indent="1"/>
    </xf>
    <xf numFmtId="0" fontId="26" fillId="39" borderId="8" applyNumberFormat="0" applyProtection="0">
      <alignment horizontal="left" vertical="top" indent="1"/>
    </xf>
    <xf numFmtId="4" fontId="59" fillId="40" borderId="8" applyNumberFormat="0" applyProtection="0">
      <alignment vertical="center"/>
    </xf>
    <xf numFmtId="4" fontId="63" fillId="40" borderId="8" applyNumberFormat="0" applyProtection="0">
      <alignment vertical="center"/>
    </xf>
    <xf numFmtId="4" fontId="59" fillId="40" borderId="8" applyNumberFormat="0" applyProtection="0">
      <alignment horizontal="left" vertical="center" indent="1"/>
    </xf>
    <xf numFmtId="0" fontId="59" fillId="40" borderId="8" applyNumberFormat="0" applyProtection="0">
      <alignment horizontal="left" vertical="top" indent="1"/>
    </xf>
    <xf numFmtId="4" fontId="59" fillId="35" borderId="8" applyNumberFormat="0" applyProtection="0">
      <alignment horizontal="right" vertical="center"/>
    </xf>
    <xf numFmtId="4" fontId="63" fillId="35" borderId="8" applyNumberFormat="0" applyProtection="0">
      <alignment horizontal="right" vertical="center"/>
    </xf>
    <xf numFmtId="4" fontId="59" fillId="37" borderId="8" applyNumberFormat="0" applyProtection="0">
      <alignment horizontal="left" vertical="center" indent="1"/>
    </xf>
    <xf numFmtId="0" fontId="59" fillId="32" borderId="8" applyNumberFormat="0" applyProtection="0">
      <alignment horizontal="center" vertical="top"/>
    </xf>
    <xf numFmtId="4" fontId="64" fillId="0" borderId="0" applyNumberFormat="0" applyProtection="0">
      <alignment horizontal="left" vertical="center" indent="1"/>
    </xf>
    <xf numFmtId="4" fontId="64" fillId="0" borderId="0" applyNumberFormat="0" applyProtection="0">
      <alignment horizontal="left" vertical="center" indent="1"/>
    </xf>
    <xf numFmtId="4" fontId="65" fillId="0" borderId="0" applyNumberFormat="0" applyProtection="0">
      <alignment horizontal="left" vertical="center" indent="1"/>
    </xf>
    <xf numFmtId="4" fontId="64" fillId="0" borderId="0" applyNumberFormat="0" applyProtection="0">
      <alignment horizontal="left" vertical="center" indent="1"/>
    </xf>
    <xf numFmtId="4" fontId="66" fillId="35" borderId="8" applyNumberFormat="0" applyProtection="0">
      <alignment horizontal="right" vertical="center"/>
    </xf>
    <xf numFmtId="0" fontId="67" fillId="0" borderId="0" applyNumberFormat="0" applyFill="0" applyBorder="0" applyAlignment="0" applyProtection="0"/>
    <xf numFmtId="0" fontId="41" fillId="0" borderId="0"/>
    <xf numFmtId="0" fontId="41" fillId="0" borderId="0"/>
    <xf numFmtId="44" fontId="42" fillId="0" borderId="0" applyFont="0" applyFill="0" applyBorder="0" applyAlignment="0" applyProtection="0"/>
    <xf numFmtId="44" fontId="42" fillId="0" borderId="0" applyFont="0" applyFill="0" applyBorder="0" applyAlignment="0" applyProtection="0"/>
    <xf numFmtId="0" fontId="26" fillId="0" borderId="0" applyNumberFormat="0" applyFill="0" applyBorder="0">
      <alignment vertical="center"/>
      <protection locked="0"/>
    </xf>
    <xf numFmtId="0" fontId="44" fillId="9" borderId="0" applyNumberFormat="0" applyBorder="0" applyAlignment="0" applyProtection="0"/>
    <xf numFmtId="0" fontId="44" fillId="12" borderId="0" applyNumberFormat="0" applyBorder="0" applyAlignment="0" applyProtection="0"/>
    <xf numFmtId="0" fontId="44" fillId="15" borderId="0" applyNumberFormat="0" applyBorder="0" applyAlignment="0" applyProtection="0"/>
    <xf numFmtId="0" fontId="44" fillId="9" borderId="0" applyNumberFormat="0" applyBorder="0" applyAlignment="0" applyProtection="0"/>
    <xf numFmtId="0" fontId="44" fillId="17" borderId="0" applyNumberFormat="0" applyBorder="0" applyAlignment="0" applyProtection="0"/>
    <xf numFmtId="0" fontId="44" fillId="19" borderId="0" applyNumberFormat="0" applyBorder="0" applyAlignment="0" applyProtection="0"/>
    <xf numFmtId="44" fontId="42" fillId="0" borderId="0" applyFont="0" applyFill="0" applyBorder="0" applyAlignment="0" applyProtection="0"/>
    <xf numFmtId="44" fontId="42" fillId="0" borderId="0" applyFont="0" applyFill="0" applyBorder="0" applyAlignment="0" applyProtection="0"/>
    <xf numFmtId="0" fontId="44" fillId="9" borderId="0" applyNumberFormat="0" applyBorder="0" applyAlignment="0" applyProtection="0"/>
    <xf numFmtId="0" fontId="44" fillId="15" borderId="0" applyNumberFormat="0" applyBorder="0" applyAlignment="0" applyProtection="0"/>
    <xf numFmtId="0" fontId="44" fillId="12" borderId="0" applyNumberFormat="0" applyBorder="0" applyAlignment="0" applyProtection="0"/>
    <xf numFmtId="0" fontId="44" fillId="9" borderId="0" applyNumberFormat="0" applyBorder="0" applyAlignment="0" applyProtection="0"/>
    <xf numFmtId="0" fontId="44" fillId="15" borderId="0" applyNumberFormat="0" applyBorder="0" applyAlignment="0" applyProtection="0"/>
    <xf numFmtId="0" fontId="44" fillId="17" borderId="0" applyNumberFormat="0" applyBorder="0" applyAlignment="0" applyProtection="0"/>
    <xf numFmtId="0" fontId="44" fillId="9" borderId="0" applyNumberFormat="0" applyBorder="0" applyAlignment="0" applyProtection="0"/>
    <xf numFmtId="0" fontId="44" fillId="17"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5" fillId="0" borderId="0"/>
    <xf numFmtId="0" fontId="44" fillId="19" borderId="0" applyNumberFormat="0" applyBorder="0" applyAlignment="0" applyProtection="0"/>
    <xf numFmtId="0" fontId="44" fillId="17" borderId="0" applyNumberFormat="0" applyBorder="0" applyAlignment="0" applyProtection="0"/>
    <xf numFmtId="0" fontId="44" fillId="9" borderId="0" applyNumberFormat="0" applyBorder="0" applyAlignment="0" applyProtection="0"/>
    <xf numFmtId="0" fontId="44" fillId="15" borderId="0" applyNumberFormat="0" applyBorder="0" applyAlignment="0" applyProtection="0"/>
    <xf numFmtId="0" fontId="44" fillId="12" borderId="0" applyNumberFormat="0" applyBorder="0" applyAlignment="0" applyProtection="0"/>
    <xf numFmtId="0" fontId="44" fillId="9" borderId="0" applyNumberFormat="0" applyBorder="0" applyAlignment="0" applyProtection="0"/>
    <xf numFmtId="44" fontId="42" fillId="0" borderId="0" applyFont="0" applyFill="0" applyBorder="0" applyAlignment="0" applyProtection="0"/>
    <xf numFmtId="44" fontId="42" fillId="0" borderId="0" applyFont="0" applyFill="0" applyBorder="0" applyAlignment="0" applyProtection="0"/>
    <xf numFmtId="0" fontId="44" fillId="12" borderId="0" applyNumberFormat="0" applyBorder="0" applyAlignment="0" applyProtection="0"/>
    <xf numFmtId="0" fontId="44" fillId="9" borderId="0" applyNumberFormat="0" applyBorder="0" applyAlignment="0" applyProtection="0"/>
    <xf numFmtId="44" fontId="69"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64" fontId="26" fillId="0" borderId="0" applyFont="0" applyFill="0" applyBorder="0" applyAlignment="0" applyProtection="0"/>
    <xf numFmtId="0" fontId="4" fillId="0" borderId="0"/>
    <xf numFmtId="0" fontId="4" fillId="0" borderId="0"/>
    <xf numFmtId="164" fontId="2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2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27" fillId="0" borderId="0" applyFont="0" applyFill="0" applyBorder="0" applyAlignment="0" applyProtection="0"/>
    <xf numFmtId="164" fontId="27"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0" fontId="4" fillId="0" borderId="0"/>
    <xf numFmtId="0" fontId="4" fillId="0" borderId="0"/>
    <xf numFmtId="0" fontId="4" fillId="0" borderId="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0" fontId="4" fillId="0" borderId="0"/>
    <xf numFmtId="44" fontId="42" fillId="0" borderId="0" applyFont="0" applyFill="0" applyBorder="0" applyAlignment="0" applyProtection="0"/>
    <xf numFmtId="0" fontId="4" fillId="0" borderId="0"/>
    <xf numFmtId="44" fontId="42" fillId="0" borderId="0" applyFont="0" applyFill="0" applyBorder="0" applyAlignment="0" applyProtection="0"/>
    <xf numFmtId="44" fontId="42" fillId="0" borderId="0" applyFont="0" applyFill="0" applyBorder="0" applyAlignment="0" applyProtection="0"/>
    <xf numFmtId="44" fontId="42" fillId="0" borderId="0" applyFont="0" applyFill="0" applyBorder="0" applyAlignment="0" applyProtection="0"/>
    <xf numFmtId="44" fontId="42" fillId="0" borderId="0" applyFont="0" applyFill="0" applyBorder="0" applyAlignment="0" applyProtection="0"/>
    <xf numFmtId="0" fontId="4" fillId="0" borderId="0"/>
    <xf numFmtId="44" fontId="42" fillId="0" borderId="0" applyFont="0" applyFill="0" applyBorder="0" applyAlignment="0" applyProtection="0"/>
    <xf numFmtId="44" fontId="42" fillId="0" borderId="0" applyFont="0" applyFill="0" applyBorder="0" applyAlignment="0" applyProtection="0"/>
    <xf numFmtId="44" fontId="41" fillId="0" borderId="0" applyFont="0" applyFill="0" applyBorder="0" applyAlignment="0" applyProtection="0"/>
    <xf numFmtId="0" fontId="3" fillId="0" borderId="0"/>
  </cellStyleXfs>
  <cellXfs count="67">
    <xf numFmtId="0" fontId="0" fillId="0" borderId="0" xfId="0"/>
    <xf numFmtId="0" fontId="0" fillId="0" borderId="0" xfId="0" applyAlignment="1">
      <alignment vertical="center"/>
    </xf>
    <xf numFmtId="0" fontId="28" fillId="0" borderId="0" xfId="0" applyFont="1" applyAlignment="1">
      <alignment vertical="center"/>
    </xf>
    <xf numFmtId="0" fontId="40" fillId="0" borderId="0" xfId="0" applyFont="1" applyAlignment="1">
      <alignment vertical="center"/>
    </xf>
    <xf numFmtId="0" fontId="0" fillId="2" borderId="0" xfId="0" applyFill="1" applyAlignment="1">
      <alignment vertical="center"/>
    </xf>
    <xf numFmtId="0" fontId="26" fillId="0" borderId="0" xfId="0" applyFont="1" applyAlignment="1">
      <alignment vertical="center"/>
    </xf>
    <xf numFmtId="165" fontId="72" fillId="41" borderId="1" xfId="0" applyNumberFormat="1" applyFont="1" applyFill="1" applyBorder="1" applyAlignment="1">
      <alignment horizontal="center" vertical="center" wrapText="1"/>
    </xf>
    <xf numFmtId="0" fontId="73" fillId="0" borderId="1" xfId="90" applyFont="1" applyBorder="1" applyAlignment="1">
      <alignment horizontal="left" vertical="center" wrapText="1"/>
    </xf>
    <xf numFmtId="0" fontId="72" fillId="43" borderId="1" xfId="0" applyFont="1" applyFill="1" applyBorder="1" applyAlignment="1">
      <alignment horizontal="center" vertical="center" wrapText="1"/>
    </xf>
    <xf numFmtId="0" fontId="72" fillId="42" borderId="1" xfId="0" applyFont="1" applyFill="1" applyBorder="1" applyAlignment="1">
      <alignment horizontal="center" vertical="center" wrapText="1"/>
    </xf>
    <xf numFmtId="0" fontId="71" fillId="41" borderId="1" xfId="0" applyFont="1" applyFill="1" applyBorder="1" applyAlignment="1">
      <alignment horizontal="center" vertical="center"/>
    </xf>
    <xf numFmtId="0" fontId="73" fillId="0" borderId="1" xfId="90" applyFont="1" applyBorder="1" applyAlignment="1">
      <alignment horizontal="center" vertical="center" wrapText="1"/>
    </xf>
    <xf numFmtId="44" fontId="72" fillId="0" borderId="1" xfId="341" applyFont="1" applyFill="1" applyBorder="1" applyAlignment="1">
      <alignment vertical="center"/>
    </xf>
    <xf numFmtId="0" fontId="73" fillId="42" borderId="1" xfId="0" applyFont="1" applyFill="1" applyBorder="1" applyAlignment="1">
      <alignment horizontal="center" vertical="center"/>
    </xf>
    <xf numFmtId="0" fontId="72" fillId="43" borderId="1" xfId="0" applyFont="1" applyFill="1" applyBorder="1" applyAlignment="1">
      <alignment horizontal="center" vertical="center"/>
    </xf>
    <xf numFmtId="4" fontId="72" fillId="43" borderId="1" xfId="0" applyNumberFormat="1" applyFont="1" applyFill="1" applyBorder="1" applyAlignment="1">
      <alignment vertical="center"/>
    </xf>
    <xf numFmtId="4" fontId="73" fillId="43" borderId="1" xfId="0" applyNumberFormat="1" applyFont="1" applyFill="1" applyBorder="1" applyAlignment="1">
      <alignment vertical="center"/>
    </xf>
    <xf numFmtId="0" fontId="73" fillId="0" borderId="0" xfId="0" applyFont="1" applyAlignment="1">
      <alignment horizontal="center" vertical="center"/>
    </xf>
    <xf numFmtId="165" fontId="71" fillId="41" borderId="1" xfId="0" applyNumberFormat="1" applyFont="1" applyFill="1" applyBorder="1" applyAlignment="1" applyProtection="1">
      <alignment horizontal="center" vertical="center"/>
      <protection locked="0"/>
    </xf>
    <xf numFmtId="165" fontId="73" fillId="0" borderId="1" xfId="90" applyNumberFormat="1" applyFont="1" applyBorder="1" applyAlignment="1" applyProtection="1">
      <alignment horizontal="center" vertical="center" shrinkToFit="1"/>
      <protection locked="0"/>
    </xf>
    <xf numFmtId="165" fontId="72" fillId="42" borderId="1" xfId="341" applyNumberFormat="1" applyFont="1" applyFill="1" applyBorder="1" applyAlignment="1">
      <alignment horizontal="center" vertical="center"/>
    </xf>
    <xf numFmtId="165" fontId="73" fillId="42" borderId="1" xfId="341" applyNumberFormat="1" applyFont="1" applyFill="1" applyBorder="1" applyAlignment="1">
      <alignment horizontal="center" vertical="center"/>
    </xf>
    <xf numFmtId="165" fontId="72" fillId="43" borderId="1" xfId="341" applyNumberFormat="1" applyFont="1" applyFill="1" applyBorder="1" applyAlignment="1">
      <alignment horizontal="center" vertical="center"/>
    </xf>
    <xf numFmtId="165" fontId="73" fillId="0" borderId="1" xfId="470" applyNumberFormat="1" applyFont="1" applyFill="1" applyBorder="1" applyAlignment="1">
      <alignment horizontal="center" vertical="center"/>
    </xf>
    <xf numFmtId="165" fontId="73" fillId="43" borderId="1" xfId="0" applyNumberFormat="1" applyFont="1" applyFill="1" applyBorder="1" applyAlignment="1">
      <alignment vertical="center"/>
    </xf>
    <xf numFmtId="165" fontId="73" fillId="43" borderId="1" xfId="341" applyNumberFormat="1" applyFont="1" applyFill="1" applyBorder="1" applyAlignment="1">
      <alignment vertical="center"/>
    </xf>
    <xf numFmtId="165" fontId="73" fillId="0" borderId="0" xfId="341" applyNumberFormat="1" applyFont="1" applyAlignment="1">
      <alignment vertical="center"/>
    </xf>
    <xf numFmtId="165" fontId="75" fillId="43" borderId="1" xfId="0" applyNumberFormat="1" applyFont="1" applyFill="1" applyBorder="1" applyAlignment="1">
      <alignment vertical="center" wrapText="1"/>
    </xf>
    <xf numFmtId="165" fontId="73" fillId="0" borderId="1" xfId="470" applyNumberFormat="1" applyFont="1" applyFill="1" applyBorder="1" applyAlignment="1">
      <alignment horizontal="center" vertical="center" wrapText="1"/>
    </xf>
    <xf numFmtId="0" fontId="71" fillId="41" borderId="1" xfId="0" applyFont="1" applyFill="1" applyBorder="1" applyAlignment="1">
      <alignment horizontal="center" vertical="center" wrapText="1"/>
    </xf>
    <xf numFmtId="0" fontId="76" fillId="42" borderId="1" xfId="0" applyFont="1" applyFill="1" applyBorder="1" applyAlignment="1">
      <alignment horizontal="center" vertical="center"/>
    </xf>
    <xf numFmtId="0" fontId="77" fillId="43" borderId="1" xfId="0" applyFont="1" applyFill="1" applyBorder="1" applyAlignment="1">
      <alignment horizontal="center" vertical="center"/>
    </xf>
    <xf numFmtId="0" fontId="74" fillId="43" borderId="1" xfId="0" applyFont="1" applyFill="1" applyBorder="1" applyAlignment="1">
      <alignment horizontal="center" vertical="center"/>
    </xf>
    <xf numFmtId="4" fontId="73" fillId="0" borderId="1" xfId="0" applyNumberFormat="1" applyFont="1" applyBorder="1" applyAlignment="1">
      <alignment horizontal="center" vertical="center"/>
    </xf>
    <xf numFmtId="0" fontId="73" fillId="0" borderId="1" xfId="0" applyFont="1" applyBorder="1" applyAlignment="1">
      <alignment horizontal="left" vertical="center" wrapText="1"/>
    </xf>
    <xf numFmtId="0" fontId="74" fillId="0" borderId="1" xfId="0" applyFont="1" applyBorder="1" applyAlignment="1">
      <alignment horizontal="center" vertical="center"/>
    </xf>
    <xf numFmtId="0" fontId="72" fillId="0" borderId="1" xfId="0" applyFont="1" applyBorder="1" applyAlignment="1">
      <alignment horizontal="left" vertical="center" wrapText="1"/>
    </xf>
    <xf numFmtId="0" fontId="73" fillId="0" borderId="1" xfId="0" applyFont="1" applyBorder="1" applyAlignment="1">
      <alignment horizontal="center" vertical="center" wrapText="1"/>
    </xf>
    <xf numFmtId="0" fontId="26" fillId="0" borderId="0" xfId="0" applyFont="1" applyAlignment="1">
      <alignment horizontal="left" vertical="center" wrapText="1"/>
    </xf>
    <xf numFmtId="0" fontId="73" fillId="0" borderId="1" xfId="0" applyFont="1" applyBorder="1"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78" fillId="0" borderId="1" xfId="90" applyFont="1" applyBorder="1" applyAlignment="1">
      <alignment horizontal="left" vertical="center" wrapText="1"/>
    </xf>
    <xf numFmtId="0" fontId="78" fillId="0" borderId="1" xfId="90" applyFont="1" applyBorder="1" applyAlignment="1">
      <alignment horizontal="center" vertical="center" wrapText="1"/>
    </xf>
    <xf numFmtId="0" fontId="73" fillId="0" borderId="1" xfId="8" applyFont="1" applyBorder="1" applyAlignment="1">
      <alignment vertical="center" wrapText="1"/>
    </xf>
    <xf numFmtId="0" fontId="73" fillId="0" borderId="1" xfId="8" applyFont="1" applyBorder="1" applyAlignment="1">
      <alignment horizontal="center" vertical="center"/>
    </xf>
    <xf numFmtId="2" fontId="71" fillId="41" borderId="1" xfId="0" applyNumberFormat="1" applyFont="1" applyFill="1" applyBorder="1" applyAlignment="1">
      <alignment horizontal="center" vertical="center" wrapText="1"/>
    </xf>
    <xf numFmtId="2" fontId="72" fillId="42" borderId="1" xfId="341" applyNumberFormat="1" applyFont="1" applyFill="1" applyBorder="1" applyAlignment="1">
      <alignment vertical="center" wrapText="1"/>
    </xf>
    <xf numFmtId="2" fontId="72" fillId="43" borderId="1" xfId="0" applyNumberFormat="1" applyFont="1" applyFill="1" applyBorder="1" applyAlignment="1">
      <alignment horizontal="center" vertical="center" wrapText="1"/>
    </xf>
    <xf numFmtId="2" fontId="73" fillId="0" borderId="1" xfId="0" applyNumberFormat="1" applyFont="1" applyBorder="1" applyAlignment="1">
      <alignment horizontal="center" vertical="center"/>
    </xf>
    <xf numFmtId="2" fontId="72" fillId="43" borderId="1" xfId="0" applyNumberFormat="1" applyFont="1" applyFill="1" applyBorder="1" applyAlignment="1">
      <alignment vertical="center"/>
    </xf>
    <xf numFmtId="2" fontId="73" fillId="43" borderId="1" xfId="0" applyNumberFormat="1" applyFont="1" applyFill="1" applyBorder="1" applyAlignment="1">
      <alignment vertical="center"/>
    </xf>
    <xf numFmtId="2" fontId="73" fillId="0" borderId="0" xfId="0" applyNumberFormat="1" applyFont="1" applyAlignment="1">
      <alignment vertical="center"/>
    </xf>
    <xf numFmtId="165" fontId="72" fillId="0" borderId="0" xfId="341" applyNumberFormat="1" applyFont="1" applyAlignment="1">
      <alignment vertical="center"/>
    </xf>
    <xf numFmtId="0" fontId="81" fillId="0" borderId="0" xfId="0" applyFont="1" applyAlignment="1">
      <alignment horizontal="right" vertical="center" indent="4"/>
    </xf>
    <xf numFmtId="165" fontId="83" fillId="0" borderId="0" xfId="341" applyNumberFormat="1" applyFont="1" applyAlignment="1">
      <alignment vertical="center"/>
    </xf>
    <xf numFmtId="44" fontId="84" fillId="0" borderId="10" xfId="341" applyFont="1" applyFill="1" applyBorder="1" applyAlignment="1">
      <alignment horizontal="center" vertical="center"/>
    </xf>
    <xf numFmtId="44" fontId="84" fillId="0" borderId="12" xfId="341" applyFont="1" applyFill="1" applyBorder="1" applyAlignment="1">
      <alignment horizontal="center" vertical="center"/>
    </xf>
    <xf numFmtId="44" fontId="84" fillId="0" borderId="11" xfId="341" applyFont="1" applyFill="1" applyBorder="1" applyAlignment="1">
      <alignment horizontal="center" vertical="center"/>
    </xf>
    <xf numFmtId="0" fontId="80" fillId="0" borderId="10" xfId="0" applyFont="1" applyBorder="1" applyAlignment="1">
      <alignment horizontal="center" vertical="center"/>
    </xf>
    <xf numFmtId="0" fontId="80" fillId="0" borderId="12" xfId="0" applyFont="1" applyBorder="1" applyAlignment="1">
      <alignment horizontal="center" vertical="center"/>
    </xf>
    <xf numFmtId="0" fontId="80" fillId="0" borderId="11" xfId="0" applyFont="1" applyBorder="1" applyAlignment="1">
      <alignment horizontal="center" vertical="center"/>
    </xf>
    <xf numFmtId="44" fontId="79" fillId="0" borderId="10" xfId="341" applyFont="1" applyFill="1" applyBorder="1" applyAlignment="1">
      <alignment horizontal="center" vertical="center"/>
    </xf>
    <xf numFmtId="44" fontId="79" fillId="0" borderId="12" xfId="341" applyFont="1" applyFill="1" applyBorder="1" applyAlignment="1">
      <alignment horizontal="center" vertical="center"/>
    </xf>
    <xf numFmtId="44" fontId="79" fillId="0" borderId="11" xfId="341" applyFont="1" applyFill="1" applyBorder="1" applyAlignment="1">
      <alignment horizontal="center" vertical="center"/>
    </xf>
    <xf numFmtId="165" fontId="73" fillId="42" borderId="10" xfId="341" applyNumberFormat="1" applyFont="1" applyFill="1" applyBorder="1" applyAlignment="1">
      <alignment horizontal="center" vertical="center"/>
    </xf>
    <xf numFmtId="165" fontId="73" fillId="42" borderId="11" xfId="341" applyNumberFormat="1" applyFont="1" applyFill="1" applyBorder="1" applyAlignment="1">
      <alignment horizontal="center" vertical="center"/>
    </xf>
  </cellXfs>
  <cellStyles count="472">
    <cellStyle name="A4 Small 210 x 297 mm" xfId="169" xr:uid="{00000000-0005-0000-0000-000000000000}"/>
    <cellStyle name="Accent1 - 20%" xfId="171" xr:uid="{00000000-0005-0000-0000-000001000000}"/>
    <cellStyle name="Accent1 - 40%" xfId="172" xr:uid="{00000000-0005-0000-0000-000002000000}"/>
    <cellStyle name="Accent1 - 60%" xfId="173" xr:uid="{00000000-0005-0000-0000-000003000000}"/>
    <cellStyle name="Accent1 2" xfId="170" xr:uid="{00000000-0005-0000-0000-000004000000}"/>
    <cellStyle name="Accent1 3" xfId="312" xr:uid="{00000000-0005-0000-0000-000005000000}"/>
    <cellStyle name="Accent1 4" xfId="320" xr:uid="{00000000-0005-0000-0000-000006000000}"/>
    <cellStyle name="Accent1 5" xfId="336" xr:uid="{00000000-0005-0000-0000-000007000000}"/>
    <cellStyle name="Accent1 6" xfId="340" xr:uid="{00000000-0005-0000-0000-000008000000}"/>
    <cellStyle name="Accent2 - 20%" xfId="175" xr:uid="{00000000-0005-0000-0000-000009000000}"/>
    <cellStyle name="Accent2 - 40%" xfId="176" xr:uid="{00000000-0005-0000-0000-00000A000000}"/>
    <cellStyle name="Accent2 - 60%" xfId="177" xr:uid="{00000000-0005-0000-0000-00000B000000}"/>
    <cellStyle name="Accent2 2" xfId="174" xr:uid="{00000000-0005-0000-0000-00000C000000}"/>
    <cellStyle name="Accent2 3" xfId="313" xr:uid="{00000000-0005-0000-0000-00000D000000}"/>
    <cellStyle name="Accent2 4" xfId="322" xr:uid="{00000000-0005-0000-0000-00000E000000}"/>
    <cellStyle name="Accent2 5" xfId="335" xr:uid="{00000000-0005-0000-0000-00000F000000}"/>
    <cellStyle name="Accent2 6" xfId="339" xr:uid="{00000000-0005-0000-0000-000010000000}"/>
    <cellStyle name="Accent3 - 20%" xfId="179" xr:uid="{00000000-0005-0000-0000-000011000000}"/>
    <cellStyle name="Accent3 - 40%" xfId="180" xr:uid="{00000000-0005-0000-0000-000012000000}"/>
    <cellStyle name="Accent3 - 60%" xfId="181" xr:uid="{00000000-0005-0000-0000-000013000000}"/>
    <cellStyle name="Accent3 2" xfId="178" xr:uid="{00000000-0005-0000-0000-000014000000}"/>
    <cellStyle name="Accent3 3" xfId="314" xr:uid="{00000000-0005-0000-0000-000015000000}"/>
    <cellStyle name="Accent3 4" xfId="324" xr:uid="{00000000-0005-0000-0000-000016000000}"/>
    <cellStyle name="Accent3 5" xfId="334" xr:uid="{00000000-0005-0000-0000-000017000000}"/>
    <cellStyle name="Accent3 6" xfId="321" xr:uid="{00000000-0005-0000-0000-000018000000}"/>
    <cellStyle name="Accent4 - 20%" xfId="183" xr:uid="{00000000-0005-0000-0000-000019000000}"/>
    <cellStyle name="Accent4 - 40%" xfId="184" xr:uid="{00000000-0005-0000-0000-00001A000000}"/>
    <cellStyle name="Accent4 - 60%" xfId="185" xr:uid="{00000000-0005-0000-0000-00001B000000}"/>
    <cellStyle name="Accent4 2" xfId="182" xr:uid="{00000000-0005-0000-0000-00001C000000}"/>
    <cellStyle name="Accent4 3" xfId="315" xr:uid="{00000000-0005-0000-0000-00001D000000}"/>
    <cellStyle name="Accent4 4" xfId="326" xr:uid="{00000000-0005-0000-0000-00001E000000}"/>
    <cellStyle name="Accent4 5" xfId="333" xr:uid="{00000000-0005-0000-0000-00001F000000}"/>
    <cellStyle name="Accent4 6" xfId="323" xr:uid="{00000000-0005-0000-0000-000020000000}"/>
    <cellStyle name="Accent5 - 20%" xfId="187" xr:uid="{00000000-0005-0000-0000-000021000000}"/>
    <cellStyle name="Accent5 - 40%" xfId="188" xr:uid="{00000000-0005-0000-0000-000022000000}"/>
    <cellStyle name="Accent5 - 60%" xfId="189" xr:uid="{00000000-0005-0000-0000-000023000000}"/>
    <cellStyle name="Accent5 2" xfId="186" xr:uid="{00000000-0005-0000-0000-000024000000}"/>
    <cellStyle name="Accent5 3" xfId="316" xr:uid="{00000000-0005-0000-0000-000025000000}"/>
    <cellStyle name="Accent5 4" xfId="327" xr:uid="{00000000-0005-0000-0000-000026000000}"/>
    <cellStyle name="Accent5 5" xfId="332" xr:uid="{00000000-0005-0000-0000-000027000000}"/>
    <cellStyle name="Accent5 6" xfId="325" xr:uid="{00000000-0005-0000-0000-000028000000}"/>
    <cellStyle name="Accent6 - 20%" xfId="191" xr:uid="{00000000-0005-0000-0000-000029000000}"/>
    <cellStyle name="Accent6 - 40%" xfId="192" xr:uid="{00000000-0005-0000-0000-00002A000000}"/>
    <cellStyle name="Accent6 - 60%" xfId="193" xr:uid="{00000000-0005-0000-0000-00002B000000}"/>
    <cellStyle name="Accent6 2" xfId="190" xr:uid="{00000000-0005-0000-0000-00002C000000}"/>
    <cellStyle name="Accent6 3" xfId="317" xr:uid="{00000000-0005-0000-0000-00002D000000}"/>
    <cellStyle name="Accent6 4" xfId="329" xr:uid="{00000000-0005-0000-0000-00002E000000}"/>
    <cellStyle name="Accent6 5" xfId="331" xr:uid="{00000000-0005-0000-0000-00002F000000}"/>
    <cellStyle name="Accent6 6" xfId="328" xr:uid="{00000000-0005-0000-0000-000030000000}"/>
    <cellStyle name="Bad 2" xfId="54" xr:uid="{00000000-0005-0000-0000-000031000000}"/>
    <cellStyle name="Bad 3" xfId="55" xr:uid="{00000000-0005-0000-0000-000032000000}"/>
    <cellStyle name="Bad 4" xfId="56" xr:uid="{00000000-0005-0000-0000-000033000000}"/>
    <cellStyle name="Bad 4 2" xfId="57" xr:uid="{00000000-0005-0000-0000-000034000000}"/>
    <cellStyle name="Bad 5" xfId="194" xr:uid="{00000000-0005-0000-0000-000035000000}"/>
    <cellStyle name="Calculation 2" xfId="195" xr:uid="{00000000-0005-0000-0000-000036000000}"/>
    <cellStyle name="Check Cell 2" xfId="196" xr:uid="{00000000-0005-0000-0000-000037000000}"/>
    <cellStyle name="Comma 2" xfId="26" xr:uid="{00000000-0005-0000-0000-000038000000}"/>
    <cellStyle name="Comma 2 2" xfId="59" xr:uid="{00000000-0005-0000-0000-000039000000}"/>
    <cellStyle name="Comma 2 2 2" xfId="385" xr:uid="{00000000-0005-0000-0000-00003A000000}"/>
    <cellStyle name="Comma 2 3" xfId="58" xr:uid="{00000000-0005-0000-0000-00003B000000}"/>
    <cellStyle name="Comma 2 3 2" xfId="384" xr:uid="{00000000-0005-0000-0000-00003C000000}"/>
    <cellStyle name="Comma 2 4" xfId="197" xr:uid="{00000000-0005-0000-0000-00003D000000}"/>
    <cellStyle name="Comma 2 5" xfId="363" xr:uid="{00000000-0005-0000-0000-00003E000000}"/>
    <cellStyle name="Comma 3" xfId="29" xr:uid="{00000000-0005-0000-0000-00003F000000}"/>
    <cellStyle name="Comma 3 2" xfId="366" xr:uid="{00000000-0005-0000-0000-000040000000}"/>
    <cellStyle name="Currency 2" xfId="39" xr:uid="{00000000-0005-0000-0000-000041000000}"/>
    <cellStyle name="Currency 2 2" xfId="61" xr:uid="{00000000-0005-0000-0000-000042000000}"/>
    <cellStyle name="Currency 2 2 2" xfId="62" xr:uid="{00000000-0005-0000-0000-000043000000}"/>
    <cellStyle name="Currency 2 2 2 2" xfId="388" xr:uid="{00000000-0005-0000-0000-000044000000}"/>
    <cellStyle name="Currency 2 2 3" xfId="387" xr:uid="{00000000-0005-0000-0000-000045000000}"/>
    <cellStyle name="Currency 2 3" xfId="63" xr:uid="{00000000-0005-0000-0000-000046000000}"/>
    <cellStyle name="Currency 2 3 2" xfId="389" xr:uid="{00000000-0005-0000-0000-000047000000}"/>
    <cellStyle name="Currency 2 4" xfId="64" xr:uid="{00000000-0005-0000-0000-000048000000}"/>
    <cellStyle name="Currency 2 4 2" xfId="390" xr:uid="{00000000-0005-0000-0000-000049000000}"/>
    <cellStyle name="Currency 2 5" xfId="65" xr:uid="{00000000-0005-0000-0000-00004A000000}"/>
    <cellStyle name="Currency 2 5 2" xfId="391" xr:uid="{00000000-0005-0000-0000-00004B000000}"/>
    <cellStyle name="Currency 2 6" xfId="158" xr:uid="{00000000-0005-0000-0000-00004C000000}"/>
    <cellStyle name="Currency 2 7" xfId="60" xr:uid="{00000000-0005-0000-0000-00004D000000}"/>
    <cellStyle name="Currency 2 7 2" xfId="386" xr:uid="{00000000-0005-0000-0000-00004E000000}"/>
    <cellStyle name="Currency 2 8" xfId="376" xr:uid="{00000000-0005-0000-0000-00004F000000}"/>
    <cellStyle name="Currency 3" xfId="66" xr:uid="{00000000-0005-0000-0000-000050000000}"/>
    <cellStyle name="Currency 3 2" xfId="67" xr:uid="{00000000-0005-0000-0000-000051000000}"/>
    <cellStyle name="Currency 3 2 2" xfId="393" xr:uid="{00000000-0005-0000-0000-000052000000}"/>
    <cellStyle name="Currency 3 3" xfId="68" xr:uid="{00000000-0005-0000-0000-000053000000}"/>
    <cellStyle name="Currency 3 3 2" xfId="394" xr:uid="{00000000-0005-0000-0000-000054000000}"/>
    <cellStyle name="Currency 3 4" xfId="392" xr:uid="{00000000-0005-0000-0000-000055000000}"/>
    <cellStyle name="Currency 4" xfId="25" xr:uid="{00000000-0005-0000-0000-000056000000}"/>
    <cellStyle name="Currency 4 2" xfId="362" xr:uid="{00000000-0005-0000-0000-000057000000}"/>
    <cellStyle name="Currency 5" xfId="168" xr:uid="{00000000-0005-0000-0000-000058000000}"/>
    <cellStyle name="Currency 5 2" xfId="461" xr:uid="{00000000-0005-0000-0000-000059000000}"/>
    <cellStyle name="Currency 6" xfId="309" xr:uid="{00000000-0005-0000-0000-00005A000000}"/>
    <cellStyle name="Currency 6 2" xfId="463" xr:uid="{00000000-0005-0000-0000-00005B000000}"/>
    <cellStyle name="Currency 7" xfId="318" xr:uid="{00000000-0005-0000-0000-00005C000000}"/>
    <cellStyle name="Currency 7 2" xfId="465" xr:uid="{00000000-0005-0000-0000-00005D000000}"/>
    <cellStyle name="Currency 8" xfId="337" xr:uid="{00000000-0005-0000-0000-00005E000000}"/>
    <cellStyle name="Currency 8 2" xfId="468" xr:uid="{00000000-0005-0000-0000-00005F000000}"/>
    <cellStyle name="Currency 9" xfId="470" xr:uid="{00000000-0005-0000-0000-000060000000}"/>
    <cellStyle name="Dziesiętny 2" xfId="159" xr:uid="{00000000-0005-0000-0000-000061000000}"/>
    <cellStyle name="Dziesiętny 2 2" xfId="198" xr:uid="{00000000-0005-0000-0000-000062000000}"/>
    <cellStyle name="Dziesiętny 3" xfId="199" xr:uid="{00000000-0005-0000-0000-000063000000}"/>
    <cellStyle name="Dziesiętny 4" xfId="200" xr:uid="{00000000-0005-0000-0000-000064000000}"/>
    <cellStyle name="Emphasis 1" xfId="201" xr:uid="{00000000-0005-0000-0000-000065000000}"/>
    <cellStyle name="Emphasis 2" xfId="202" xr:uid="{00000000-0005-0000-0000-000066000000}"/>
    <cellStyle name="Emphasis 3" xfId="203" xr:uid="{00000000-0005-0000-0000-000067000000}"/>
    <cellStyle name="Euro" xfId="204" xr:uid="{00000000-0005-0000-0000-000068000000}"/>
    <cellStyle name="Excel Built-in Normal" xfId="69" xr:uid="{00000000-0005-0000-0000-000069000000}"/>
    <cellStyle name="Heading 1 2" xfId="205" xr:uid="{00000000-0005-0000-0000-00006A000000}"/>
    <cellStyle name="Heading 2 2" xfId="206" xr:uid="{00000000-0005-0000-0000-00006B000000}"/>
    <cellStyle name="Heading 3 2" xfId="207" xr:uid="{00000000-0005-0000-0000-00006C000000}"/>
    <cellStyle name="Heading 4 2" xfId="208" xr:uid="{00000000-0005-0000-0000-00006D000000}"/>
    <cellStyle name="Hiperłącze 2" xfId="209" xr:uid="{00000000-0005-0000-0000-00006E000000}"/>
    <cellStyle name="Hiperłącze 3" xfId="210" xr:uid="{00000000-0005-0000-0000-00006F000000}"/>
    <cellStyle name="Hiperłącze 4" xfId="211" xr:uid="{00000000-0005-0000-0000-000070000000}"/>
    <cellStyle name="Hiperłącze 4 2" xfId="212" xr:uid="{00000000-0005-0000-0000-000071000000}"/>
    <cellStyle name="Hyperlink 2" xfId="213" xr:uid="{00000000-0005-0000-0000-000072000000}"/>
    <cellStyle name="Neutral 2" xfId="214" xr:uid="{00000000-0005-0000-0000-000073000000}"/>
    <cellStyle name="Normal 10" xfId="7" xr:uid="{00000000-0005-0000-0000-000074000000}"/>
    <cellStyle name="Normal 10 2" xfId="37" xr:uid="{00000000-0005-0000-0000-000075000000}"/>
    <cellStyle name="Normal 10 2 13" xfId="17" xr:uid="{00000000-0005-0000-0000-000076000000}"/>
    <cellStyle name="Normal 10 2 13 2" xfId="355" xr:uid="{00000000-0005-0000-0000-000077000000}"/>
    <cellStyle name="Normal 10 2 2" xfId="374" xr:uid="{00000000-0005-0000-0000-000078000000}"/>
    <cellStyle name="Normal 10 2 2 10" xfId="18" xr:uid="{00000000-0005-0000-0000-000079000000}"/>
    <cellStyle name="Normal 10 2 2 10 2" xfId="356" xr:uid="{00000000-0005-0000-0000-00007A000000}"/>
    <cellStyle name="Normal 10 3" xfId="12" xr:uid="{00000000-0005-0000-0000-00007B000000}"/>
    <cellStyle name="Normal 10 3 2" xfId="40" xr:uid="{00000000-0005-0000-0000-00007C000000}"/>
    <cellStyle name="Normal 10 3 2 2" xfId="377" xr:uid="{00000000-0005-0000-0000-00007D000000}"/>
    <cellStyle name="Normal 10 3 3" xfId="350" xr:uid="{00000000-0005-0000-0000-00007E000000}"/>
    <cellStyle name="Normal 10 4" xfId="346" xr:uid="{00000000-0005-0000-0000-00007F000000}"/>
    <cellStyle name="Normal 10 4 10" xfId="16" xr:uid="{00000000-0005-0000-0000-000080000000}"/>
    <cellStyle name="Normal 10 4 10 2" xfId="354" xr:uid="{00000000-0005-0000-0000-000081000000}"/>
    <cellStyle name="Normal 10 4 11" xfId="21" xr:uid="{00000000-0005-0000-0000-000082000000}"/>
    <cellStyle name="Normal 10 4 11 2" xfId="358" xr:uid="{00000000-0005-0000-0000-000083000000}"/>
    <cellStyle name="Normal 11" xfId="8" xr:uid="{00000000-0005-0000-0000-000084000000}"/>
    <cellStyle name="Normal 12" xfId="52" xr:uid="{00000000-0005-0000-0000-000085000000}"/>
    <cellStyle name="Normal 12 11 3" xfId="15" xr:uid="{00000000-0005-0000-0000-000086000000}"/>
    <cellStyle name="Normal 12 11 3 2" xfId="28" xr:uid="{00000000-0005-0000-0000-000087000000}"/>
    <cellStyle name="Normal 12 11 3 2 2" xfId="31" xr:uid="{00000000-0005-0000-0000-000088000000}"/>
    <cellStyle name="Normal 12 11 3 2 2 2" xfId="368" xr:uid="{00000000-0005-0000-0000-000089000000}"/>
    <cellStyle name="Normal 12 11 3 2 3" xfId="365" xr:uid="{00000000-0005-0000-0000-00008A000000}"/>
    <cellStyle name="Normal 12 11 3 3" xfId="353" xr:uid="{00000000-0005-0000-0000-00008B000000}"/>
    <cellStyle name="Normal 12 13" xfId="14" xr:uid="{00000000-0005-0000-0000-00008C000000}"/>
    <cellStyle name="Normal 12 13 2" xfId="27" xr:uid="{00000000-0005-0000-0000-00008D000000}"/>
    <cellStyle name="Normal 12 13 2 2" xfId="30" xr:uid="{00000000-0005-0000-0000-00008E000000}"/>
    <cellStyle name="Normal 12 13 2 2 2" xfId="367" xr:uid="{00000000-0005-0000-0000-00008F000000}"/>
    <cellStyle name="Normal 12 13 2 3" xfId="364" xr:uid="{00000000-0005-0000-0000-000090000000}"/>
    <cellStyle name="Normal 12 13 3" xfId="352" xr:uid="{00000000-0005-0000-0000-000091000000}"/>
    <cellStyle name="Normal 12 2" xfId="383" xr:uid="{00000000-0005-0000-0000-000092000000}"/>
    <cellStyle name="Normal 13" xfId="9" xr:uid="{00000000-0005-0000-0000-000093000000}"/>
    <cellStyle name="Normal 13 2" xfId="34" xr:uid="{00000000-0005-0000-0000-000094000000}"/>
    <cellStyle name="Normal 13 2 2" xfId="13" xr:uid="{00000000-0005-0000-0000-000095000000}"/>
    <cellStyle name="Normal 13 2 2 2" xfId="42" xr:uid="{00000000-0005-0000-0000-000096000000}"/>
    <cellStyle name="Normal 13 2 2 2 2" xfId="379" xr:uid="{00000000-0005-0000-0000-000097000000}"/>
    <cellStyle name="Normal 13 2 2 3" xfId="351" xr:uid="{00000000-0005-0000-0000-000098000000}"/>
    <cellStyle name="Normal 13 2 3" xfId="371" xr:uid="{00000000-0005-0000-0000-000099000000}"/>
    <cellStyle name="Normal 13 3" xfId="347" xr:uid="{00000000-0005-0000-0000-00009A000000}"/>
    <cellStyle name="Normal 14" xfId="167" xr:uid="{00000000-0005-0000-0000-00009B000000}"/>
    <cellStyle name="Normal 16" xfId="11" xr:uid="{00000000-0005-0000-0000-00009C000000}"/>
    <cellStyle name="Normal 16 2" xfId="38" xr:uid="{00000000-0005-0000-0000-00009D000000}"/>
    <cellStyle name="Normal 16 2 2" xfId="375" xr:uid="{00000000-0005-0000-0000-00009E000000}"/>
    <cellStyle name="Normal 16 3" xfId="349" xr:uid="{00000000-0005-0000-0000-00009F000000}"/>
    <cellStyle name="Normal 2" xfId="70" xr:uid="{00000000-0005-0000-0000-0000A0000000}"/>
    <cellStyle name="Normal 2 2" xfId="71" xr:uid="{00000000-0005-0000-0000-0000A1000000}"/>
    <cellStyle name="Normal 2 2 2" xfId="216" xr:uid="{00000000-0005-0000-0000-0000A2000000}"/>
    <cellStyle name="Normal 2 3" xfId="215" xr:uid="{00000000-0005-0000-0000-0000A3000000}"/>
    <cellStyle name="Normal 22 3" xfId="23" xr:uid="{00000000-0005-0000-0000-0000A4000000}"/>
    <cellStyle name="Normal 22 3 2" xfId="360" xr:uid="{00000000-0005-0000-0000-0000A5000000}"/>
    <cellStyle name="Normal 25" xfId="24" xr:uid="{00000000-0005-0000-0000-0000A6000000}"/>
    <cellStyle name="Normal 25 2" xfId="361" xr:uid="{00000000-0005-0000-0000-0000A7000000}"/>
    <cellStyle name="Normal 3" xfId="1" xr:uid="{00000000-0005-0000-0000-0000A8000000}"/>
    <cellStyle name="Normal 3 2" xfId="73" xr:uid="{00000000-0005-0000-0000-0000A9000000}"/>
    <cellStyle name="Normal 3 2 2" xfId="396" xr:uid="{00000000-0005-0000-0000-0000AA000000}"/>
    <cellStyle name="Normal 3 3" xfId="74" xr:uid="{00000000-0005-0000-0000-0000AB000000}"/>
    <cellStyle name="Normal 3 4" xfId="157" xr:uid="{00000000-0005-0000-0000-0000AC000000}"/>
    <cellStyle name="Normal 3 5" xfId="72" xr:uid="{00000000-0005-0000-0000-0000AD000000}"/>
    <cellStyle name="Normal 3 5 2" xfId="395" xr:uid="{00000000-0005-0000-0000-0000AE000000}"/>
    <cellStyle name="Normal 4" xfId="2" xr:uid="{00000000-0005-0000-0000-0000AF000000}"/>
    <cellStyle name="Normal 4 10 2 2 2 2" xfId="22" xr:uid="{00000000-0005-0000-0000-0000B0000000}"/>
    <cellStyle name="Normal 4 10 2 2 2 2 2" xfId="33" xr:uid="{00000000-0005-0000-0000-0000B1000000}"/>
    <cellStyle name="Normal 4 10 2 2 2 2 2 2" xfId="370" xr:uid="{00000000-0005-0000-0000-0000B2000000}"/>
    <cellStyle name="Normal 4 10 2 2 2 2 3" xfId="359" xr:uid="{00000000-0005-0000-0000-0000B3000000}"/>
    <cellStyle name="Normal 4 16" xfId="19" xr:uid="{00000000-0005-0000-0000-0000B4000000}"/>
    <cellStyle name="Normal 4 16 2" xfId="357" xr:uid="{00000000-0005-0000-0000-0000B5000000}"/>
    <cellStyle name="Normal 4 2" xfId="32" xr:uid="{00000000-0005-0000-0000-0000B6000000}"/>
    <cellStyle name="Normal 4 2 2" xfId="369" xr:uid="{00000000-0005-0000-0000-0000B7000000}"/>
    <cellStyle name="Normal 4 3" xfId="47" xr:uid="{00000000-0005-0000-0000-0000B8000000}"/>
    <cellStyle name="Normal 4 4" xfId="342" xr:uid="{00000000-0005-0000-0000-0000B9000000}"/>
    <cellStyle name="Normal 5" xfId="3" xr:uid="{00000000-0005-0000-0000-0000BA000000}"/>
    <cellStyle name="Normal 5 2" xfId="43" xr:uid="{00000000-0005-0000-0000-0000BB000000}"/>
    <cellStyle name="Normal 5 2 2" xfId="160" xr:uid="{00000000-0005-0000-0000-0000BC000000}"/>
    <cellStyle name="Normal 5 2 3" xfId="380" xr:uid="{00000000-0005-0000-0000-0000BD000000}"/>
    <cellStyle name="Normal 5 3" xfId="75" xr:uid="{00000000-0005-0000-0000-0000BE000000}"/>
    <cellStyle name="Normal 5 4" xfId="343" xr:uid="{00000000-0005-0000-0000-0000BF000000}"/>
    <cellStyle name="Normal 6" xfId="76" xr:uid="{00000000-0005-0000-0000-0000C0000000}"/>
    <cellStyle name="Normal 7" xfId="4" xr:uid="{00000000-0005-0000-0000-0000C1000000}"/>
    <cellStyle name="Normal 7 2" xfId="77" xr:uid="{00000000-0005-0000-0000-0000C2000000}"/>
    <cellStyle name="Normal 8" xfId="5" xr:uid="{00000000-0005-0000-0000-0000C3000000}"/>
    <cellStyle name="Normal 8 2" xfId="36" xr:uid="{00000000-0005-0000-0000-0000C4000000}"/>
    <cellStyle name="Normal 8 2 2" xfId="373" xr:uid="{00000000-0005-0000-0000-0000C5000000}"/>
    <cellStyle name="Normal 8 3" xfId="344" xr:uid="{00000000-0005-0000-0000-0000C6000000}"/>
    <cellStyle name="Normal 9" xfId="6" xr:uid="{00000000-0005-0000-0000-0000C7000000}"/>
    <cellStyle name="Normal 9 2" xfId="35" xr:uid="{00000000-0005-0000-0000-0000C8000000}"/>
    <cellStyle name="Normal 9 2 2" xfId="372" xr:uid="{00000000-0005-0000-0000-0000C9000000}"/>
    <cellStyle name="Normal 9 3" xfId="10" xr:uid="{00000000-0005-0000-0000-0000CA000000}"/>
    <cellStyle name="Normal 9 3 2" xfId="41" xr:uid="{00000000-0005-0000-0000-0000CB000000}"/>
    <cellStyle name="Normal 9 3 2 2" xfId="378" xr:uid="{00000000-0005-0000-0000-0000CC000000}"/>
    <cellStyle name="Normal 9 3 3" xfId="348" xr:uid="{00000000-0005-0000-0000-0000CD000000}"/>
    <cellStyle name="Normal 9 4" xfId="44" xr:uid="{00000000-0005-0000-0000-0000CE000000}"/>
    <cellStyle name="Normal 9 4 2" xfId="381" xr:uid="{00000000-0005-0000-0000-0000CF000000}"/>
    <cellStyle name="Normal 9 5" xfId="345" xr:uid="{00000000-0005-0000-0000-0000D0000000}"/>
    <cellStyle name="Normálna 4 2" xfId="78" xr:uid="{00000000-0005-0000-0000-0000D1000000}"/>
    <cellStyle name="normálne_Kalkulácia E blok 3 Hotel 12.2007 2" xfId="79" xr:uid="{00000000-0005-0000-0000-0000D2000000}"/>
    <cellStyle name="normální 2 2" xfId="80" xr:uid="{00000000-0005-0000-0000-0000D3000000}"/>
    <cellStyle name="normální_List1" xfId="217" xr:uid="{00000000-0005-0000-0000-0000D4000000}"/>
    <cellStyle name="Normalny" xfId="0" builtinId="0"/>
    <cellStyle name="Normalny 10" xfId="46" xr:uid="{00000000-0005-0000-0000-0000D6000000}"/>
    <cellStyle name="Normalny 10 2" xfId="218" xr:uid="{00000000-0005-0000-0000-0000D7000000}"/>
    <cellStyle name="Normalny 10 2 2" xfId="462" xr:uid="{00000000-0005-0000-0000-0000D8000000}"/>
    <cellStyle name="Normalny 10 3" xfId="330" xr:uid="{00000000-0005-0000-0000-0000D9000000}"/>
    <cellStyle name="Normalny 10 3 2" xfId="467" xr:uid="{00000000-0005-0000-0000-0000DA000000}"/>
    <cellStyle name="Normalny 11" xfId="166" xr:uid="{00000000-0005-0000-0000-0000DB000000}"/>
    <cellStyle name="Normalny 11 2" xfId="219" xr:uid="{00000000-0005-0000-0000-0000DC000000}"/>
    <cellStyle name="Normalny 11 3" xfId="460" xr:uid="{00000000-0005-0000-0000-0000DD000000}"/>
    <cellStyle name="Normalny 12" xfId="471" xr:uid="{00000000-0005-0000-0000-0000DE000000}"/>
    <cellStyle name="Normalny 13" xfId="81" xr:uid="{00000000-0005-0000-0000-0000DF000000}"/>
    <cellStyle name="Normalny 2" xfId="45" xr:uid="{00000000-0005-0000-0000-0000E0000000}"/>
    <cellStyle name="Normalny 2 2" xfId="83" xr:uid="{00000000-0005-0000-0000-0000E1000000}"/>
    <cellStyle name="Normalny 2 2 2" xfId="161" xr:uid="{00000000-0005-0000-0000-0000E2000000}"/>
    <cellStyle name="Normalny 2 3" xfId="162" xr:uid="{00000000-0005-0000-0000-0000E3000000}"/>
    <cellStyle name="Normalny 2 4" xfId="82" xr:uid="{00000000-0005-0000-0000-0000E4000000}"/>
    <cellStyle name="Normalny 2 5" xfId="220" xr:uid="{00000000-0005-0000-0000-0000E5000000}"/>
    <cellStyle name="Normalny 2_Arkusz1" xfId="163" xr:uid="{00000000-0005-0000-0000-0000E6000000}"/>
    <cellStyle name="Normalny 3" xfId="48" xr:uid="{00000000-0005-0000-0000-0000E7000000}"/>
    <cellStyle name="Normalny 3 2" xfId="50" xr:uid="{00000000-0005-0000-0000-0000E8000000}"/>
    <cellStyle name="Normalny 3 3" xfId="221" xr:uid="{00000000-0005-0000-0000-0000E9000000}"/>
    <cellStyle name="Normalny 3 4" xfId="382" xr:uid="{00000000-0005-0000-0000-0000EA000000}"/>
    <cellStyle name="Normalny 3_1 PWC stage 4 poziom +4 -  wycena 25.XI.2010" xfId="84" xr:uid="{00000000-0005-0000-0000-0000EB000000}"/>
    <cellStyle name="Normalny 4" xfId="85" xr:uid="{00000000-0005-0000-0000-0000EC000000}"/>
    <cellStyle name="Normalny 4 2" xfId="86" xr:uid="{00000000-0005-0000-0000-0000ED000000}"/>
    <cellStyle name="Normalny 4 3" xfId="222" xr:uid="{00000000-0005-0000-0000-0000EE000000}"/>
    <cellStyle name="Normalny 44" xfId="223" xr:uid="{00000000-0005-0000-0000-0000EF000000}"/>
    <cellStyle name="Normalny 5" xfId="51" xr:uid="{00000000-0005-0000-0000-0000F0000000}"/>
    <cellStyle name="Normalny 5 2" xfId="87" xr:uid="{00000000-0005-0000-0000-0000F1000000}"/>
    <cellStyle name="Normalny 6" xfId="88" xr:uid="{00000000-0005-0000-0000-0000F2000000}"/>
    <cellStyle name="Normalny 6 2" xfId="89" xr:uid="{00000000-0005-0000-0000-0000F3000000}"/>
    <cellStyle name="Normalny 7" xfId="90" xr:uid="{00000000-0005-0000-0000-0000F4000000}"/>
    <cellStyle name="Normalny 7 2" xfId="91" xr:uid="{00000000-0005-0000-0000-0000F5000000}"/>
    <cellStyle name="Normalny 7 3" xfId="224" xr:uid="{00000000-0005-0000-0000-0000F6000000}"/>
    <cellStyle name="Normalny 8" xfId="92" xr:uid="{00000000-0005-0000-0000-0000F7000000}"/>
    <cellStyle name="Normalny 8 2" xfId="225" xr:uid="{00000000-0005-0000-0000-0000F8000000}"/>
    <cellStyle name="Normalny 8 3" xfId="397" xr:uid="{00000000-0005-0000-0000-0000F9000000}"/>
    <cellStyle name="Normalny 9" xfId="53" xr:uid="{00000000-0005-0000-0000-0000FA000000}"/>
    <cellStyle name="Normalny 9 2" xfId="226" xr:uid="{00000000-0005-0000-0000-0000FB000000}"/>
    <cellStyle name="Note 2" xfId="227" xr:uid="{00000000-0005-0000-0000-0000FC000000}"/>
    <cellStyle name="Nowość" xfId="228" xr:uid="{00000000-0005-0000-0000-0000FD000000}"/>
    <cellStyle name="Percent 2" xfId="20" xr:uid="{00000000-0005-0000-0000-0000FE000000}"/>
    <cellStyle name="Procentowy 2" xfId="229" xr:uid="{00000000-0005-0000-0000-0000FF000000}"/>
    <cellStyle name="Procentowy 2 2" xfId="230" xr:uid="{00000000-0005-0000-0000-000000010000}"/>
    <cellStyle name="Procentowy 3" xfId="231" xr:uid="{00000000-0005-0000-0000-000001010000}"/>
    <cellStyle name="SAPBEXaggData" xfId="232" xr:uid="{00000000-0005-0000-0000-000002010000}"/>
    <cellStyle name="SAPBEXaggDataEmph" xfId="233" xr:uid="{00000000-0005-0000-0000-000003010000}"/>
    <cellStyle name="SAPBEXaggItem" xfId="234" xr:uid="{00000000-0005-0000-0000-000004010000}"/>
    <cellStyle name="SAPBEXaggItemX" xfId="235" xr:uid="{00000000-0005-0000-0000-000005010000}"/>
    <cellStyle name="SAPBEXchaText" xfId="236" xr:uid="{00000000-0005-0000-0000-000006010000}"/>
    <cellStyle name="SAPBEXexcBad7" xfId="237" xr:uid="{00000000-0005-0000-0000-000007010000}"/>
    <cellStyle name="SAPBEXexcBad8" xfId="238" xr:uid="{00000000-0005-0000-0000-000008010000}"/>
    <cellStyle name="SAPBEXexcBad9" xfId="239" xr:uid="{00000000-0005-0000-0000-000009010000}"/>
    <cellStyle name="SAPBEXexcCritical4" xfId="240" xr:uid="{00000000-0005-0000-0000-00000A010000}"/>
    <cellStyle name="SAPBEXexcCritical5" xfId="241" xr:uid="{00000000-0005-0000-0000-00000B010000}"/>
    <cellStyle name="SAPBEXexcCritical6" xfId="242" xr:uid="{00000000-0005-0000-0000-00000C010000}"/>
    <cellStyle name="SAPBEXexcGood1" xfId="243" xr:uid="{00000000-0005-0000-0000-00000D010000}"/>
    <cellStyle name="SAPBEXexcGood2" xfId="244" xr:uid="{00000000-0005-0000-0000-00000E010000}"/>
    <cellStyle name="SAPBEXexcGood3" xfId="245" xr:uid="{00000000-0005-0000-0000-00000F010000}"/>
    <cellStyle name="SAPBEXfilterDrill" xfId="246" xr:uid="{00000000-0005-0000-0000-000010010000}"/>
    <cellStyle name="SAPBEXfilterItem" xfId="247" xr:uid="{00000000-0005-0000-0000-000011010000}"/>
    <cellStyle name="SAPBEXfilterText" xfId="248" xr:uid="{00000000-0005-0000-0000-000012010000}"/>
    <cellStyle name="SAPBEXfilterText 2" xfId="249" xr:uid="{00000000-0005-0000-0000-000013010000}"/>
    <cellStyle name="SAPBEXfilterText 3" xfId="250" xr:uid="{00000000-0005-0000-0000-000014010000}"/>
    <cellStyle name="SAPBEXfilterText_Cennik - APE" xfId="251" xr:uid="{00000000-0005-0000-0000-000015010000}"/>
    <cellStyle name="SAPBEXformats" xfId="252" xr:uid="{00000000-0005-0000-0000-000016010000}"/>
    <cellStyle name="SAPBEXheaderItem" xfId="253" xr:uid="{00000000-0005-0000-0000-000017010000}"/>
    <cellStyle name="SAPBEXheaderItem 2" xfId="254" xr:uid="{00000000-0005-0000-0000-000018010000}"/>
    <cellStyle name="SAPBEXheaderItem 3" xfId="255" xr:uid="{00000000-0005-0000-0000-000019010000}"/>
    <cellStyle name="SAPBEXheaderItem_Cennik - APE" xfId="256" xr:uid="{00000000-0005-0000-0000-00001A010000}"/>
    <cellStyle name="SAPBEXheaderText" xfId="257" xr:uid="{00000000-0005-0000-0000-00001B010000}"/>
    <cellStyle name="SAPBEXheaderText 2" xfId="258" xr:uid="{00000000-0005-0000-0000-00001C010000}"/>
    <cellStyle name="SAPBEXheaderText 3" xfId="259" xr:uid="{00000000-0005-0000-0000-00001D010000}"/>
    <cellStyle name="SAPBEXheaderText_Cennik - APE" xfId="260" xr:uid="{00000000-0005-0000-0000-00001E010000}"/>
    <cellStyle name="SAPBEXHLevel0" xfId="261" xr:uid="{00000000-0005-0000-0000-00001F010000}"/>
    <cellStyle name="SAPBEXHLevel0 2" xfId="262" xr:uid="{00000000-0005-0000-0000-000020010000}"/>
    <cellStyle name="SAPBEXHLevel0 3" xfId="263" xr:uid="{00000000-0005-0000-0000-000021010000}"/>
    <cellStyle name="SAPBEXHLevel0_Cennik - APE" xfId="264" xr:uid="{00000000-0005-0000-0000-000022010000}"/>
    <cellStyle name="SAPBEXHLevel0X" xfId="265" xr:uid="{00000000-0005-0000-0000-000023010000}"/>
    <cellStyle name="SAPBEXHLevel0X 2" xfId="266" xr:uid="{00000000-0005-0000-0000-000024010000}"/>
    <cellStyle name="SAPBEXHLevel0X 3" xfId="267" xr:uid="{00000000-0005-0000-0000-000025010000}"/>
    <cellStyle name="SAPBEXHLevel0X_Cennik - APE" xfId="268" xr:uid="{00000000-0005-0000-0000-000026010000}"/>
    <cellStyle name="SAPBEXHLevel1" xfId="269" xr:uid="{00000000-0005-0000-0000-000027010000}"/>
    <cellStyle name="SAPBEXHLevel1 2" xfId="270" xr:uid="{00000000-0005-0000-0000-000028010000}"/>
    <cellStyle name="SAPBEXHLevel1 3" xfId="271" xr:uid="{00000000-0005-0000-0000-000029010000}"/>
    <cellStyle name="SAPBEXHLevel1_Cennik - APE" xfId="272" xr:uid="{00000000-0005-0000-0000-00002A010000}"/>
    <cellStyle name="SAPBEXHLevel1X" xfId="273" xr:uid="{00000000-0005-0000-0000-00002B010000}"/>
    <cellStyle name="SAPBEXHLevel1X 2" xfId="274" xr:uid="{00000000-0005-0000-0000-00002C010000}"/>
    <cellStyle name="SAPBEXHLevel1X 3" xfId="275" xr:uid="{00000000-0005-0000-0000-00002D010000}"/>
    <cellStyle name="SAPBEXHLevel1X_Cennik - APE" xfId="276" xr:uid="{00000000-0005-0000-0000-00002E010000}"/>
    <cellStyle name="SAPBEXHLevel2" xfId="277" xr:uid="{00000000-0005-0000-0000-00002F010000}"/>
    <cellStyle name="SAPBEXHLevel2 2" xfId="278" xr:uid="{00000000-0005-0000-0000-000030010000}"/>
    <cellStyle name="SAPBEXHLevel2 3" xfId="279" xr:uid="{00000000-0005-0000-0000-000031010000}"/>
    <cellStyle name="SAPBEXHLevel2_Cennik - APE" xfId="280" xr:uid="{00000000-0005-0000-0000-000032010000}"/>
    <cellStyle name="SAPBEXHLevel2X" xfId="281" xr:uid="{00000000-0005-0000-0000-000033010000}"/>
    <cellStyle name="SAPBEXHLevel2X 2" xfId="282" xr:uid="{00000000-0005-0000-0000-000034010000}"/>
    <cellStyle name="SAPBEXHLevel2X 3" xfId="283" xr:uid="{00000000-0005-0000-0000-000035010000}"/>
    <cellStyle name="SAPBEXHLevel2X_Cennik - APE" xfId="284" xr:uid="{00000000-0005-0000-0000-000036010000}"/>
    <cellStyle name="SAPBEXHLevel3" xfId="285" xr:uid="{00000000-0005-0000-0000-000037010000}"/>
    <cellStyle name="SAPBEXHLevel3 2" xfId="286" xr:uid="{00000000-0005-0000-0000-000038010000}"/>
    <cellStyle name="SAPBEXHLevel3 3" xfId="287" xr:uid="{00000000-0005-0000-0000-000039010000}"/>
    <cellStyle name="SAPBEXHLevel3_Cennik - APE" xfId="288" xr:uid="{00000000-0005-0000-0000-00003A010000}"/>
    <cellStyle name="SAPBEXHLevel3X" xfId="289" xr:uid="{00000000-0005-0000-0000-00003B010000}"/>
    <cellStyle name="SAPBEXHLevel3X 2" xfId="290" xr:uid="{00000000-0005-0000-0000-00003C010000}"/>
    <cellStyle name="SAPBEXHLevel3X 3" xfId="291" xr:uid="{00000000-0005-0000-0000-00003D010000}"/>
    <cellStyle name="SAPBEXHLevel3X_Cennik - APE" xfId="292" xr:uid="{00000000-0005-0000-0000-00003E010000}"/>
    <cellStyle name="SAPBEXresData" xfId="293" xr:uid="{00000000-0005-0000-0000-00003F010000}"/>
    <cellStyle name="SAPBEXresDataEmph" xfId="294" xr:uid="{00000000-0005-0000-0000-000040010000}"/>
    <cellStyle name="SAPBEXresItem" xfId="295" xr:uid="{00000000-0005-0000-0000-000041010000}"/>
    <cellStyle name="SAPBEXresItemX" xfId="296" xr:uid="{00000000-0005-0000-0000-000042010000}"/>
    <cellStyle name="SAPBEXstdData" xfId="297" xr:uid="{00000000-0005-0000-0000-000043010000}"/>
    <cellStyle name="SAPBEXstdDataEmph" xfId="298" xr:uid="{00000000-0005-0000-0000-000044010000}"/>
    <cellStyle name="SAPBEXstdItem" xfId="299" xr:uid="{00000000-0005-0000-0000-000045010000}"/>
    <cellStyle name="SAPBEXstdItemX" xfId="300" xr:uid="{00000000-0005-0000-0000-000046010000}"/>
    <cellStyle name="SAPBEXtitle" xfId="301" xr:uid="{00000000-0005-0000-0000-000047010000}"/>
    <cellStyle name="SAPBEXtitle 2" xfId="302" xr:uid="{00000000-0005-0000-0000-000048010000}"/>
    <cellStyle name="SAPBEXtitle 3" xfId="303" xr:uid="{00000000-0005-0000-0000-000049010000}"/>
    <cellStyle name="SAPBEXtitle_Cennik - APE" xfId="304" xr:uid="{00000000-0005-0000-0000-00004A010000}"/>
    <cellStyle name="SAPBEXundefined" xfId="305" xr:uid="{00000000-0005-0000-0000-00004B010000}"/>
    <cellStyle name="Sheet Title" xfId="306" xr:uid="{00000000-0005-0000-0000-00004C010000}"/>
    <cellStyle name="Standard_BoQ_Batory_str" xfId="164" xr:uid="{00000000-0005-0000-0000-00004D010000}"/>
    <cellStyle name="Styl 1" xfId="93" xr:uid="{00000000-0005-0000-0000-00004E010000}"/>
    <cellStyle name="Styl 1 2" xfId="94" xr:uid="{00000000-0005-0000-0000-00004F010000}"/>
    <cellStyle name="Styl 1 2 2" xfId="307" xr:uid="{00000000-0005-0000-0000-000050010000}"/>
    <cellStyle name="Style 1" xfId="308" xr:uid="{00000000-0005-0000-0000-000051010000}"/>
    <cellStyle name="Walutowy" xfId="341" builtinId="4"/>
    <cellStyle name="Walutowy 2" xfId="95" xr:uid="{00000000-0005-0000-0000-000053010000}"/>
    <cellStyle name="Walutowy 2 10" xfId="319" xr:uid="{00000000-0005-0000-0000-000054010000}"/>
    <cellStyle name="Walutowy 2 10 2" xfId="466" xr:uid="{00000000-0005-0000-0000-000055010000}"/>
    <cellStyle name="Walutowy 2 11" xfId="338" xr:uid="{00000000-0005-0000-0000-000056010000}"/>
    <cellStyle name="Walutowy 2 11 2" xfId="469" xr:uid="{00000000-0005-0000-0000-000057010000}"/>
    <cellStyle name="Walutowy 2 12" xfId="398" xr:uid="{00000000-0005-0000-0000-000058010000}"/>
    <cellStyle name="Walutowy 2 2" xfId="96" xr:uid="{00000000-0005-0000-0000-000059010000}"/>
    <cellStyle name="Walutowy 2 2 2" xfId="97" xr:uid="{00000000-0005-0000-0000-00005A010000}"/>
    <cellStyle name="Walutowy 2 2 2 2" xfId="98" xr:uid="{00000000-0005-0000-0000-00005B010000}"/>
    <cellStyle name="Walutowy 2 2 2 2 2" xfId="401" xr:uid="{00000000-0005-0000-0000-00005C010000}"/>
    <cellStyle name="Walutowy 2 2 2 3" xfId="400" xr:uid="{00000000-0005-0000-0000-00005D010000}"/>
    <cellStyle name="Walutowy 2 2 3" xfId="99" xr:uid="{00000000-0005-0000-0000-00005E010000}"/>
    <cellStyle name="Walutowy 2 2 3 2" xfId="100" xr:uid="{00000000-0005-0000-0000-00005F010000}"/>
    <cellStyle name="Walutowy 2 2 3 2 2" xfId="403" xr:uid="{00000000-0005-0000-0000-000060010000}"/>
    <cellStyle name="Walutowy 2 2 3 3" xfId="402" xr:uid="{00000000-0005-0000-0000-000061010000}"/>
    <cellStyle name="Walutowy 2 2 4" xfId="101" xr:uid="{00000000-0005-0000-0000-000062010000}"/>
    <cellStyle name="Walutowy 2 2 4 2" xfId="404" xr:uid="{00000000-0005-0000-0000-000063010000}"/>
    <cellStyle name="Walutowy 2 2 5" xfId="102" xr:uid="{00000000-0005-0000-0000-000064010000}"/>
    <cellStyle name="Walutowy 2 2 5 2" xfId="405" xr:uid="{00000000-0005-0000-0000-000065010000}"/>
    <cellStyle name="Walutowy 2 2 6" xfId="103" xr:uid="{00000000-0005-0000-0000-000066010000}"/>
    <cellStyle name="Walutowy 2 2 6 2" xfId="406" xr:uid="{00000000-0005-0000-0000-000067010000}"/>
    <cellStyle name="Walutowy 2 2 7" xfId="399" xr:uid="{00000000-0005-0000-0000-000068010000}"/>
    <cellStyle name="Walutowy 2 3" xfId="104" xr:uid="{00000000-0005-0000-0000-000069010000}"/>
    <cellStyle name="Walutowy 2 3 2" xfId="105" xr:uid="{00000000-0005-0000-0000-00006A010000}"/>
    <cellStyle name="Walutowy 2 3 2 2" xfId="408" xr:uid="{00000000-0005-0000-0000-00006B010000}"/>
    <cellStyle name="Walutowy 2 3 3" xfId="106" xr:uid="{00000000-0005-0000-0000-00006C010000}"/>
    <cellStyle name="Walutowy 2 3 3 2" xfId="409" xr:uid="{00000000-0005-0000-0000-00006D010000}"/>
    <cellStyle name="Walutowy 2 3 4" xfId="107" xr:uid="{00000000-0005-0000-0000-00006E010000}"/>
    <cellStyle name="Walutowy 2 3 4 2" xfId="410" xr:uid="{00000000-0005-0000-0000-00006F010000}"/>
    <cellStyle name="Walutowy 2 3 5" xfId="407" xr:uid="{00000000-0005-0000-0000-000070010000}"/>
    <cellStyle name="Walutowy 2 4" xfId="108" xr:uid="{00000000-0005-0000-0000-000071010000}"/>
    <cellStyle name="Walutowy 2 4 2" xfId="109" xr:uid="{00000000-0005-0000-0000-000072010000}"/>
    <cellStyle name="Walutowy 2 4 2 2" xfId="412" xr:uid="{00000000-0005-0000-0000-000073010000}"/>
    <cellStyle name="Walutowy 2 4 3" xfId="411" xr:uid="{00000000-0005-0000-0000-000074010000}"/>
    <cellStyle name="Walutowy 2 5" xfId="110" xr:uid="{00000000-0005-0000-0000-000075010000}"/>
    <cellStyle name="Walutowy 2 5 2" xfId="111" xr:uid="{00000000-0005-0000-0000-000076010000}"/>
    <cellStyle name="Walutowy 2 5 2 2" xfId="414" xr:uid="{00000000-0005-0000-0000-000077010000}"/>
    <cellStyle name="Walutowy 2 5 3" xfId="413" xr:uid="{00000000-0005-0000-0000-000078010000}"/>
    <cellStyle name="Walutowy 2 6" xfId="112" xr:uid="{00000000-0005-0000-0000-000079010000}"/>
    <cellStyle name="Walutowy 2 6 2" xfId="415" xr:uid="{00000000-0005-0000-0000-00007A010000}"/>
    <cellStyle name="Walutowy 2 7" xfId="113" xr:uid="{00000000-0005-0000-0000-00007B010000}"/>
    <cellStyle name="Walutowy 2 7 2" xfId="416" xr:uid="{00000000-0005-0000-0000-00007C010000}"/>
    <cellStyle name="Walutowy 2 8" xfId="114" xr:uid="{00000000-0005-0000-0000-00007D010000}"/>
    <cellStyle name="Walutowy 2 8 2" xfId="417" xr:uid="{00000000-0005-0000-0000-00007E010000}"/>
    <cellStyle name="Walutowy 2 9" xfId="310" xr:uid="{00000000-0005-0000-0000-00007F010000}"/>
    <cellStyle name="Walutowy 2 9 2" xfId="464" xr:uid="{00000000-0005-0000-0000-000080010000}"/>
    <cellStyle name="Walutowy 3" xfId="115" xr:uid="{00000000-0005-0000-0000-000081010000}"/>
    <cellStyle name="Walutowy 3 2" xfId="418" xr:uid="{00000000-0005-0000-0000-000082010000}"/>
    <cellStyle name="Walutowy 4" xfId="116" xr:uid="{00000000-0005-0000-0000-000083010000}"/>
    <cellStyle name="Walutowy 4 2" xfId="419" xr:uid="{00000000-0005-0000-0000-000084010000}"/>
    <cellStyle name="Walutowy 5" xfId="117" xr:uid="{00000000-0005-0000-0000-000085010000}"/>
    <cellStyle name="Walutowy 5 2" xfId="118" xr:uid="{00000000-0005-0000-0000-000086010000}"/>
    <cellStyle name="Walutowy 5 2 2" xfId="119" xr:uid="{00000000-0005-0000-0000-000087010000}"/>
    <cellStyle name="Walutowy 5 2 2 2" xfId="120" xr:uid="{00000000-0005-0000-0000-000088010000}"/>
    <cellStyle name="Walutowy 5 2 2 2 2" xfId="423" xr:uid="{00000000-0005-0000-0000-000089010000}"/>
    <cellStyle name="Walutowy 5 2 2 3" xfId="422" xr:uid="{00000000-0005-0000-0000-00008A010000}"/>
    <cellStyle name="Walutowy 5 2 3" xfId="121" xr:uid="{00000000-0005-0000-0000-00008B010000}"/>
    <cellStyle name="Walutowy 5 2 3 2" xfId="122" xr:uid="{00000000-0005-0000-0000-00008C010000}"/>
    <cellStyle name="Walutowy 5 2 3 2 2" xfId="425" xr:uid="{00000000-0005-0000-0000-00008D010000}"/>
    <cellStyle name="Walutowy 5 2 3 3" xfId="424" xr:uid="{00000000-0005-0000-0000-00008E010000}"/>
    <cellStyle name="Walutowy 5 2 4" xfId="123" xr:uid="{00000000-0005-0000-0000-00008F010000}"/>
    <cellStyle name="Walutowy 5 2 4 2" xfId="426" xr:uid="{00000000-0005-0000-0000-000090010000}"/>
    <cellStyle name="Walutowy 5 2 5" xfId="124" xr:uid="{00000000-0005-0000-0000-000091010000}"/>
    <cellStyle name="Walutowy 5 2 5 2" xfId="427" xr:uid="{00000000-0005-0000-0000-000092010000}"/>
    <cellStyle name="Walutowy 5 2 6" xfId="125" xr:uid="{00000000-0005-0000-0000-000093010000}"/>
    <cellStyle name="Walutowy 5 2 6 2" xfId="428" xr:uid="{00000000-0005-0000-0000-000094010000}"/>
    <cellStyle name="Walutowy 5 2 7" xfId="421" xr:uid="{00000000-0005-0000-0000-000095010000}"/>
    <cellStyle name="Walutowy 5 3" xfId="126" xr:uid="{00000000-0005-0000-0000-000096010000}"/>
    <cellStyle name="Walutowy 5 3 2" xfId="127" xr:uid="{00000000-0005-0000-0000-000097010000}"/>
    <cellStyle name="Walutowy 5 3 2 2" xfId="430" xr:uid="{00000000-0005-0000-0000-000098010000}"/>
    <cellStyle name="Walutowy 5 3 3" xfId="128" xr:uid="{00000000-0005-0000-0000-000099010000}"/>
    <cellStyle name="Walutowy 5 3 3 2" xfId="431" xr:uid="{00000000-0005-0000-0000-00009A010000}"/>
    <cellStyle name="Walutowy 5 3 4" xfId="129" xr:uid="{00000000-0005-0000-0000-00009B010000}"/>
    <cellStyle name="Walutowy 5 3 4 2" xfId="432" xr:uid="{00000000-0005-0000-0000-00009C010000}"/>
    <cellStyle name="Walutowy 5 3 5" xfId="429" xr:uid="{00000000-0005-0000-0000-00009D010000}"/>
    <cellStyle name="Walutowy 5 4" xfId="130" xr:uid="{00000000-0005-0000-0000-00009E010000}"/>
    <cellStyle name="Walutowy 5 4 2" xfId="131" xr:uid="{00000000-0005-0000-0000-00009F010000}"/>
    <cellStyle name="Walutowy 5 4 2 2" xfId="434" xr:uid="{00000000-0005-0000-0000-0000A0010000}"/>
    <cellStyle name="Walutowy 5 4 3" xfId="433" xr:uid="{00000000-0005-0000-0000-0000A1010000}"/>
    <cellStyle name="Walutowy 5 5" xfId="132" xr:uid="{00000000-0005-0000-0000-0000A2010000}"/>
    <cellStyle name="Walutowy 5 5 2" xfId="133" xr:uid="{00000000-0005-0000-0000-0000A3010000}"/>
    <cellStyle name="Walutowy 5 5 2 2" xfId="436" xr:uid="{00000000-0005-0000-0000-0000A4010000}"/>
    <cellStyle name="Walutowy 5 5 3" xfId="435" xr:uid="{00000000-0005-0000-0000-0000A5010000}"/>
    <cellStyle name="Walutowy 5 6" xfId="134" xr:uid="{00000000-0005-0000-0000-0000A6010000}"/>
    <cellStyle name="Walutowy 5 6 2" xfId="437" xr:uid="{00000000-0005-0000-0000-0000A7010000}"/>
    <cellStyle name="Walutowy 5 7" xfId="135" xr:uid="{00000000-0005-0000-0000-0000A8010000}"/>
    <cellStyle name="Walutowy 5 7 2" xfId="438" xr:uid="{00000000-0005-0000-0000-0000A9010000}"/>
    <cellStyle name="Walutowy 5 8" xfId="136" xr:uid="{00000000-0005-0000-0000-0000AA010000}"/>
    <cellStyle name="Walutowy 5 8 2" xfId="439" xr:uid="{00000000-0005-0000-0000-0000AB010000}"/>
    <cellStyle name="Walutowy 5 9" xfId="420" xr:uid="{00000000-0005-0000-0000-0000AC010000}"/>
    <cellStyle name="Walutowy 6" xfId="137" xr:uid="{00000000-0005-0000-0000-0000AD010000}"/>
    <cellStyle name="Walutowy 6 2" xfId="138" xr:uid="{00000000-0005-0000-0000-0000AE010000}"/>
    <cellStyle name="Walutowy 6 2 2" xfId="139" xr:uid="{00000000-0005-0000-0000-0000AF010000}"/>
    <cellStyle name="Walutowy 6 2 2 2" xfId="140" xr:uid="{00000000-0005-0000-0000-0000B0010000}"/>
    <cellStyle name="Walutowy 6 2 2 2 2" xfId="443" xr:uid="{00000000-0005-0000-0000-0000B1010000}"/>
    <cellStyle name="Walutowy 6 2 2 3" xfId="442" xr:uid="{00000000-0005-0000-0000-0000B2010000}"/>
    <cellStyle name="Walutowy 6 2 3" xfId="141" xr:uid="{00000000-0005-0000-0000-0000B3010000}"/>
    <cellStyle name="Walutowy 6 2 3 2" xfId="142" xr:uid="{00000000-0005-0000-0000-0000B4010000}"/>
    <cellStyle name="Walutowy 6 2 3 2 2" xfId="445" xr:uid="{00000000-0005-0000-0000-0000B5010000}"/>
    <cellStyle name="Walutowy 6 2 3 3" xfId="444" xr:uid="{00000000-0005-0000-0000-0000B6010000}"/>
    <cellStyle name="Walutowy 6 2 4" xfId="143" xr:uid="{00000000-0005-0000-0000-0000B7010000}"/>
    <cellStyle name="Walutowy 6 2 4 2" xfId="446" xr:uid="{00000000-0005-0000-0000-0000B8010000}"/>
    <cellStyle name="Walutowy 6 2 5" xfId="144" xr:uid="{00000000-0005-0000-0000-0000B9010000}"/>
    <cellStyle name="Walutowy 6 2 5 2" xfId="447" xr:uid="{00000000-0005-0000-0000-0000BA010000}"/>
    <cellStyle name="Walutowy 6 2 6" xfId="145" xr:uid="{00000000-0005-0000-0000-0000BB010000}"/>
    <cellStyle name="Walutowy 6 2 6 2" xfId="448" xr:uid="{00000000-0005-0000-0000-0000BC010000}"/>
    <cellStyle name="Walutowy 6 2 7" xfId="441" xr:uid="{00000000-0005-0000-0000-0000BD010000}"/>
    <cellStyle name="Walutowy 6 3" xfId="146" xr:uid="{00000000-0005-0000-0000-0000BE010000}"/>
    <cellStyle name="Walutowy 6 3 2" xfId="147" xr:uid="{00000000-0005-0000-0000-0000BF010000}"/>
    <cellStyle name="Walutowy 6 3 2 2" xfId="450" xr:uid="{00000000-0005-0000-0000-0000C0010000}"/>
    <cellStyle name="Walutowy 6 3 3" xfId="148" xr:uid="{00000000-0005-0000-0000-0000C1010000}"/>
    <cellStyle name="Walutowy 6 3 3 2" xfId="451" xr:uid="{00000000-0005-0000-0000-0000C2010000}"/>
    <cellStyle name="Walutowy 6 3 4" xfId="149" xr:uid="{00000000-0005-0000-0000-0000C3010000}"/>
    <cellStyle name="Walutowy 6 3 4 2" xfId="452" xr:uid="{00000000-0005-0000-0000-0000C4010000}"/>
    <cellStyle name="Walutowy 6 3 5" xfId="449" xr:uid="{00000000-0005-0000-0000-0000C5010000}"/>
    <cellStyle name="Walutowy 6 4" xfId="150" xr:uid="{00000000-0005-0000-0000-0000C6010000}"/>
    <cellStyle name="Walutowy 6 4 2" xfId="151" xr:uid="{00000000-0005-0000-0000-0000C7010000}"/>
    <cellStyle name="Walutowy 6 4 2 2" xfId="454" xr:uid="{00000000-0005-0000-0000-0000C8010000}"/>
    <cellStyle name="Walutowy 6 4 3" xfId="453" xr:uid="{00000000-0005-0000-0000-0000C9010000}"/>
    <cellStyle name="Walutowy 6 5" xfId="152" xr:uid="{00000000-0005-0000-0000-0000CA010000}"/>
    <cellStyle name="Walutowy 6 5 2" xfId="153" xr:uid="{00000000-0005-0000-0000-0000CB010000}"/>
    <cellStyle name="Walutowy 6 5 2 2" xfId="456" xr:uid="{00000000-0005-0000-0000-0000CC010000}"/>
    <cellStyle name="Walutowy 6 5 3" xfId="455" xr:uid="{00000000-0005-0000-0000-0000CD010000}"/>
    <cellStyle name="Walutowy 6 6" xfId="154" xr:uid="{00000000-0005-0000-0000-0000CE010000}"/>
    <cellStyle name="Walutowy 6 6 2" xfId="457" xr:uid="{00000000-0005-0000-0000-0000CF010000}"/>
    <cellStyle name="Walutowy 6 7" xfId="155" xr:uid="{00000000-0005-0000-0000-0000D0010000}"/>
    <cellStyle name="Walutowy 6 7 2" xfId="458" xr:uid="{00000000-0005-0000-0000-0000D1010000}"/>
    <cellStyle name="Walutowy 6 8" xfId="156" xr:uid="{00000000-0005-0000-0000-0000D2010000}"/>
    <cellStyle name="Walutowy 6 8 2" xfId="459" xr:uid="{00000000-0005-0000-0000-0000D3010000}"/>
    <cellStyle name="Walutowy 6 9" xfId="440" xr:uid="{00000000-0005-0000-0000-0000D4010000}"/>
    <cellStyle name="Walutowy 7" xfId="165" xr:uid="{00000000-0005-0000-0000-0000D5010000}"/>
    <cellStyle name="Zły 2" xfId="49" xr:uid="{00000000-0005-0000-0000-0000D6010000}"/>
    <cellStyle name="Zmiana ceny" xfId="311" xr:uid="{00000000-0005-0000-0000-0000D7010000}"/>
  </cellStyles>
  <dxfs count="0"/>
  <tableStyles count="0" defaultTableStyle="TableStyleMedium9" defaultPivotStyle="PivotStyleLight16"/>
  <colors>
    <mruColors>
      <color rgb="FFFFFF99"/>
      <color rgb="FF33CC33"/>
      <color rgb="FF3399FF"/>
      <color rgb="FFCCFF99"/>
      <color rgb="FF215967"/>
      <color rgb="FFFFFFCC"/>
      <color rgb="FFFAF8D4"/>
      <color rgb="FF66FF33"/>
      <color rgb="FF800080"/>
      <color rgb="FFF3F9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GQ176"/>
  <sheetViews>
    <sheetView tabSelected="1" zoomScaleNormal="100" zoomScaleSheetLayoutView="85" workbookViewId="0">
      <pane xSplit="2" ySplit="5" topLeftCell="C6" activePane="bottomRight" state="frozen"/>
      <selection pane="topRight" activeCell="E1" sqref="E1"/>
      <selection pane="bottomLeft" activeCell="A4" sqref="A4"/>
      <selection pane="bottomRight" activeCell="B27" sqref="B27"/>
    </sheetView>
  </sheetViews>
  <sheetFormatPr defaultColWidth="9.28515625" defaultRowHeight="15"/>
  <cols>
    <col min="1" max="1" width="6.7109375" style="1" customWidth="1"/>
    <col min="2" max="2" width="97.28515625" style="1" customWidth="1"/>
    <col min="3" max="3" width="19.42578125" style="52" customWidth="1"/>
    <col min="4" max="4" width="8.5703125" style="17" customWidth="1"/>
    <col min="5" max="5" width="15.28515625" style="26" bestFit="1" customWidth="1"/>
    <col min="6" max="6" width="18.42578125" style="26" bestFit="1" customWidth="1"/>
    <col min="7" max="16384" width="9.28515625" style="1"/>
  </cols>
  <sheetData>
    <row r="2" spans="1:199" ht="15.75">
      <c r="E2" s="55" t="s">
        <v>172</v>
      </c>
      <c r="F2" s="53"/>
    </row>
    <row r="3" spans="1:199" ht="15.75" customHeight="1">
      <c r="A3" s="56" t="s">
        <v>173</v>
      </c>
      <c r="B3" s="57"/>
      <c r="C3" s="57"/>
      <c r="D3" s="57"/>
      <c r="E3" s="58"/>
      <c r="F3" s="12"/>
    </row>
    <row r="4" spans="1:199" ht="37.5" customHeight="1">
      <c r="A4" s="62" t="s">
        <v>179</v>
      </c>
      <c r="B4" s="63"/>
      <c r="C4" s="64"/>
      <c r="D4" s="65" t="s">
        <v>180</v>
      </c>
      <c r="E4" s="66"/>
      <c r="F4" s="20">
        <f>F6+F69+F110</f>
        <v>0</v>
      </c>
    </row>
    <row r="5" spans="1:199" s="2" customFormat="1">
      <c r="A5" s="10" t="s">
        <v>8</v>
      </c>
      <c r="B5" s="29" t="s">
        <v>9</v>
      </c>
      <c r="C5" s="46" t="s">
        <v>65</v>
      </c>
      <c r="D5" s="10" t="s">
        <v>10</v>
      </c>
      <c r="E5" s="18" t="s">
        <v>11</v>
      </c>
      <c r="F5" s="6" t="s">
        <v>66</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row>
    <row r="6" spans="1:199" s="3" customFormat="1" ht="23.25" customHeight="1">
      <c r="A6" s="30" t="str">
        <f ca="1">IF(D6="","",MAX(#REF!:INDIRECT(ADDRESS(ROW()-1,COLUMN(),4)))+1)</f>
        <v/>
      </c>
      <c r="B6" s="9" t="s">
        <v>4</v>
      </c>
      <c r="C6" s="47"/>
      <c r="D6" s="13"/>
      <c r="E6" s="21"/>
      <c r="F6" s="20">
        <f>F7+F9+F13+F22+F30+F34+F39+F63+F44</f>
        <v>0</v>
      </c>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row>
    <row r="7" spans="1:199" s="2" customFormat="1" ht="22.5" customHeight="1">
      <c r="A7" s="31"/>
      <c r="B7" s="8" t="s">
        <v>17</v>
      </c>
      <c r="C7" s="48"/>
      <c r="D7" s="14"/>
      <c r="E7" s="22"/>
      <c r="F7" s="22">
        <f>SUM(F8:F8)</f>
        <v>0</v>
      </c>
    </row>
    <row r="8" spans="1:199">
      <c r="A8" s="35">
        <v>1</v>
      </c>
      <c r="B8" s="34" t="s">
        <v>38</v>
      </c>
      <c r="C8" s="49">
        <v>12.43</v>
      </c>
      <c r="D8" s="33" t="s">
        <v>0</v>
      </c>
      <c r="E8" s="23"/>
      <c r="F8" s="23">
        <f>ROUND(C8*E8,2)</f>
        <v>0</v>
      </c>
    </row>
    <row r="9" spans="1:199" s="2" customFormat="1" ht="19.5" customHeight="1">
      <c r="A9" s="31" t="str">
        <f ca="1">IF(D9="","",MAX(#REF!:INDIRECT(ADDRESS(ROW()-1,COLUMN(),4)))+1)</f>
        <v/>
      </c>
      <c r="B9" s="8" t="s">
        <v>5</v>
      </c>
      <c r="C9" s="48"/>
      <c r="D9" s="14"/>
      <c r="E9" s="22"/>
      <c r="F9" s="22">
        <f>SUM(F10:F12)</f>
        <v>0</v>
      </c>
    </row>
    <row r="10" spans="1:199" s="38" customFormat="1" ht="37.5" customHeight="1">
      <c r="A10" s="35">
        <f>A8+1</f>
        <v>2</v>
      </c>
      <c r="B10" s="34" t="s">
        <v>39</v>
      </c>
      <c r="C10" s="49">
        <v>12.57</v>
      </c>
      <c r="D10" s="37" t="s">
        <v>0</v>
      </c>
      <c r="E10" s="23"/>
      <c r="F10" s="23">
        <f>ROUND(C10*E10,2)</f>
        <v>0</v>
      </c>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row>
    <row r="11" spans="1:199" s="38" customFormat="1" ht="30">
      <c r="A11" s="35">
        <f>A10+1</f>
        <v>3</v>
      </c>
      <c r="B11" s="34" t="s">
        <v>40</v>
      </c>
      <c r="C11" s="49">
        <v>4</v>
      </c>
      <c r="D11" s="37" t="s">
        <v>0</v>
      </c>
      <c r="E11" s="23"/>
      <c r="F11" s="23">
        <f>ROUND(C11*E11,2)</f>
        <v>0</v>
      </c>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row>
    <row r="12" spans="1:199" s="38" customFormat="1" ht="75">
      <c r="A12" s="35">
        <f>A11+1</f>
        <v>4</v>
      </c>
      <c r="B12" s="34" t="s">
        <v>41</v>
      </c>
      <c r="C12" s="49">
        <v>9.2899999999999991</v>
      </c>
      <c r="D12" s="37" t="s">
        <v>2</v>
      </c>
      <c r="E12" s="23"/>
      <c r="F12" s="23">
        <f>ROUND(C12*E12,2)</f>
        <v>0</v>
      </c>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row>
    <row r="13" spans="1:199" s="2" customFormat="1" ht="27" customHeight="1">
      <c r="A13" s="31"/>
      <c r="B13" s="8" t="s">
        <v>14</v>
      </c>
      <c r="C13" s="50"/>
      <c r="D13" s="15"/>
      <c r="E13" s="27"/>
      <c r="F13" s="22">
        <f>SUM(F14:F21)</f>
        <v>0</v>
      </c>
    </row>
    <row r="14" spans="1:199" s="38" customFormat="1" ht="45">
      <c r="A14" s="35">
        <f>A12+1</f>
        <v>5</v>
      </c>
      <c r="B14" s="34" t="s">
        <v>44</v>
      </c>
      <c r="C14" s="49">
        <v>220.53</v>
      </c>
      <c r="D14" s="37" t="s">
        <v>0</v>
      </c>
      <c r="E14" s="23"/>
      <c r="F14" s="23">
        <f t="shared" ref="F14:F21" si="0">ROUND(C14*E14,2)</f>
        <v>0</v>
      </c>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row>
    <row r="15" spans="1:199" s="38" customFormat="1" ht="45">
      <c r="A15" s="35">
        <f t="shared" ref="A15:A21" si="1">A14+1</f>
        <v>6</v>
      </c>
      <c r="B15" s="34" t="s">
        <v>42</v>
      </c>
      <c r="C15" s="49">
        <v>50.89</v>
      </c>
      <c r="D15" s="37" t="s">
        <v>0</v>
      </c>
      <c r="E15" s="23"/>
      <c r="F15" s="23">
        <f t="shared" si="0"/>
        <v>0</v>
      </c>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row>
    <row r="16" spans="1:199" s="38" customFormat="1" ht="45">
      <c r="A16" s="35">
        <f t="shared" si="1"/>
        <v>7</v>
      </c>
      <c r="B16" s="34" t="s">
        <v>45</v>
      </c>
      <c r="C16" s="49">
        <v>61.66</v>
      </c>
      <c r="D16" s="37" t="s">
        <v>0</v>
      </c>
      <c r="E16" s="23"/>
      <c r="F16" s="23">
        <f t="shared" si="0"/>
        <v>0</v>
      </c>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row>
    <row r="17" spans="1:199" s="38" customFormat="1" ht="30">
      <c r="A17" s="35">
        <f t="shared" si="1"/>
        <v>8</v>
      </c>
      <c r="B17" s="34" t="s">
        <v>63</v>
      </c>
      <c r="C17" s="49">
        <v>131.63999999999999</v>
      </c>
      <c r="D17" s="37" t="s">
        <v>0</v>
      </c>
      <c r="E17" s="23"/>
      <c r="F17" s="23">
        <f t="shared" si="0"/>
        <v>0</v>
      </c>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row>
    <row r="18" spans="1:199" s="38" customFormat="1" ht="45">
      <c r="A18" s="35">
        <f t="shared" si="1"/>
        <v>9</v>
      </c>
      <c r="B18" s="34" t="s">
        <v>47</v>
      </c>
      <c r="C18" s="49">
        <v>67.47</v>
      </c>
      <c r="D18" s="37" t="s">
        <v>0</v>
      </c>
      <c r="E18" s="23"/>
      <c r="F18" s="23">
        <f t="shared" si="0"/>
        <v>0</v>
      </c>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row>
    <row r="19" spans="1:199" s="38" customFormat="1" ht="45">
      <c r="A19" s="35">
        <f t="shared" si="1"/>
        <v>10</v>
      </c>
      <c r="B19" s="34" t="s">
        <v>46</v>
      </c>
      <c r="C19" s="49">
        <v>238.66</v>
      </c>
      <c r="D19" s="37" t="s">
        <v>0</v>
      </c>
      <c r="E19" s="23"/>
      <c r="F19" s="23">
        <f t="shared" si="0"/>
        <v>0</v>
      </c>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row>
    <row r="20" spans="1:199" s="38" customFormat="1" ht="30">
      <c r="A20" s="35">
        <f t="shared" si="1"/>
        <v>11</v>
      </c>
      <c r="B20" s="34" t="s">
        <v>43</v>
      </c>
      <c r="C20" s="49">
        <v>19.579999999999998</v>
      </c>
      <c r="D20" s="37" t="s">
        <v>0</v>
      </c>
      <c r="E20" s="23"/>
      <c r="F20" s="23">
        <f t="shared" si="0"/>
        <v>0</v>
      </c>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row>
    <row r="21" spans="1:199" s="38" customFormat="1" ht="45">
      <c r="A21" s="35">
        <f t="shared" si="1"/>
        <v>12</v>
      </c>
      <c r="B21" s="34" t="s">
        <v>50</v>
      </c>
      <c r="C21" s="49">
        <v>5</v>
      </c>
      <c r="D21" s="37" t="s">
        <v>13</v>
      </c>
      <c r="E21" s="23"/>
      <c r="F21" s="23">
        <f t="shared" si="0"/>
        <v>0</v>
      </c>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row>
    <row r="22" spans="1:199">
      <c r="A22" s="32" t="str">
        <f ca="1">IF(D22="","",MAX(#REF!:INDIRECT(ADDRESS(ROW()-1,COLUMN(),4)))+1)</f>
        <v/>
      </c>
      <c r="B22" s="8" t="s">
        <v>3</v>
      </c>
      <c r="C22" s="51"/>
      <c r="D22" s="16"/>
      <c r="E22" s="24"/>
      <c r="F22" s="22">
        <f>SUM(F23:F29)</f>
        <v>0</v>
      </c>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row>
    <row r="23" spans="1:199" ht="120">
      <c r="A23" s="35">
        <f>A21+1</f>
        <v>13</v>
      </c>
      <c r="B23" s="34" t="s">
        <v>170</v>
      </c>
      <c r="C23" s="49">
        <v>1</v>
      </c>
      <c r="D23" s="39" t="s">
        <v>1</v>
      </c>
      <c r="E23" s="28"/>
      <c r="F23" s="23">
        <f t="shared" ref="F23:F29" si="2">ROUND(C23*E23,2)</f>
        <v>0</v>
      </c>
    </row>
    <row r="24" spans="1:199" ht="150">
      <c r="A24" s="35">
        <f t="shared" ref="A24:A29" si="3">A23+1</f>
        <v>14</v>
      </c>
      <c r="B24" s="34" t="s">
        <v>171</v>
      </c>
      <c r="C24" s="49">
        <v>4</v>
      </c>
      <c r="D24" s="39" t="s">
        <v>1</v>
      </c>
      <c r="E24" s="28"/>
      <c r="F24" s="23">
        <f t="shared" si="2"/>
        <v>0</v>
      </c>
    </row>
    <row r="25" spans="1:199" ht="105">
      <c r="A25" s="35">
        <f t="shared" si="3"/>
        <v>15</v>
      </c>
      <c r="B25" s="34" t="s">
        <v>169</v>
      </c>
      <c r="C25" s="49">
        <v>1</v>
      </c>
      <c r="D25" s="39" t="s">
        <v>1</v>
      </c>
      <c r="E25" s="28"/>
      <c r="F25" s="23">
        <f t="shared" si="2"/>
        <v>0</v>
      </c>
    </row>
    <row r="26" spans="1:199" ht="120">
      <c r="A26" s="35">
        <f t="shared" si="3"/>
        <v>16</v>
      </c>
      <c r="B26" s="34" t="s">
        <v>168</v>
      </c>
      <c r="C26" s="49">
        <v>2</v>
      </c>
      <c r="D26" s="39" t="s">
        <v>1</v>
      </c>
      <c r="E26" s="28"/>
      <c r="F26" s="23">
        <f t="shared" si="2"/>
        <v>0</v>
      </c>
    </row>
    <row r="27" spans="1:199" ht="90">
      <c r="A27" s="35">
        <f>A26+1</f>
        <v>17</v>
      </c>
      <c r="B27" s="34" t="s">
        <v>167</v>
      </c>
      <c r="C27" s="49">
        <v>1</v>
      </c>
      <c r="D27" s="39" t="s">
        <v>1</v>
      </c>
      <c r="E27" s="28"/>
      <c r="F27" s="23">
        <f t="shared" si="2"/>
        <v>0</v>
      </c>
    </row>
    <row r="28" spans="1:199" ht="30">
      <c r="A28" s="35">
        <f t="shared" si="3"/>
        <v>18</v>
      </c>
      <c r="B28" s="34" t="s">
        <v>48</v>
      </c>
      <c r="C28" s="49">
        <v>4</v>
      </c>
      <c r="D28" s="39" t="s">
        <v>1</v>
      </c>
      <c r="E28" s="28"/>
      <c r="F28" s="23">
        <f t="shared" si="2"/>
        <v>0</v>
      </c>
    </row>
    <row r="29" spans="1:199" ht="30">
      <c r="A29" s="35">
        <f t="shared" si="3"/>
        <v>19</v>
      </c>
      <c r="B29" s="34" t="s">
        <v>49</v>
      </c>
      <c r="C29" s="49">
        <f>C26+C25+C24+C23</f>
        <v>8</v>
      </c>
      <c r="D29" s="39" t="s">
        <v>1</v>
      </c>
      <c r="E29" s="28"/>
      <c r="F29" s="23">
        <f t="shared" si="2"/>
        <v>0</v>
      </c>
    </row>
    <row r="30" spans="1:199" ht="24" customHeight="1">
      <c r="A30" s="32"/>
      <c r="B30" s="8" t="s">
        <v>16</v>
      </c>
      <c r="C30" s="51"/>
      <c r="D30" s="16"/>
      <c r="E30" s="25"/>
      <c r="F30" s="22">
        <f>SUM(F31:F33)</f>
        <v>0</v>
      </c>
    </row>
    <row r="31" spans="1:199" ht="45">
      <c r="A31" s="35">
        <f>A29+1</f>
        <v>20</v>
      </c>
      <c r="B31" s="34" t="s">
        <v>52</v>
      </c>
      <c r="C31" s="49">
        <v>195.95</v>
      </c>
      <c r="D31" s="39" t="s">
        <v>0</v>
      </c>
      <c r="E31" s="28"/>
      <c r="F31" s="23">
        <f>ROUND(C31*E31,2)</f>
        <v>0</v>
      </c>
    </row>
    <row r="32" spans="1:199" ht="30">
      <c r="A32" s="35">
        <f>A31+1</f>
        <v>21</v>
      </c>
      <c r="B32" s="34" t="s">
        <v>53</v>
      </c>
      <c r="C32" s="49">
        <v>199.52</v>
      </c>
      <c r="D32" s="39" t="s">
        <v>15</v>
      </c>
      <c r="E32" s="28"/>
      <c r="F32" s="23">
        <f>ROUND(C32*E32,2)</f>
        <v>0</v>
      </c>
    </row>
    <row r="33" spans="1:6">
      <c r="A33" s="35">
        <f t="shared" ref="A33" si="4">A32+1</f>
        <v>22</v>
      </c>
      <c r="B33" s="34" t="s">
        <v>54</v>
      </c>
      <c r="C33" s="49">
        <v>20</v>
      </c>
      <c r="D33" s="39" t="s">
        <v>1</v>
      </c>
      <c r="E33" s="28"/>
      <c r="F33" s="23">
        <f>ROUND(C33*E33,2)</f>
        <v>0</v>
      </c>
    </row>
    <row r="34" spans="1:6">
      <c r="A34" s="32"/>
      <c r="B34" s="8" t="s">
        <v>7</v>
      </c>
      <c r="C34" s="51"/>
      <c r="D34" s="16"/>
      <c r="E34" s="25"/>
      <c r="F34" s="22">
        <f>SUM(F35:F38)</f>
        <v>0</v>
      </c>
    </row>
    <row r="35" spans="1:6" ht="60">
      <c r="A35" s="35">
        <f>A33+1</f>
        <v>23</v>
      </c>
      <c r="B35" s="34" t="s">
        <v>56</v>
      </c>
      <c r="C35" s="49">
        <v>61.42</v>
      </c>
      <c r="D35" s="39" t="s">
        <v>0</v>
      </c>
      <c r="E35" s="28"/>
      <c r="F35" s="23">
        <f>ROUND(C35*E35,2)</f>
        <v>0</v>
      </c>
    </row>
    <row r="36" spans="1:6" ht="60">
      <c r="A36" s="35">
        <f t="shared" ref="A36:A38" si="5">A35+1</f>
        <v>24</v>
      </c>
      <c r="B36" s="34" t="s">
        <v>55</v>
      </c>
      <c r="C36" s="49">
        <v>113.92</v>
      </c>
      <c r="D36" s="39" t="s">
        <v>0</v>
      </c>
      <c r="E36" s="28"/>
      <c r="F36" s="23">
        <f>ROUND(C36*E36,2)</f>
        <v>0</v>
      </c>
    </row>
    <row r="37" spans="1:6" ht="60">
      <c r="A37" s="35">
        <f t="shared" si="5"/>
        <v>25</v>
      </c>
      <c r="B37" s="34" t="s">
        <v>57</v>
      </c>
      <c r="C37" s="49">
        <v>35.21</v>
      </c>
      <c r="D37" s="39" t="s">
        <v>0</v>
      </c>
      <c r="E37" s="28"/>
      <c r="F37" s="23">
        <f>ROUND(C37*E37,2)</f>
        <v>0</v>
      </c>
    </row>
    <row r="38" spans="1:6" ht="30">
      <c r="A38" s="35">
        <f t="shared" si="5"/>
        <v>26</v>
      </c>
      <c r="B38" s="34" t="s">
        <v>51</v>
      </c>
      <c r="C38" s="49">
        <v>1</v>
      </c>
      <c r="D38" s="33" t="s">
        <v>13</v>
      </c>
      <c r="E38" s="23"/>
      <c r="F38" s="23">
        <f>ROUND(C38*E38,2)</f>
        <v>0</v>
      </c>
    </row>
    <row r="39" spans="1:6">
      <c r="A39" s="32"/>
      <c r="B39" s="8" t="s">
        <v>58</v>
      </c>
      <c r="C39" s="51"/>
      <c r="D39" s="16"/>
      <c r="E39" s="25"/>
      <c r="F39" s="22">
        <f>SUM(F40:F43)</f>
        <v>0</v>
      </c>
    </row>
    <row r="40" spans="1:6" ht="45">
      <c r="A40" s="35">
        <f>A38+1</f>
        <v>27</v>
      </c>
      <c r="B40" s="34" t="s">
        <v>60</v>
      </c>
      <c r="C40" s="49">
        <v>1</v>
      </c>
      <c r="D40" s="39" t="s">
        <v>2</v>
      </c>
      <c r="E40" s="28"/>
      <c r="F40" s="23">
        <f t="shared" ref="F40:F43" si="6">ROUND(C40*E40,2)</f>
        <v>0</v>
      </c>
    </row>
    <row r="41" spans="1:6" ht="45">
      <c r="A41" s="35">
        <f t="shared" ref="A41:A43" si="7">A40+1</f>
        <v>28</v>
      </c>
      <c r="B41" s="34" t="s">
        <v>62</v>
      </c>
      <c r="C41" s="49">
        <v>1</v>
      </c>
      <c r="D41" s="39" t="s">
        <v>2</v>
      </c>
      <c r="E41" s="28"/>
      <c r="F41" s="23">
        <f t="shared" si="6"/>
        <v>0</v>
      </c>
    </row>
    <row r="42" spans="1:6" ht="45">
      <c r="A42" s="35">
        <f t="shared" si="7"/>
        <v>29</v>
      </c>
      <c r="B42" s="34" t="s">
        <v>59</v>
      </c>
      <c r="C42" s="49">
        <v>1</v>
      </c>
      <c r="D42" s="39" t="s">
        <v>2</v>
      </c>
      <c r="E42" s="28"/>
      <c r="F42" s="23">
        <f t="shared" si="6"/>
        <v>0</v>
      </c>
    </row>
    <row r="43" spans="1:6" ht="45">
      <c r="A43" s="35">
        <f t="shared" si="7"/>
        <v>30</v>
      </c>
      <c r="B43" s="34" t="s">
        <v>61</v>
      </c>
      <c r="C43" s="49">
        <v>1</v>
      </c>
      <c r="D43" s="39" t="s">
        <v>2</v>
      </c>
      <c r="E43" s="28"/>
      <c r="F43" s="23">
        <f t="shared" si="6"/>
        <v>0</v>
      </c>
    </row>
    <row r="44" spans="1:6">
      <c r="A44" s="32"/>
      <c r="B44" s="8" t="s">
        <v>64</v>
      </c>
      <c r="C44" s="51"/>
      <c r="D44" s="16"/>
      <c r="E44" s="25"/>
      <c r="F44" s="22">
        <f>SUM(F45:F62)</f>
        <v>0</v>
      </c>
    </row>
    <row r="45" spans="1:6" ht="30">
      <c r="A45" s="35">
        <f>A43+1</f>
        <v>31</v>
      </c>
      <c r="B45" s="34" t="s">
        <v>23</v>
      </c>
      <c r="C45" s="49">
        <v>4</v>
      </c>
      <c r="D45" s="33" t="s">
        <v>1</v>
      </c>
      <c r="E45" s="23"/>
      <c r="F45" s="23">
        <f t="shared" ref="F45:F51" si="8">ROUND(C45*E45,2)</f>
        <v>0</v>
      </c>
    </row>
    <row r="46" spans="1:6" ht="75">
      <c r="A46" s="35">
        <f t="shared" ref="A46:A62" si="9">A45+1</f>
        <v>32</v>
      </c>
      <c r="B46" s="34" t="s">
        <v>24</v>
      </c>
      <c r="C46" s="49">
        <v>1</v>
      </c>
      <c r="D46" s="33" t="s">
        <v>1</v>
      </c>
      <c r="E46" s="23"/>
      <c r="F46" s="23">
        <f t="shared" si="8"/>
        <v>0</v>
      </c>
    </row>
    <row r="47" spans="1:6" ht="30">
      <c r="A47" s="35">
        <f t="shared" si="9"/>
        <v>33</v>
      </c>
      <c r="B47" s="34" t="s">
        <v>25</v>
      </c>
      <c r="C47" s="49">
        <v>2</v>
      </c>
      <c r="D47" s="33" t="s">
        <v>1</v>
      </c>
      <c r="E47" s="23"/>
      <c r="F47" s="23">
        <f t="shared" si="8"/>
        <v>0</v>
      </c>
    </row>
    <row r="48" spans="1:6" ht="75">
      <c r="A48" s="35">
        <f t="shared" si="9"/>
        <v>34</v>
      </c>
      <c r="B48" s="36" t="s">
        <v>26</v>
      </c>
      <c r="C48" s="49">
        <v>1</v>
      </c>
      <c r="D48" s="33" t="s">
        <v>1</v>
      </c>
      <c r="E48" s="23"/>
      <c r="F48" s="23">
        <f t="shared" si="8"/>
        <v>0</v>
      </c>
    </row>
    <row r="49" spans="1:6" ht="30">
      <c r="A49" s="35">
        <f t="shared" si="9"/>
        <v>35</v>
      </c>
      <c r="B49" s="34" t="s">
        <v>27</v>
      </c>
      <c r="C49" s="49">
        <v>3</v>
      </c>
      <c r="D49" s="33" t="s">
        <v>1</v>
      </c>
      <c r="E49" s="23"/>
      <c r="F49" s="23">
        <f t="shared" si="8"/>
        <v>0</v>
      </c>
    </row>
    <row r="50" spans="1:6" ht="30">
      <c r="A50" s="35">
        <f t="shared" si="9"/>
        <v>36</v>
      </c>
      <c r="B50" s="34" t="s">
        <v>28</v>
      </c>
      <c r="C50" s="49">
        <v>1</v>
      </c>
      <c r="D50" s="33" t="s">
        <v>1</v>
      </c>
      <c r="E50" s="23"/>
      <c r="F50" s="23">
        <f t="shared" si="8"/>
        <v>0</v>
      </c>
    </row>
    <row r="51" spans="1:6" ht="45">
      <c r="A51" s="35">
        <f t="shared" si="9"/>
        <v>37</v>
      </c>
      <c r="B51" s="34" t="s">
        <v>160</v>
      </c>
      <c r="C51" s="49">
        <v>2</v>
      </c>
      <c r="D51" s="33" t="s">
        <v>1</v>
      </c>
      <c r="E51" s="23"/>
      <c r="F51" s="23">
        <f t="shared" si="8"/>
        <v>0</v>
      </c>
    </row>
    <row r="52" spans="1:6">
      <c r="A52" s="35">
        <f t="shared" si="9"/>
        <v>38</v>
      </c>
      <c r="B52" s="34" t="s">
        <v>29</v>
      </c>
      <c r="C52" s="49">
        <v>1</v>
      </c>
      <c r="D52" s="33" t="s">
        <v>1</v>
      </c>
      <c r="E52" s="23"/>
      <c r="F52" s="23">
        <f t="shared" ref="F52:F62" si="10">ROUND(C52*E52,2)</f>
        <v>0</v>
      </c>
    </row>
    <row r="53" spans="1:6">
      <c r="A53" s="35">
        <f t="shared" si="9"/>
        <v>39</v>
      </c>
      <c r="B53" s="34" t="s">
        <v>30</v>
      </c>
      <c r="C53" s="49">
        <v>1</v>
      </c>
      <c r="D53" s="33" t="s">
        <v>1</v>
      </c>
      <c r="E53" s="23"/>
      <c r="F53" s="23">
        <f t="shared" si="10"/>
        <v>0</v>
      </c>
    </row>
    <row r="54" spans="1:6" ht="30">
      <c r="A54" s="35">
        <f t="shared" si="9"/>
        <v>40</v>
      </c>
      <c r="B54" s="34" t="s">
        <v>31</v>
      </c>
      <c r="C54" s="49">
        <v>1</v>
      </c>
      <c r="D54" s="33" t="s">
        <v>1</v>
      </c>
      <c r="E54" s="23"/>
      <c r="F54" s="23">
        <f t="shared" si="10"/>
        <v>0</v>
      </c>
    </row>
    <row r="55" spans="1:6" ht="30">
      <c r="A55" s="35">
        <f t="shared" si="9"/>
        <v>41</v>
      </c>
      <c r="B55" s="34" t="s">
        <v>32</v>
      </c>
      <c r="C55" s="49">
        <v>5</v>
      </c>
      <c r="D55" s="33" t="s">
        <v>1</v>
      </c>
      <c r="E55" s="23"/>
      <c r="F55" s="23">
        <f t="shared" si="10"/>
        <v>0</v>
      </c>
    </row>
    <row r="56" spans="1:6" ht="30">
      <c r="A56" s="35">
        <f t="shared" si="9"/>
        <v>42</v>
      </c>
      <c r="B56" s="34" t="s">
        <v>174</v>
      </c>
      <c r="C56" s="49">
        <v>7</v>
      </c>
      <c r="D56" s="33" t="s">
        <v>1</v>
      </c>
      <c r="E56" s="23"/>
      <c r="F56" s="23">
        <f t="shared" si="10"/>
        <v>0</v>
      </c>
    </row>
    <row r="57" spans="1:6" ht="30">
      <c r="A57" s="35">
        <f t="shared" si="9"/>
        <v>43</v>
      </c>
      <c r="B57" s="34" t="s">
        <v>175</v>
      </c>
      <c r="C57" s="49">
        <v>7</v>
      </c>
      <c r="D57" s="33" t="s">
        <v>1</v>
      </c>
      <c r="E57" s="23"/>
      <c r="F57" s="23">
        <f t="shared" si="10"/>
        <v>0</v>
      </c>
    </row>
    <row r="58" spans="1:6" ht="30">
      <c r="A58" s="35">
        <f t="shared" si="9"/>
        <v>44</v>
      </c>
      <c r="B58" s="34" t="s">
        <v>33</v>
      </c>
      <c r="C58" s="49">
        <v>7</v>
      </c>
      <c r="D58" s="33" t="s">
        <v>1</v>
      </c>
      <c r="E58" s="23"/>
      <c r="F58" s="23">
        <f t="shared" si="10"/>
        <v>0</v>
      </c>
    </row>
    <row r="59" spans="1:6" ht="30">
      <c r="A59" s="35">
        <f t="shared" si="9"/>
        <v>45</v>
      </c>
      <c r="B59" s="34" t="s">
        <v>34</v>
      </c>
      <c r="C59" s="49">
        <v>3</v>
      </c>
      <c r="D59" s="33" t="s">
        <v>1</v>
      </c>
      <c r="E59" s="23"/>
      <c r="F59" s="23">
        <f t="shared" si="10"/>
        <v>0</v>
      </c>
    </row>
    <row r="60" spans="1:6" ht="30">
      <c r="A60" s="35">
        <f t="shared" si="9"/>
        <v>46</v>
      </c>
      <c r="B60" s="34" t="s">
        <v>35</v>
      </c>
      <c r="C60" s="49">
        <v>5</v>
      </c>
      <c r="D60" s="33" t="s">
        <v>1</v>
      </c>
      <c r="E60" s="23"/>
      <c r="F60" s="23">
        <f t="shared" si="10"/>
        <v>0</v>
      </c>
    </row>
    <row r="61" spans="1:6" ht="30">
      <c r="A61" s="35">
        <f t="shared" si="9"/>
        <v>47</v>
      </c>
      <c r="B61" s="34" t="s">
        <v>36</v>
      </c>
      <c r="C61" s="49">
        <v>5</v>
      </c>
      <c r="D61" s="33" t="s">
        <v>1</v>
      </c>
      <c r="E61" s="23"/>
      <c r="F61" s="23">
        <f t="shared" si="10"/>
        <v>0</v>
      </c>
    </row>
    <row r="62" spans="1:6" ht="30">
      <c r="A62" s="35">
        <f t="shared" si="9"/>
        <v>48</v>
      </c>
      <c r="B62" s="34" t="s">
        <v>37</v>
      </c>
      <c r="C62" s="49">
        <v>2</v>
      </c>
      <c r="D62" s="33" t="s">
        <v>1</v>
      </c>
      <c r="E62" s="23"/>
      <c r="F62" s="23">
        <f t="shared" si="10"/>
        <v>0</v>
      </c>
    </row>
    <row r="63" spans="1:6">
      <c r="A63" s="32"/>
      <c r="B63" s="8" t="s">
        <v>6</v>
      </c>
      <c r="C63" s="51"/>
      <c r="D63" s="16"/>
      <c r="E63" s="25"/>
      <c r="F63" s="22">
        <f>SUM(F64:F68)</f>
        <v>0</v>
      </c>
    </row>
    <row r="64" spans="1:6" ht="45">
      <c r="A64" s="35">
        <f>A62+1</f>
        <v>49</v>
      </c>
      <c r="B64" s="40" t="s">
        <v>20</v>
      </c>
      <c r="C64" s="49">
        <v>7</v>
      </c>
      <c r="D64" s="33" t="s">
        <v>2</v>
      </c>
      <c r="E64" s="23"/>
      <c r="F64" s="23">
        <f>ROUND(C64*E64,2)</f>
        <v>0</v>
      </c>
    </row>
    <row r="65" spans="1:90">
      <c r="A65" s="35">
        <f>A64+1</f>
        <v>50</v>
      </c>
      <c r="B65" s="41" t="s">
        <v>21</v>
      </c>
      <c r="C65" s="49">
        <v>7</v>
      </c>
      <c r="D65" s="33" t="s">
        <v>2</v>
      </c>
      <c r="E65" s="23"/>
      <c r="F65" s="23">
        <f>ROUND(C65*E65,2)</f>
        <v>0</v>
      </c>
    </row>
    <row r="66" spans="1:90" ht="45">
      <c r="A66" s="35">
        <f>A65+1</f>
        <v>51</v>
      </c>
      <c r="B66" s="7" t="s">
        <v>18</v>
      </c>
      <c r="C66" s="49">
        <v>200</v>
      </c>
      <c r="D66" s="11" t="s">
        <v>0</v>
      </c>
      <c r="E66" s="19"/>
      <c r="F66" s="23">
        <f>ROUND(C66*E66,2)</f>
        <v>0</v>
      </c>
    </row>
    <row r="67" spans="1:90">
      <c r="A67" s="35">
        <f t="shared" ref="A67:A68" si="11">A66+1</f>
        <v>52</v>
      </c>
      <c r="B67" s="34" t="s">
        <v>22</v>
      </c>
      <c r="C67" s="49">
        <v>1</v>
      </c>
      <c r="D67" s="33" t="s">
        <v>12</v>
      </c>
      <c r="E67" s="23"/>
      <c r="F67" s="23">
        <f>ROUND(C67*E67,2)</f>
        <v>0</v>
      </c>
    </row>
    <row r="68" spans="1:90">
      <c r="A68" s="35">
        <f t="shared" si="11"/>
        <v>53</v>
      </c>
      <c r="B68" s="7" t="s">
        <v>19</v>
      </c>
      <c r="C68" s="49">
        <v>15</v>
      </c>
      <c r="D68" s="11" t="s">
        <v>1</v>
      </c>
      <c r="E68" s="19"/>
      <c r="F68" s="23">
        <f>ROUND(C68*E68,2)</f>
        <v>0</v>
      </c>
    </row>
    <row r="69" spans="1:90" s="3" customFormat="1" ht="15.75">
      <c r="A69" s="30" t="str">
        <f ca="1">IF(D69="","",MAX(#REF!:INDIRECT(ADDRESS(ROW()-1,COLUMN(),4)))+1)</f>
        <v/>
      </c>
      <c r="B69" s="9" t="s">
        <v>67</v>
      </c>
      <c r="C69" s="47"/>
      <c r="D69" s="13"/>
      <c r="E69" s="21"/>
      <c r="F69" s="20">
        <f>SUM(F70:F109)</f>
        <v>0</v>
      </c>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row>
    <row r="70" spans="1:90">
      <c r="A70" s="35">
        <f>A68+1</f>
        <v>54</v>
      </c>
      <c r="B70" s="34" t="s">
        <v>68</v>
      </c>
      <c r="C70" s="49">
        <v>36</v>
      </c>
      <c r="D70" s="33" t="s">
        <v>13</v>
      </c>
      <c r="E70" s="23"/>
      <c r="F70" s="23">
        <f t="shared" ref="F70:F109" si="12">ROUND(C70*E70,2)</f>
        <v>0</v>
      </c>
    </row>
    <row r="71" spans="1:90">
      <c r="A71" s="35">
        <f t="shared" ref="A71:A109" si="13">A70+1</f>
        <v>55</v>
      </c>
      <c r="B71" s="34" t="s">
        <v>69</v>
      </c>
      <c r="C71" s="49">
        <v>11</v>
      </c>
      <c r="D71" s="33" t="s">
        <v>13</v>
      </c>
      <c r="E71" s="23"/>
      <c r="F71" s="23">
        <f t="shared" si="12"/>
        <v>0</v>
      </c>
    </row>
    <row r="72" spans="1:90">
      <c r="A72" s="35">
        <f t="shared" si="13"/>
        <v>56</v>
      </c>
      <c r="B72" s="34" t="s">
        <v>70</v>
      </c>
      <c r="C72" s="49">
        <v>1</v>
      </c>
      <c r="D72" s="33" t="s">
        <v>13</v>
      </c>
      <c r="E72" s="23"/>
      <c r="F72" s="23">
        <f t="shared" si="12"/>
        <v>0</v>
      </c>
    </row>
    <row r="73" spans="1:90">
      <c r="A73" s="35">
        <f t="shared" si="13"/>
        <v>57</v>
      </c>
      <c r="B73" s="34" t="s">
        <v>71</v>
      </c>
      <c r="C73" s="49">
        <v>50</v>
      </c>
      <c r="D73" s="33" t="s">
        <v>13</v>
      </c>
      <c r="E73" s="23"/>
      <c r="F73" s="23">
        <f t="shared" si="12"/>
        <v>0</v>
      </c>
    </row>
    <row r="74" spans="1:90">
      <c r="A74" s="35">
        <f t="shared" si="13"/>
        <v>58</v>
      </c>
      <c r="B74" s="34" t="s">
        <v>72</v>
      </c>
      <c r="C74" s="49">
        <v>30</v>
      </c>
      <c r="D74" s="33" t="s">
        <v>13</v>
      </c>
      <c r="E74" s="23"/>
      <c r="F74" s="23">
        <f t="shared" si="12"/>
        <v>0</v>
      </c>
    </row>
    <row r="75" spans="1:90">
      <c r="A75" s="35">
        <f t="shared" si="13"/>
        <v>59</v>
      </c>
      <c r="B75" s="34" t="s">
        <v>73</v>
      </c>
      <c r="C75" s="49">
        <v>1</v>
      </c>
      <c r="D75" s="33" t="s">
        <v>105</v>
      </c>
      <c r="E75" s="23"/>
      <c r="F75" s="23">
        <f t="shared" si="12"/>
        <v>0</v>
      </c>
    </row>
    <row r="76" spans="1:90">
      <c r="A76" s="35">
        <f t="shared" si="13"/>
        <v>60</v>
      </c>
      <c r="B76" s="34" t="s">
        <v>74</v>
      </c>
      <c r="C76" s="49">
        <v>6</v>
      </c>
      <c r="D76" s="33" t="s">
        <v>106</v>
      </c>
      <c r="E76" s="23"/>
      <c r="F76" s="23">
        <f t="shared" si="12"/>
        <v>0</v>
      </c>
    </row>
    <row r="77" spans="1:90">
      <c r="A77" s="35">
        <f t="shared" si="13"/>
        <v>61</v>
      </c>
      <c r="B77" s="34" t="s">
        <v>75</v>
      </c>
      <c r="C77" s="49">
        <v>1</v>
      </c>
      <c r="D77" s="33" t="s">
        <v>13</v>
      </c>
      <c r="E77" s="23"/>
      <c r="F77" s="23">
        <f t="shared" si="12"/>
        <v>0</v>
      </c>
    </row>
    <row r="78" spans="1:90">
      <c r="A78" s="35">
        <f t="shared" si="13"/>
        <v>62</v>
      </c>
      <c r="B78" s="34" t="s">
        <v>76</v>
      </c>
      <c r="C78" s="49">
        <v>29</v>
      </c>
      <c r="D78" s="33" t="s">
        <v>13</v>
      </c>
      <c r="E78" s="23"/>
      <c r="F78" s="23">
        <f t="shared" si="12"/>
        <v>0</v>
      </c>
    </row>
    <row r="79" spans="1:90">
      <c r="A79" s="35">
        <f t="shared" si="13"/>
        <v>63</v>
      </c>
      <c r="B79" s="34" t="s">
        <v>164</v>
      </c>
      <c r="C79" s="49">
        <v>8</v>
      </c>
      <c r="D79" s="33" t="s">
        <v>13</v>
      </c>
      <c r="E79" s="23"/>
      <c r="F79" s="23">
        <f t="shared" si="12"/>
        <v>0</v>
      </c>
    </row>
    <row r="80" spans="1:90">
      <c r="A80" s="35">
        <f t="shared" si="13"/>
        <v>64</v>
      </c>
      <c r="B80" s="34" t="s">
        <v>165</v>
      </c>
      <c r="C80" s="49">
        <v>2</v>
      </c>
      <c r="D80" s="33" t="s">
        <v>13</v>
      </c>
      <c r="E80" s="23"/>
      <c r="F80" s="23">
        <f t="shared" si="12"/>
        <v>0</v>
      </c>
    </row>
    <row r="81" spans="1:6">
      <c r="A81" s="35">
        <f t="shared" si="13"/>
        <v>65</v>
      </c>
      <c r="B81" s="34" t="s">
        <v>166</v>
      </c>
      <c r="C81" s="49">
        <v>1</v>
      </c>
      <c r="D81" s="33" t="s">
        <v>13</v>
      </c>
      <c r="E81" s="23"/>
      <c r="F81" s="23">
        <f t="shared" si="12"/>
        <v>0</v>
      </c>
    </row>
    <row r="82" spans="1:6">
      <c r="A82" s="35">
        <f t="shared" si="13"/>
        <v>66</v>
      </c>
      <c r="B82" s="34" t="s">
        <v>77</v>
      </c>
      <c r="C82" s="49">
        <v>1</v>
      </c>
      <c r="D82" s="33" t="s">
        <v>13</v>
      </c>
      <c r="E82" s="23"/>
      <c r="F82" s="23">
        <f t="shared" si="12"/>
        <v>0</v>
      </c>
    </row>
    <row r="83" spans="1:6">
      <c r="A83" s="35">
        <f t="shared" si="13"/>
        <v>67</v>
      </c>
      <c r="B83" s="34" t="s">
        <v>78</v>
      </c>
      <c r="C83" s="49">
        <v>7</v>
      </c>
      <c r="D83" s="33" t="s">
        <v>13</v>
      </c>
      <c r="E83" s="23"/>
      <c r="F83" s="23">
        <f t="shared" si="12"/>
        <v>0</v>
      </c>
    </row>
    <row r="84" spans="1:6">
      <c r="A84" s="35">
        <f t="shared" si="13"/>
        <v>68</v>
      </c>
      <c r="B84" s="34" t="s">
        <v>79</v>
      </c>
      <c r="C84" s="49">
        <v>6</v>
      </c>
      <c r="D84" s="33" t="s">
        <v>13</v>
      </c>
      <c r="E84" s="23"/>
      <c r="F84" s="23">
        <f t="shared" si="12"/>
        <v>0</v>
      </c>
    </row>
    <row r="85" spans="1:6">
      <c r="A85" s="35">
        <f t="shared" si="13"/>
        <v>69</v>
      </c>
      <c r="B85" s="34" t="s">
        <v>80</v>
      </c>
      <c r="C85" s="49">
        <v>2</v>
      </c>
      <c r="D85" s="33" t="s">
        <v>13</v>
      </c>
      <c r="E85" s="23"/>
      <c r="F85" s="23">
        <f t="shared" si="12"/>
        <v>0</v>
      </c>
    </row>
    <row r="86" spans="1:6">
      <c r="A86" s="35">
        <f t="shared" si="13"/>
        <v>70</v>
      </c>
      <c r="B86" s="34" t="s">
        <v>81</v>
      </c>
      <c r="C86" s="49">
        <v>6</v>
      </c>
      <c r="D86" s="33" t="s">
        <v>13</v>
      </c>
      <c r="E86" s="23"/>
      <c r="F86" s="23">
        <f t="shared" si="12"/>
        <v>0</v>
      </c>
    </row>
    <row r="87" spans="1:6">
      <c r="A87" s="35">
        <f t="shared" si="13"/>
        <v>71</v>
      </c>
      <c r="B87" s="34" t="s">
        <v>82</v>
      </c>
      <c r="C87" s="49">
        <v>3</v>
      </c>
      <c r="D87" s="33" t="s">
        <v>13</v>
      </c>
      <c r="E87" s="23"/>
      <c r="F87" s="23">
        <f t="shared" si="12"/>
        <v>0</v>
      </c>
    </row>
    <row r="88" spans="1:6">
      <c r="A88" s="35">
        <f t="shared" si="13"/>
        <v>72</v>
      </c>
      <c r="B88" s="34" t="s">
        <v>83</v>
      </c>
      <c r="C88" s="49">
        <v>2</v>
      </c>
      <c r="D88" s="33" t="s">
        <v>107</v>
      </c>
      <c r="E88" s="23"/>
      <c r="F88" s="23">
        <f t="shared" si="12"/>
        <v>0</v>
      </c>
    </row>
    <row r="89" spans="1:6">
      <c r="A89" s="35">
        <f t="shared" si="13"/>
        <v>73</v>
      </c>
      <c r="B89" s="34" t="s">
        <v>84</v>
      </c>
      <c r="C89" s="49">
        <v>4</v>
      </c>
      <c r="D89" s="33" t="s">
        <v>13</v>
      </c>
      <c r="E89" s="23"/>
      <c r="F89" s="23">
        <f t="shared" si="12"/>
        <v>0</v>
      </c>
    </row>
    <row r="90" spans="1:6">
      <c r="A90" s="35">
        <f t="shared" si="13"/>
        <v>74</v>
      </c>
      <c r="B90" s="34" t="s">
        <v>85</v>
      </c>
      <c r="C90" s="49">
        <v>5</v>
      </c>
      <c r="D90" s="33" t="s">
        <v>13</v>
      </c>
      <c r="E90" s="23"/>
      <c r="F90" s="23">
        <f t="shared" si="12"/>
        <v>0</v>
      </c>
    </row>
    <row r="91" spans="1:6">
      <c r="A91" s="35">
        <f t="shared" si="13"/>
        <v>75</v>
      </c>
      <c r="B91" s="34" t="s">
        <v>86</v>
      </c>
      <c r="C91" s="49">
        <v>3</v>
      </c>
      <c r="D91" s="33" t="s">
        <v>13</v>
      </c>
      <c r="E91" s="23"/>
      <c r="F91" s="23">
        <f t="shared" si="12"/>
        <v>0</v>
      </c>
    </row>
    <row r="92" spans="1:6">
      <c r="A92" s="35">
        <f t="shared" si="13"/>
        <v>76</v>
      </c>
      <c r="B92" s="34" t="s">
        <v>87</v>
      </c>
      <c r="C92" s="49">
        <v>3</v>
      </c>
      <c r="D92" s="33" t="s">
        <v>13</v>
      </c>
      <c r="E92" s="23"/>
      <c r="F92" s="23">
        <f t="shared" si="12"/>
        <v>0</v>
      </c>
    </row>
    <row r="93" spans="1:6">
      <c r="A93" s="35">
        <f t="shared" si="13"/>
        <v>77</v>
      </c>
      <c r="B93" s="34" t="s">
        <v>88</v>
      </c>
      <c r="C93" s="49">
        <v>8</v>
      </c>
      <c r="D93" s="33" t="s">
        <v>13</v>
      </c>
      <c r="E93" s="23"/>
      <c r="F93" s="23">
        <f t="shared" si="12"/>
        <v>0</v>
      </c>
    </row>
    <row r="94" spans="1:6">
      <c r="A94" s="35">
        <f t="shared" si="13"/>
        <v>78</v>
      </c>
      <c r="B94" s="34" t="s">
        <v>89</v>
      </c>
      <c r="C94" s="49">
        <v>65</v>
      </c>
      <c r="D94" s="33" t="s">
        <v>108</v>
      </c>
      <c r="E94" s="23"/>
      <c r="F94" s="23">
        <f t="shared" si="12"/>
        <v>0</v>
      </c>
    </row>
    <row r="95" spans="1:6">
      <c r="A95" s="35">
        <f t="shared" si="13"/>
        <v>79</v>
      </c>
      <c r="B95" s="34" t="s">
        <v>90</v>
      </c>
      <c r="C95" s="49">
        <v>30</v>
      </c>
      <c r="D95" s="33" t="s">
        <v>108</v>
      </c>
      <c r="E95" s="23"/>
      <c r="F95" s="23">
        <f t="shared" si="12"/>
        <v>0</v>
      </c>
    </row>
    <row r="96" spans="1:6">
      <c r="A96" s="35">
        <f t="shared" si="13"/>
        <v>80</v>
      </c>
      <c r="B96" s="34" t="s">
        <v>91</v>
      </c>
      <c r="C96" s="49">
        <v>140</v>
      </c>
      <c r="D96" s="33" t="s">
        <v>108</v>
      </c>
      <c r="E96" s="23"/>
      <c r="F96" s="23">
        <f t="shared" si="12"/>
        <v>0</v>
      </c>
    </row>
    <row r="97" spans="1:90">
      <c r="A97" s="35">
        <f t="shared" si="13"/>
        <v>81</v>
      </c>
      <c r="B97" s="34" t="s">
        <v>92</v>
      </c>
      <c r="C97" s="49">
        <v>10</v>
      </c>
      <c r="D97" s="33" t="s">
        <v>108</v>
      </c>
      <c r="E97" s="23"/>
      <c r="F97" s="23">
        <f t="shared" si="12"/>
        <v>0</v>
      </c>
    </row>
    <row r="98" spans="1:90">
      <c r="A98" s="35">
        <f t="shared" si="13"/>
        <v>82</v>
      </c>
      <c r="B98" s="34" t="s">
        <v>93</v>
      </c>
      <c r="C98" s="49">
        <v>15</v>
      </c>
      <c r="D98" s="33" t="s">
        <v>108</v>
      </c>
      <c r="E98" s="23"/>
      <c r="F98" s="23">
        <f t="shared" si="12"/>
        <v>0</v>
      </c>
    </row>
    <row r="99" spans="1:90">
      <c r="A99" s="35">
        <f t="shared" si="13"/>
        <v>83</v>
      </c>
      <c r="B99" s="34" t="s">
        <v>94</v>
      </c>
      <c r="C99" s="49">
        <v>6</v>
      </c>
      <c r="D99" s="33" t="s">
        <v>108</v>
      </c>
      <c r="E99" s="23"/>
      <c r="F99" s="23">
        <f t="shared" si="12"/>
        <v>0</v>
      </c>
    </row>
    <row r="100" spans="1:90">
      <c r="A100" s="35">
        <f t="shared" si="13"/>
        <v>84</v>
      </c>
      <c r="B100" s="34" t="s">
        <v>95</v>
      </c>
      <c r="C100" s="49">
        <v>15</v>
      </c>
      <c r="D100" s="33" t="s">
        <v>108</v>
      </c>
      <c r="E100" s="23"/>
      <c r="F100" s="23">
        <f t="shared" si="12"/>
        <v>0</v>
      </c>
    </row>
    <row r="101" spans="1:90">
      <c r="A101" s="35">
        <f t="shared" si="13"/>
        <v>85</v>
      </c>
      <c r="B101" s="34" t="s">
        <v>96</v>
      </c>
      <c r="C101" s="49">
        <v>160</v>
      </c>
      <c r="D101" s="33" t="s">
        <v>108</v>
      </c>
      <c r="E101" s="23"/>
      <c r="F101" s="23">
        <f t="shared" si="12"/>
        <v>0</v>
      </c>
    </row>
    <row r="102" spans="1:90">
      <c r="A102" s="35">
        <f t="shared" si="13"/>
        <v>86</v>
      </c>
      <c r="B102" s="34" t="s">
        <v>97</v>
      </c>
      <c r="C102" s="49">
        <v>2</v>
      </c>
      <c r="D102" s="33" t="s">
        <v>106</v>
      </c>
      <c r="E102" s="23"/>
      <c r="F102" s="23">
        <f t="shared" si="12"/>
        <v>0</v>
      </c>
    </row>
    <row r="103" spans="1:90">
      <c r="A103" s="35">
        <f t="shared" si="13"/>
        <v>87</v>
      </c>
      <c r="B103" s="34" t="s">
        <v>98</v>
      </c>
      <c r="C103" s="49">
        <v>1</v>
      </c>
      <c r="D103" s="33" t="s">
        <v>12</v>
      </c>
      <c r="E103" s="23"/>
      <c r="F103" s="23">
        <f t="shared" si="12"/>
        <v>0</v>
      </c>
    </row>
    <row r="104" spans="1:90">
      <c r="A104" s="35">
        <f t="shared" si="13"/>
        <v>88</v>
      </c>
      <c r="B104" s="34" t="s">
        <v>99</v>
      </c>
      <c r="C104" s="49">
        <v>1</v>
      </c>
      <c r="D104" s="33" t="s">
        <v>12</v>
      </c>
      <c r="E104" s="23"/>
      <c r="F104" s="23">
        <f t="shared" si="12"/>
        <v>0</v>
      </c>
    </row>
    <row r="105" spans="1:90">
      <c r="A105" s="35">
        <f t="shared" si="13"/>
        <v>89</v>
      </c>
      <c r="B105" s="34" t="s">
        <v>100</v>
      </c>
      <c r="C105" s="49">
        <v>1</v>
      </c>
      <c r="D105" s="33" t="s">
        <v>13</v>
      </c>
      <c r="E105" s="23"/>
      <c r="F105" s="23">
        <f t="shared" si="12"/>
        <v>0</v>
      </c>
    </row>
    <row r="106" spans="1:90">
      <c r="A106" s="35">
        <f t="shared" si="13"/>
        <v>90</v>
      </c>
      <c r="B106" s="34" t="s">
        <v>101</v>
      </c>
      <c r="C106" s="49">
        <v>1</v>
      </c>
      <c r="D106" s="33" t="s">
        <v>12</v>
      </c>
      <c r="E106" s="23"/>
      <c r="F106" s="23">
        <f t="shared" si="12"/>
        <v>0</v>
      </c>
    </row>
    <row r="107" spans="1:90">
      <c r="A107" s="35">
        <f t="shared" si="13"/>
        <v>91</v>
      </c>
      <c r="B107" s="34" t="s">
        <v>102</v>
      </c>
      <c r="C107" s="49">
        <v>10</v>
      </c>
      <c r="D107" s="33" t="s">
        <v>108</v>
      </c>
      <c r="E107" s="23"/>
      <c r="F107" s="23">
        <f t="shared" si="12"/>
        <v>0</v>
      </c>
    </row>
    <row r="108" spans="1:90">
      <c r="A108" s="35">
        <f t="shared" si="13"/>
        <v>92</v>
      </c>
      <c r="B108" s="34" t="s">
        <v>103</v>
      </c>
      <c r="C108" s="49">
        <v>3</v>
      </c>
      <c r="D108" s="33" t="s">
        <v>108</v>
      </c>
      <c r="E108" s="23"/>
      <c r="F108" s="23">
        <f t="shared" si="12"/>
        <v>0</v>
      </c>
    </row>
    <row r="109" spans="1:90">
      <c r="A109" s="35">
        <f t="shared" si="13"/>
        <v>93</v>
      </c>
      <c r="B109" s="34" t="s">
        <v>104</v>
      </c>
      <c r="C109" s="49">
        <v>3</v>
      </c>
      <c r="D109" s="33" t="s">
        <v>108</v>
      </c>
      <c r="E109" s="23"/>
      <c r="F109" s="23">
        <f t="shared" si="12"/>
        <v>0</v>
      </c>
    </row>
    <row r="110" spans="1:90" s="3" customFormat="1" ht="15.75">
      <c r="A110" s="30" t="str">
        <f ca="1">IF(D110="","",MAX(#REF!:INDIRECT(ADDRESS(ROW()-1,COLUMN(),4)))+1)</f>
        <v/>
      </c>
      <c r="B110" s="9" t="s">
        <v>109</v>
      </c>
      <c r="C110" s="47"/>
      <c r="D110" s="13"/>
      <c r="E110" s="21"/>
      <c r="F110" s="20">
        <f>F111+F133+F139+F144+F146+F152+F157+F159+F163+F168</f>
        <v>0</v>
      </c>
      <c r="G110" s="5"/>
      <c r="H110" s="5"/>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row>
    <row r="111" spans="1:90">
      <c r="A111" s="32"/>
      <c r="B111" s="8" t="s">
        <v>110</v>
      </c>
      <c r="C111" s="51"/>
      <c r="D111" s="16"/>
      <c r="E111" s="25"/>
      <c r="F111" s="22">
        <f>SUM(F112:F132)</f>
        <v>0</v>
      </c>
    </row>
    <row r="112" spans="1:90">
      <c r="A112" s="35">
        <f>A109+1</f>
        <v>94</v>
      </c>
      <c r="B112" s="42" t="s">
        <v>154</v>
      </c>
      <c r="C112" s="49">
        <v>12</v>
      </c>
      <c r="D112" s="43" t="s">
        <v>13</v>
      </c>
      <c r="E112" s="23"/>
      <c r="F112" s="23">
        <f t="shared" ref="F112:F132" si="14">ROUND(C112*E112,2)</f>
        <v>0</v>
      </c>
    </row>
    <row r="113" spans="1:6">
      <c r="A113" s="35">
        <f t="shared" ref="A113:A132" si="15">A112+1</f>
        <v>95</v>
      </c>
      <c r="B113" s="42" t="s">
        <v>155</v>
      </c>
      <c r="C113" s="49">
        <v>6</v>
      </c>
      <c r="D113" s="43" t="s">
        <v>13</v>
      </c>
      <c r="E113" s="23"/>
      <c r="F113" s="23">
        <f t="shared" si="14"/>
        <v>0</v>
      </c>
    </row>
    <row r="114" spans="1:6">
      <c r="A114" s="35">
        <f t="shared" si="15"/>
        <v>96</v>
      </c>
      <c r="B114" s="42" t="s">
        <v>156</v>
      </c>
      <c r="C114" s="49">
        <v>5</v>
      </c>
      <c r="D114" s="43" t="s">
        <v>13</v>
      </c>
      <c r="E114" s="23"/>
      <c r="F114" s="23">
        <f t="shared" si="14"/>
        <v>0</v>
      </c>
    </row>
    <row r="115" spans="1:6">
      <c r="A115" s="35">
        <f t="shared" si="15"/>
        <v>97</v>
      </c>
      <c r="B115" s="42" t="s">
        <v>111</v>
      </c>
      <c r="C115" s="49">
        <v>12</v>
      </c>
      <c r="D115" s="43" t="s">
        <v>12</v>
      </c>
      <c r="E115" s="23"/>
      <c r="F115" s="23">
        <f t="shared" si="14"/>
        <v>0</v>
      </c>
    </row>
    <row r="116" spans="1:6">
      <c r="A116" s="35">
        <f t="shared" si="15"/>
        <v>98</v>
      </c>
      <c r="B116" s="42" t="s">
        <v>112</v>
      </c>
      <c r="C116" s="49">
        <v>6</v>
      </c>
      <c r="D116" s="43" t="s">
        <v>12</v>
      </c>
      <c r="E116" s="23"/>
      <c r="F116" s="23">
        <f t="shared" si="14"/>
        <v>0</v>
      </c>
    </row>
    <row r="117" spans="1:6">
      <c r="A117" s="35">
        <f t="shared" si="15"/>
        <v>99</v>
      </c>
      <c r="B117" s="42" t="s">
        <v>113</v>
      </c>
      <c r="C117" s="49">
        <v>5</v>
      </c>
      <c r="D117" s="43" t="s">
        <v>12</v>
      </c>
      <c r="E117" s="23"/>
      <c r="F117" s="23">
        <f t="shared" si="14"/>
        <v>0</v>
      </c>
    </row>
    <row r="118" spans="1:6">
      <c r="A118" s="35">
        <f t="shared" si="15"/>
        <v>100</v>
      </c>
      <c r="B118" s="42" t="s">
        <v>113</v>
      </c>
      <c r="C118" s="49">
        <v>1</v>
      </c>
      <c r="D118" s="43" t="s">
        <v>12</v>
      </c>
      <c r="E118" s="23"/>
      <c r="F118" s="23">
        <f t="shared" si="14"/>
        <v>0</v>
      </c>
    </row>
    <row r="119" spans="1:6">
      <c r="A119" s="35">
        <f t="shared" si="15"/>
        <v>101</v>
      </c>
      <c r="B119" s="42" t="s">
        <v>114</v>
      </c>
      <c r="C119" s="49">
        <v>2</v>
      </c>
      <c r="D119" s="43" t="s">
        <v>13</v>
      </c>
      <c r="E119" s="23"/>
      <c r="F119" s="23">
        <f t="shared" si="14"/>
        <v>0</v>
      </c>
    </row>
    <row r="120" spans="1:6">
      <c r="A120" s="35">
        <f t="shared" si="15"/>
        <v>102</v>
      </c>
      <c r="B120" s="42" t="s">
        <v>115</v>
      </c>
      <c r="C120" s="49">
        <v>12</v>
      </c>
      <c r="D120" s="43" t="s">
        <v>13</v>
      </c>
      <c r="E120" s="23"/>
      <c r="F120" s="23">
        <f t="shared" si="14"/>
        <v>0</v>
      </c>
    </row>
    <row r="121" spans="1:6">
      <c r="A121" s="35">
        <f t="shared" si="15"/>
        <v>103</v>
      </c>
      <c r="B121" s="42" t="s">
        <v>116</v>
      </c>
      <c r="C121" s="49">
        <v>6</v>
      </c>
      <c r="D121" s="43" t="s">
        <v>13</v>
      </c>
      <c r="E121" s="23"/>
      <c r="F121" s="23">
        <f t="shared" si="14"/>
        <v>0</v>
      </c>
    </row>
    <row r="122" spans="1:6">
      <c r="A122" s="35">
        <f t="shared" si="15"/>
        <v>104</v>
      </c>
      <c r="B122" s="42" t="s">
        <v>117</v>
      </c>
      <c r="C122" s="49">
        <v>5</v>
      </c>
      <c r="D122" s="43" t="s">
        <v>13</v>
      </c>
      <c r="E122" s="23"/>
      <c r="F122" s="23">
        <f t="shared" si="14"/>
        <v>0</v>
      </c>
    </row>
    <row r="123" spans="1:6" ht="45">
      <c r="A123" s="35">
        <f t="shared" si="15"/>
        <v>105</v>
      </c>
      <c r="B123" s="42" t="s">
        <v>157</v>
      </c>
      <c r="C123" s="49">
        <v>11</v>
      </c>
      <c r="D123" s="43" t="s">
        <v>15</v>
      </c>
      <c r="E123" s="23"/>
      <c r="F123" s="23">
        <f t="shared" si="14"/>
        <v>0</v>
      </c>
    </row>
    <row r="124" spans="1:6" ht="45">
      <c r="A124" s="35">
        <f t="shared" si="15"/>
        <v>106</v>
      </c>
      <c r="B124" s="42" t="s">
        <v>159</v>
      </c>
      <c r="C124" s="49">
        <v>2</v>
      </c>
      <c r="D124" s="43" t="s">
        <v>15</v>
      </c>
      <c r="E124" s="23"/>
      <c r="F124" s="23">
        <f t="shared" si="14"/>
        <v>0</v>
      </c>
    </row>
    <row r="125" spans="1:6">
      <c r="A125" s="35">
        <f t="shared" si="15"/>
        <v>107</v>
      </c>
      <c r="B125" s="42" t="s">
        <v>158</v>
      </c>
      <c r="C125" s="49">
        <v>1</v>
      </c>
      <c r="D125" s="43" t="s">
        <v>13</v>
      </c>
      <c r="E125" s="23"/>
      <c r="F125" s="23">
        <f t="shared" si="14"/>
        <v>0</v>
      </c>
    </row>
    <row r="126" spans="1:6">
      <c r="A126" s="35">
        <f t="shared" si="15"/>
        <v>108</v>
      </c>
      <c r="B126" s="42" t="s">
        <v>119</v>
      </c>
      <c r="C126" s="49">
        <v>1</v>
      </c>
      <c r="D126" s="43" t="s">
        <v>12</v>
      </c>
      <c r="E126" s="23"/>
      <c r="F126" s="23">
        <f t="shared" si="14"/>
        <v>0</v>
      </c>
    </row>
    <row r="127" spans="1:6">
      <c r="A127" s="35">
        <f t="shared" si="15"/>
        <v>109</v>
      </c>
      <c r="B127" s="42" t="s">
        <v>120</v>
      </c>
      <c r="C127" s="49">
        <v>5</v>
      </c>
      <c r="D127" s="43" t="s">
        <v>15</v>
      </c>
      <c r="E127" s="23"/>
      <c r="F127" s="23">
        <f t="shared" si="14"/>
        <v>0</v>
      </c>
    </row>
    <row r="128" spans="1:6">
      <c r="A128" s="35">
        <f t="shared" si="15"/>
        <v>110</v>
      </c>
      <c r="B128" s="42" t="s">
        <v>121</v>
      </c>
      <c r="C128" s="49">
        <v>1</v>
      </c>
      <c r="D128" s="43" t="s">
        <v>12</v>
      </c>
      <c r="E128" s="23"/>
      <c r="F128" s="23">
        <f t="shared" si="14"/>
        <v>0</v>
      </c>
    </row>
    <row r="129" spans="1:6">
      <c r="A129" s="35">
        <f t="shared" si="15"/>
        <v>111</v>
      </c>
      <c r="B129" s="42" t="s">
        <v>122</v>
      </c>
      <c r="C129" s="49">
        <v>1</v>
      </c>
      <c r="D129" s="43" t="s">
        <v>12</v>
      </c>
      <c r="E129" s="23"/>
      <c r="F129" s="23">
        <f t="shared" si="14"/>
        <v>0</v>
      </c>
    </row>
    <row r="130" spans="1:6" ht="30">
      <c r="A130" s="35">
        <f t="shared" si="15"/>
        <v>112</v>
      </c>
      <c r="B130" s="42" t="s">
        <v>123</v>
      </c>
      <c r="C130" s="49">
        <v>3</v>
      </c>
      <c r="D130" s="43" t="s">
        <v>12</v>
      </c>
      <c r="E130" s="23"/>
      <c r="F130" s="23">
        <f t="shared" si="14"/>
        <v>0</v>
      </c>
    </row>
    <row r="131" spans="1:6" ht="30">
      <c r="A131" s="35">
        <f t="shared" si="15"/>
        <v>113</v>
      </c>
      <c r="B131" s="42" t="s">
        <v>124</v>
      </c>
      <c r="C131" s="49">
        <v>6</v>
      </c>
      <c r="D131" s="43" t="s">
        <v>12</v>
      </c>
      <c r="E131" s="23"/>
      <c r="F131" s="23">
        <f t="shared" si="14"/>
        <v>0</v>
      </c>
    </row>
    <row r="132" spans="1:6" ht="30">
      <c r="A132" s="35">
        <f t="shared" si="15"/>
        <v>114</v>
      </c>
      <c r="B132" s="42" t="s">
        <v>125</v>
      </c>
      <c r="C132" s="49">
        <v>5</v>
      </c>
      <c r="D132" s="43" t="s">
        <v>12</v>
      </c>
      <c r="E132" s="23"/>
      <c r="F132" s="23">
        <f t="shared" si="14"/>
        <v>0</v>
      </c>
    </row>
    <row r="133" spans="1:6">
      <c r="A133" s="32"/>
      <c r="B133" s="8" t="s">
        <v>128</v>
      </c>
      <c r="C133" s="51"/>
      <c r="D133" s="16"/>
      <c r="E133" s="25"/>
      <c r="F133" s="22">
        <f>SUM(F134:F138)</f>
        <v>0</v>
      </c>
    </row>
    <row r="134" spans="1:6">
      <c r="A134" s="35">
        <f>A132+1</f>
        <v>115</v>
      </c>
      <c r="B134" s="42" t="s">
        <v>129</v>
      </c>
      <c r="C134" s="49">
        <v>24</v>
      </c>
      <c r="D134" s="43" t="s">
        <v>12</v>
      </c>
      <c r="E134" s="23"/>
      <c r="F134" s="23">
        <f>ROUND(C134*E134,2)</f>
        <v>0</v>
      </c>
    </row>
    <row r="135" spans="1:6" ht="30">
      <c r="A135" s="35">
        <f t="shared" ref="A135:A138" si="16">A134+1</f>
        <v>116</v>
      </c>
      <c r="B135" s="42" t="s">
        <v>130</v>
      </c>
      <c r="C135" s="49">
        <v>1</v>
      </c>
      <c r="D135" s="43" t="s">
        <v>12</v>
      </c>
      <c r="E135" s="23"/>
      <c r="F135" s="23">
        <f>ROUND(C135*E135,2)</f>
        <v>0</v>
      </c>
    </row>
    <row r="136" spans="1:6" ht="30">
      <c r="A136" s="35">
        <f t="shared" si="16"/>
        <v>117</v>
      </c>
      <c r="B136" s="42" t="s">
        <v>131</v>
      </c>
      <c r="C136" s="49">
        <v>3</v>
      </c>
      <c r="D136" s="43" t="s">
        <v>12</v>
      </c>
      <c r="E136" s="23"/>
      <c r="F136" s="23">
        <f>ROUND(C136*E136,2)</f>
        <v>0</v>
      </c>
    </row>
    <row r="137" spans="1:6" ht="30">
      <c r="A137" s="35">
        <f t="shared" si="16"/>
        <v>118</v>
      </c>
      <c r="B137" s="42" t="s">
        <v>132</v>
      </c>
      <c r="C137" s="49">
        <v>6</v>
      </c>
      <c r="D137" s="43" t="s">
        <v>12</v>
      </c>
      <c r="E137" s="23"/>
      <c r="F137" s="23">
        <f>ROUND(C137*E137,2)</f>
        <v>0</v>
      </c>
    </row>
    <row r="138" spans="1:6" ht="30">
      <c r="A138" s="35">
        <f t="shared" si="16"/>
        <v>119</v>
      </c>
      <c r="B138" s="42" t="s">
        <v>133</v>
      </c>
      <c r="C138" s="49">
        <v>5</v>
      </c>
      <c r="D138" s="43" t="s">
        <v>12</v>
      </c>
      <c r="E138" s="23"/>
      <c r="F138" s="23">
        <f>ROUND(C138*E138,2)</f>
        <v>0</v>
      </c>
    </row>
    <row r="139" spans="1:6">
      <c r="A139" s="32"/>
      <c r="B139" s="8" t="s">
        <v>134</v>
      </c>
      <c r="C139" s="51"/>
      <c r="D139" s="16"/>
      <c r="E139" s="25"/>
      <c r="F139" s="22">
        <f>SUM(F140:F143)</f>
        <v>0</v>
      </c>
    </row>
    <row r="140" spans="1:6">
      <c r="A140" s="35">
        <f>A138+1</f>
        <v>120</v>
      </c>
      <c r="B140" s="42" t="s">
        <v>135</v>
      </c>
      <c r="C140" s="49">
        <v>5</v>
      </c>
      <c r="D140" s="43" t="s">
        <v>12</v>
      </c>
      <c r="E140" s="23"/>
      <c r="F140" s="23">
        <f>ROUND(C140*E140,2)</f>
        <v>0</v>
      </c>
    </row>
    <row r="141" spans="1:6">
      <c r="A141" s="35">
        <f t="shared" ref="A141:A143" si="17">A140+1</f>
        <v>121</v>
      </c>
      <c r="B141" s="42" t="s">
        <v>163</v>
      </c>
      <c r="C141" s="49">
        <v>9</v>
      </c>
      <c r="D141" s="43" t="s">
        <v>12</v>
      </c>
      <c r="E141" s="23"/>
      <c r="F141" s="23">
        <f>ROUND(C141*E141,2)</f>
        <v>0</v>
      </c>
    </row>
    <row r="142" spans="1:6">
      <c r="A142" s="35">
        <f t="shared" si="17"/>
        <v>122</v>
      </c>
      <c r="B142" s="42" t="s">
        <v>161</v>
      </c>
      <c r="C142" s="49">
        <v>5</v>
      </c>
      <c r="D142" s="43" t="s">
        <v>15</v>
      </c>
      <c r="E142" s="23"/>
      <c r="F142" s="23">
        <f>ROUND(C142*E142,2)</f>
        <v>0</v>
      </c>
    </row>
    <row r="143" spans="1:6">
      <c r="A143" s="35">
        <f t="shared" si="17"/>
        <v>123</v>
      </c>
      <c r="B143" s="42" t="s">
        <v>162</v>
      </c>
      <c r="C143" s="49">
        <v>4</v>
      </c>
      <c r="D143" s="43" t="s">
        <v>15</v>
      </c>
      <c r="E143" s="23"/>
      <c r="F143" s="23">
        <f>ROUND(C143*E143,2)</f>
        <v>0</v>
      </c>
    </row>
    <row r="144" spans="1:6">
      <c r="A144" s="32"/>
      <c r="B144" s="8" t="s">
        <v>137</v>
      </c>
      <c r="C144" s="51"/>
      <c r="D144" s="16"/>
      <c r="E144" s="25"/>
      <c r="F144" s="22">
        <f>F145</f>
        <v>0</v>
      </c>
    </row>
    <row r="145" spans="1:6">
      <c r="A145" s="35">
        <f>A143+1</f>
        <v>124</v>
      </c>
      <c r="B145" s="42" t="s">
        <v>138</v>
      </c>
      <c r="C145" s="49">
        <v>7</v>
      </c>
      <c r="D145" s="43" t="s">
        <v>15</v>
      </c>
      <c r="E145" s="23"/>
      <c r="F145" s="23">
        <f>ROUND(C145*E145,2)</f>
        <v>0</v>
      </c>
    </row>
    <row r="146" spans="1:6">
      <c r="A146" s="32"/>
      <c r="B146" s="8" t="s">
        <v>139</v>
      </c>
      <c r="C146" s="51"/>
      <c r="D146" s="16"/>
      <c r="E146" s="25"/>
      <c r="F146" s="22">
        <f>SUM(F147:F151)</f>
        <v>0</v>
      </c>
    </row>
    <row r="147" spans="1:6">
      <c r="A147" s="35">
        <f>A145+1</f>
        <v>125</v>
      </c>
      <c r="B147" s="42" t="s">
        <v>140</v>
      </c>
      <c r="C147" s="49">
        <v>9</v>
      </c>
      <c r="D147" s="43" t="s">
        <v>13</v>
      </c>
      <c r="E147" s="23"/>
      <c r="F147" s="23">
        <f>ROUND(C147*E147,2)</f>
        <v>0</v>
      </c>
    </row>
    <row r="148" spans="1:6">
      <c r="A148" s="35">
        <f t="shared" ref="A148:A151" si="18">A147+1</f>
        <v>126</v>
      </c>
      <c r="B148" s="42" t="s">
        <v>140</v>
      </c>
      <c r="C148" s="49">
        <v>3</v>
      </c>
      <c r="D148" s="43" t="s">
        <v>13</v>
      </c>
      <c r="E148" s="23"/>
      <c r="F148" s="23">
        <f>ROUND(C148*E148,2)</f>
        <v>0</v>
      </c>
    </row>
    <row r="149" spans="1:6">
      <c r="A149" s="35">
        <f t="shared" si="18"/>
        <v>127</v>
      </c>
      <c r="B149" s="42" t="s">
        <v>141</v>
      </c>
      <c r="C149" s="49">
        <v>8</v>
      </c>
      <c r="D149" s="43" t="s">
        <v>13</v>
      </c>
      <c r="E149" s="23"/>
      <c r="F149" s="23">
        <f>ROUND(C149*E149,2)</f>
        <v>0</v>
      </c>
    </row>
    <row r="150" spans="1:6">
      <c r="A150" s="35">
        <f t="shared" si="18"/>
        <v>128</v>
      </c>
      <c r="B150" s="42" t="s">
        <v>142</v>
      </c>
      <c r="C150" s="49">
        <v>1</v>
      </c>
      <c r="D150" s="43" t="s">
        <v>12</v>
      </c>
      <c r="E150" s="23"/>
      <c r="F150" s="23">
        <f>ROUND(C150*E150,2)</f>
        <v>0</v>
      </c>
    </row>
    <row r="151" spans="1:6">
      <c r="A151" s="35">
        <f t="shared" si="18"/>
        <v>129</v>
      </c>
      <c r="B151" s="42" t="s">
        <v>143</v>
      </c>
      <c r="C151" s="49">
        <v>2</v>
      </c>
      <c r="D151" s="43" t="s">
        <v>15</v>
      </c>
      <c r="E151" s="23"/>
      <c r="F151" s="23">
        <f>ROUND(C151*E151,2)</f>
        <v>0</v>
      </c>
    </row>
    <row r="152" spans="1:6">
      <c r="A152" s="32"/>
      <c r="B152" s="8" t="s">
        <v>144</v>
      </c>
      <c r="C152" s="51"/>
      <c r="D152" s="16"/>
      <c r="E152" s="25"/>
      <c r="F152" s="22">
        <f>SUM(F153:F156)</f>
        <v>0</v>
      </c>
    </row>
    <row r="153" spans="1:6">
      <c r="A153" s="35">
        <f>A151+1</f>
        <v>130</v>
      </c>
      <c r="B153" s="42" t="s">
        <v>140</v>
      </c>
      <c r="C153" s="49">
        <v>9</v>
      </c>
      <c r="D153" s="43" t="s">
        <v>13</v>
      </c>
      <c r="E153" s="23"/>
      <c r="F153" s="23">
        <f>ROUND(C153*E153,2)</f>
        <v>0</v>
      </c>
    </row>
    <row r="154" spans="1:6">
      <c r="A154" s="35">
        <f t="shared" ref="A154:A156" si="19">A153+1</f>
        <v>131</v>
      </c>
      <c r="B154" s="42" t="s">
        <v>140</v>
      </c>
      <c r="C154" s="49">
        <v>3</v>
      </c>
      <c r="D154" s="43" t="s">
        <v>13</v>
      </c>
      <c r="E154" s="23"/>
      <c r="F154" s="23">
        <f>ROUND(C154*E154,2)</f>
        <v>0</v>
      </c>
    </row>
    <row r="155" spans="1:6">
      <c r="A155" s="35">
        <f t="shared" si="19"/>
        <v>132</v>
      </c>
      <c r="B155" s="42" t="s">
        <v>141</v>
      </c>
      <c r="C155" s="49">
        <v>8</v>
      </c>
      <c r="D155" s="43" t="s">
        <v>13</v>
      </c>
      <c r="E155" s="23"/>
      <c r="F155" s="23">
        <f>ROUND(C155*E155,2)</f>
        <v>0</v>
      </c>
    </row>
    <row r="156" spans="1:6">
      <c r="A156" s="35">
        <f t="shared" si="19"/>
        <v>133</v>
      </c>
      <c r="B156" s="42" t="s">
        <v>142</v>
      </c>
      <c r="C156" s="49">
        <v>1</v>
      </c>
      <c r="D156" s="43" t="s">
        <v>12</v>
      </c>
      <c r="E156" s="23"/>
      <c r="F156" s="23">
        <f>ROUND(C156*E156,2)</f>
        <v>0</v>
      </c>
    </row>
    <row r="157" spans="1:6">
      <c r="A157" s="32"/>
      <c r="B157" s="8" t="s">
        <v>145</v>
      </c>
      <c r="C157" s="51"/>
      <c r="D157" s="16"/>
      <c r="E157" s="25"/>
      <c r="F157" s="22">
        <f>F158</f>
        <v>0</v>
      </c>
    </row>
    <row r="158" spans="1:6">
      <c r="A158" s="35">
        <f>A156+1</f>
        <v>134</v>
      </c>
      <c r="B158" s="44" t="s">
        <v>146</v>
      </c>
      <c r="C158" s="49">
        <v>1</v>
      </c>
      <c r="D158" s="45" t="s">
        <v>12</v>
      </c>
      <c r="E158" s="23"/>
      <c r="F158" s="23">
        <f>ROUND(C158*E158,2)</f>
        <v>0</v>
      </c>
    </row>
    <row r="159" spans="1:6">
      <c r="A159" s="32"/>
      <c r="B159" s="8" t="s">
        <v>147</v>
      </c>
      <c r="C159" s="51"/>
      <c r="D159" s="16"/>
      <c r="E159" s="25"/>
      <c r="F159" s="22">
        <f>SUM(F160:F162)</f>
        <v>0</v>
      </c>
    </row>
    <row r="160" spans="1:6" ht="30">
      <c r="A160" s="35">
        <f>A158+1</f>
        <v>135</v>
      </c>
      <c r="B160" s="42" t="s">
        <v>136</v>
      </c>
      <c r="C160" s="49">
        <v>30</v>
      </c>
      <c r="D160" s="43" t="s">
        <v>15</v>
      </c>
      <c r="E160" s="23"/>
      <c r="F160" s="23">
        <f>ROUND(C160*E160,2)</f>
        <v>0</v>
      </c>
    </row>
    <row r="161" spans="1:6">
      <c r="A161" s="35">
        <f t="shared" ref="A161:A162" si="20">A160+1</f>
        <v>136</v>
      </c>
      <c r="B161" s="42" t="s">
        <v>149</v>
      </c>
      <c r="C161" s="49">
        <v>1</v>
      </c>
      <c r="D161" s="43" t="s">
        <v>12</v>
      </c>
      <c r="E161" s="23"/>
      <c r="F161" s="23">
        <f>ROUND(C161*E161,2)</f>
        <v>0</v>
      </c>
    </row>
    <row r="162" spans="1:6">
      <c r="A162" s="35">
        <f t="shared" si="20"/>
        <v>137</v>
      </c>
      <c r="B162" s="42" t="s">
        <v>149</v>
      </c>
      <c r="C162" s="49">
        <v>1</v>
      </c>
      <c r="D162" s="43" t="s">
        <v>12</v>
      </c>
      <c r="E162" s="23"/>
      <c r="F162" s="23">
        <f>ROUND(C162*E162,2)</f>
        <v>0</v>
      </c>
    </row>
    <row r="163" spans="1:6">
      <c r="A163" s="32"/>
      <c r="B163" s="8" t="s">
        <v>151</v>
      </c>
      <c r="C163" s="51"/>
      <c r="D163" s="16"/>
      <c r="E163" s="25"/>
      <c r="F163" s="22">
        <f>SUM(F164:F167)</f>
        <v>0</v>
      </c>
    </row>
    <row r="164" spans="1:6">
      <c r="A164" s="35">
        <f>A162+1</f>
        <v>138</v>
      </c>
      <c r="B164" s="42" t="s">
        <v>152</v>
      </c>
      <c r="C164" s="49">
        <v>11</v>
      </c>
      <c r="D164" s="43" t="s">
        <v>15</v>
      </c>
      <c r="E164" s="23"/>
      <c r="F164" s="23">
        <f>ROUND(C164*E164,2)</f>
        <v>0</v>
      </c>
    </row>
    <row r="165" spans="1:6">
      <c r="A165" s="35">
        <f t="shared" ref="A165:A167" si="21">A164+1</f>
        <v>139</v>
      </c>
      <c r="B165" s="42" t="s">
        <v>148</v>
      </c>
      <c r="C165" s="49">
        <v>1</v>
      </c>
      <c r="D165" s="43" t="s">
        <v>12</v>
      </c>
      <c r="E165" s="23"/>
      <c r="F165" s="23">
        <f>ROUND(C165*E165,2)</f>
        <v>0</v>
      </c>
    </row>
    <row r="166" spans="1:6">
      <c r="A166" s="35">
        <f t="shared" si="21"/>
        <v>140</v>
      </c>
      <c r="B166" s="42" t="s">
        <v>153</v>
      </c>
      <c r="C166" s="49">
        <v>1</v>
      </c>
      <c r="D166" s="43" t="s">
        <v>12</v>
      </c>
      <c r="E166" s="23"/>
      <c r="F166" s="23">
        <f>ROUND(C166*E166,2)</f>
        <v>0</v>
      </c>
    </row>
    <row r="167" spans="1:6">
      <c r="A167" s="35">
        <f t="shared" si="21"/>
        <v>141</v>
      </c>
      <c r="B167" s="42" t="s">
        <v>118</v>
      </c>
      <c r="C167" s="49">
        <v>3</v>
      </c>
      <c r="D167" s="43" t="s">
        <v>13</v>
      </c>
      <c r="E167" s="23"/>
      <c r="F167" s="23">
        <f>ROUND(C167*E167,2)</f>
        <v>0</v>
      </c>
    </row>
    <row r="168" spans="1:6">
      <c r="A168" s="32"/>
      <c r="B168" s="8" t="s">
        <v>6</v>
      </c>
      <c r="C168" s="51"/>
      <c r="D168" s="16"/>
      <c r="E168" s="25"/>
      <c r="F168" s="22">
        <f>SUM(F169:F171)</f>
        <v>0</v>
      </c>
    </row>
    <row r="169" spans="1:6">
      <c r="A169" s="35">
        <f>A167+1</f>
        <v>142</v>
      </c>
      <c r="B169" s="42" t="s">
        <v>126</v>
      </c>
      <c r="C169" s="49">
        <v>1</v>
      </c>
      <c r="D169" s="43" t="s">
        <v>12</v>
      </c>
      <c r="E169" s="23"/>
      <c r="F169" s="23">
        <f>ROUND(C169*E169,2)</f>
        <v>0</v>
      </c>
    </row>
    <row r="170" spans="1:6">
      <c r="A170" s="35">
        <f t="shared" ref="A170:A171" si="22">A169+1</f>
        <v>143</v>
      </c>
      <c r="B170" s="42" t="s">
        <v>127</v>
      </c>
      <c r="C170" s="49">
        <v>1</v>
      </c>
      <c r="D170" s="43" t="s">
        <v>12</v>
      </c>
      <c r="E170" s="23"/>
      <c r="F170" s="23">
        <f>ROUND(C170*E170,2)</f>
        <v>0</v>
      </c>
    </row>
    <row r="171" spans="1:6">
      <c r="A171" s="35">
        <f t="shared" si="22"/>
        <v>144</v>
      </c>
      <c r="B171" s="42" t="s">
        <v>150</v>
      </c>
      <c r="C171" s="49">
        <v>1</v>
      </c>
      <c r="D171" s="43" t="s">
        <v>12</v>
      </c>
      <c r="E171" s="23"/>
      <c r="F171" s="23">
        <f>ROUND(C171*E171,2)</f>
        <v>0</v>
      </c>
    </row>
    <row r="173" spans="1:6" ht="15" customHeight="1">
      <c r="A173" s="59" t="s">
        <v>176</v>
      </c>
      <c r="B173" s="60"/>
      <c r="C173" s="60"/>
      <c r="D173" s="60"/>
      <c r="E173" s="60"/>
      <c r="F173" s="61"/>
    </row>
    <row r="175" spans="1:6">
      <c r="C175" s="54" t="s">
        <v>177</v>
      </c>
      <c r="F175" s="54"/>
    </row>
    <row r="176" spans="1:6">
      <c r="C176" s="54" t="s">
        <v>178</v>
      </c>
      <c r="F176" s="54"/>
    </row>
  </sheetData>
  <autoFilter ref="A5:F68" xr:uid="{00000000-0009-0000-0000-000001000000}"/>
  <mergeCells count="4">
    <mergeCell ref="A3:E3"/>
    <mergeCell ref="A173:F173"/>
    <mergeCell ref="A4:C4"/>
    <mergeCell ref="D4:E4"/>
  </mergeCells>
  <phoneticPr fontId="70" type="noConversion"/>
  <printOptions horizontalCentered="1"/>
  <pageMargins left="0.23622047244094491" right="0.23622047244094491" top="0.74803149606299213" bottom="0.74803149606299213" header="0.31496062992125984" footer="0.31496062992125984"/>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p:Policy xmlns:p="office.server.policy" id="" local="true">
  <p:Name>Project document</p:Name>
  <p:Description/>
  <p:Statement/>
  <p:PolicyItems>
    <p:PolicyItem featureId="Microsoft.Office.RecordsManagement.PolicyFeatures.PolicyLabel" staticId="0x010100DB28F6F3ADC3450AAC69A62B4F36C6CB00386B25B4746F4EACA0CB40F6D7E258ED00ADBE20A91BB07146A1548A121B69CF5C|206759263" UniqueId="8fff55fd-9b9b-429a-8157-3ad2fd3e5909">
      <p:Name>Labels</p:Name>
      <p:Description>Generates labels that can be inserted in Microsoft Office documents to ensure that document properties or other important information are included when documents are printed. Labels can also be used to search for documents.</p:Description>
      <p:CustomData>
        <label>
          <properties>
            <justification>Left</justification>
          </properties>
          <segment type="literal">Document Identifier: </segment>
          <segment type="metadata">_dlc_DocId</segment>
          <segment type="literal">\n</segment>
          <segment type="literal">Version: </segment>
          <segment type="metadata">_UIVersionString</segment>
        </label>
      </p:CustomData>
    </p:PolicyItem>
  </p:PolicyItems>
</p:Policy>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DocumentCodeHistory xmlns="0b8895b9-b029-4234-98b4-7d146f3905f7" xsi:nil="true"/>
    <eecab79fdd5f404b949903a82dff5823 xmlns="0b8895b9-b029-4234-98b4-7d146f3905f7">
      <Terms xmlns="http://schemas.microsoft.com/office/infopath/2007/PartnerControls"/>
    </eecab79fdd5f404b949903a82dff5823>
    <f9deace39ff64b12adfc538940ebe584 xmlns="0b8895b9-b029-4234-98b4-7d146f3905f7">
      <Terms xmlns="http://schemas.microsoft.com/office/infopath/2007/PartnerControls"/>
    </f9deace39ff64b12adfc538940ebe584>
    <eda727808a034542b0a727635dd1b1c2 xmlns="0b8895b9-b029-4234-98b4-7d146f3905f7">
      <Terms xmlns="http://schemas.microsoft.com/office/infopath/2007/PartnerControls"/>
    </eda727808a034542b0a727635dd1b1c2>
    <c4362074ae9a4e3b826a564b0b725cba xmlns="0b8895b9-b029-4234-98b4-7d146f3905f7">
      <Terms xmlns="http://schemas.microsoft.com/office/infopath/2007/PartnerControls"/>
    </c4362074ae9a4e3b826a564b0b725cba>
    <PrefixAdded xmlns="0b8895b9-b029-4234-98b4-7d146f3905f7">true</PrefixAdded>
    <DLCPolicyLabelClientValue xmlns="0b8895b9-b029-4234-98b4-7d146f3905f7">Document Identifier: TW00-3-7766
Version: {_UIVersionString}</DLCPolicyLabelClientValue>
    <d78bb861ada84b5abb5839dee644884b xmlns="0b8895b9-b029-4234-98b4-7d146f3905f7">
      <Terms xmlns="http://schemas.microsoft.com/office/infopath/2007/PartnerControls"/>
    </d78bb861ada84b5abb5839dee644884b>
    <f9410adfad1449c28a2a8bcb559c6f00 xmlns="0b8895b9-b029-4234-98b4-7d146f3905f7">
      <Terms xmlns="http://schemas.microsoft.com/office/infopath/2007/PartnerControls">
        <TermInfo xmlns="http://schemas.microsoft.com/office/infopath/2007/PartnerControls">
          <TermName xmlns="http://schemas.microsoft.com/office/infopath/2007/PartnerControls">Technical/Tenant Improvement</TermName>
          <TermId xmlns="http://schemas.microsoft.com/office/infopath/2007/PartnerControls">649b4fb3-b48a-4c6c-a70d-72046c13e382</TermId>
        </TermInfo>
      </Terms>
    </f9410adfad1449c28a2a8bcb559c6f00>
    <DD xmlns="0b8895b9-b029-4234-98b4-7d146f3905f7">false</DD>
    <GhelamcoDate xmlns="0b8895b9-b029-4234-98b4-7d146f3905f7" xsi:nil="true"/>
    <bb72b4e5b6514b1f895665267b765ed4 xmlns="0b8895b9-b029-4234-98b4-7d146f3905f7">
      <Terms xmlns="http://schemas.microsoft.com/office/infopath/2007/PartnerControls">
        <TermInfo xmlns="http://schemas.microsoft.com/office/infopath/2007/PartnerControls">
          <TermName xmlns="http://schemas.microsoft.com/office/infopath/2007/PartnerControls">Vibe Etap 1</TermName>
          <TermId xmlns="http://schemas.microsoft.com/office/infopath/2007/PartnerControls">b75acdb3-f80b-41bc-909f-5e3e73ac4ab2</TermId>
        </TermInfo>
      </Terms>
    </bb72b4e5b6514b1f895665267b765ed4>
    <TaxCatchAll xmlns="08db7cf6-e7b7-4be8-8bb3-ca584272ff84">
      <Value>76</Value>
      <Value>1</Value>
    </TaxCatchAll>
    <ContainsPersonalData xmlns="0b8895b9-b029-4234-98b4-7d146f3905f7">false</ContainsPersonalData>
    <d173725701f248bab9ff2fccc4029a6b xmlns="0b8895b9-b029-4234-98b4-7d146f3905f7">
      <Terms xmlns="http://schemas.microsoft.com/office/infopath/2007/PartnerControls"/>
    </d173725701f248bab9ff2fccc4029a6b>
    <CaseRelatedItems xmlns="0B8895B9-B029-4234-98B4-7D146F3905F7">&lt;RelatedItemsCollection&gt;&lt;/RelatedItemsCollection&gt;</CaseRelatedItems>
    <DLCPolicyLabelLock xmlns="0b8895b9-b029-4234-98b4-7d146f3905f7" xsi:nil="true"/>
    <CodeValue xmlns="0b8895b9-b029-4234-98b4-7d146f3905f7">TW1.T15.0001</CodeValue>
    <c33739ee8ac044fcaefcc4ff35beb0b8 xmlns="0b8895b9-b029-4234-98b4-7d146f3905f7">
      <Terms xmlns="http://schemas.microsoft.com/office/infopath/2007/PartnerControls"/>
    </c33739ee8ac044fcaefcc4ff35beb0b8>
    <_dlc_DocId xmlns="08db7cf6-e7b7-4be8-8bb3-ca584272ff84">TW00-3-7766</_dlc_DocId>
    <_dlc_DocIdUrl xmlns="08db7cf6-e7b7-4be8-8bb3-ca584272ff84">
      <Url>https://projects.ghelamco.net/pt/TW/_layouts/15/DocIdRedir.aspx?ID=TW00-3-7766</Url>
      <Description>TW00-3-7766</Description>
    </_dlc_DocIdUrl>
    <DLCPolicyLabelValue xmlns="0b8895b9-b029-4234-98b4-7d146f3905f7">Document Identifier: TW00-3-7766
Version: 11.0</DLCPolicyLabelVal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ct:contentTypeSchema xmlns:ct="http://schemas.microsoft.com/office/2006/metadata/contentType" xmlns:ma="http://schemas.microsoft.com/office/2006/metadata/properties/metaAttributes" ct:_="" ma:_="" ma:contentTypeName="Project document" ma:contentTypeID="0x010100DB28F6F3ADC3450AAC69A62B4F36C6CB00386B25B4746F4EACA0CB40F6D7E258ED00ADBE20A91BB07146A1548A121B69CF5C" ma:contentTypeVersion="18" ma:contentTypeDescription="" ma:contentTypeScope="" ma:versionID="b0fe7e1a57097410c21ec5617d276db7">
  <xsd:schema xmlns:xsd="http://www.w3.org/2001/XMLSchema" xmlns:xs="http://www.w3.org/2001/XMLSchema" xmlns:p="http://schemas.microsoft.com/office/2006/metadata/properties" xmlns:ns1="http://schemas.microsoft.com/sharepoint/v3" xmlns:ns2="D89B9EEA-E488-44F5-990B-55B2181D868E" xmlns:ns3="d89b9eea-e488-44f5-990b-55b2181d868e" xmlns:ns4="2a2abb47-de15-4c4e-8536-bfb7041c3471" targetNamespace="http://schemas.microsoft.com/office/2006/metadata/properties" ma:root="true" ma:fieldsID="5166a76ad7d4a6f3956f7276165a1832" ns1:_="" ns2:_="" ns3:_="" ns4:_="">
    <xsd:import namespace="http://schemas.microsoft.com/sharepoint/v3"/>
    <xsd:import namespace="D89B9EEA-E488-44F5-990B-55B2181D868E"/>
    <xsd:import namespace="d89b9eea-e488-44f5-990b-55b2181d868e"/>
    <xsd:import namespace="2a2abb47-de15-4c4e-8536-bfb7041c3471"/>
    <xsd:element name="properties">
      <xsd:complexType>
        <xsd:sequence>
          <xsd:element name="documentManagement">
            <xsd:complexType>
              <xsd:all>
                <xsd:element ref="ns1:Editor" minOccurs="0"/>
                <xsd:element ref="ns2:CaseRelatedItems" minOccurs="0"/>
                <xsd:element ref="ns3:DD" minOccurs="0"/>
                <xsd:element ref="ns3:GhelamcoDate" minOccurs="0"/>
                <xsd:element ref="ns3:CodeValue" minOccurs="0"/>
                <xsd:element ref="ns4:_dlc_DocId" minOccurs="0"/>
                <xsd:element ref="ns4:_dlc_DocIdUrl" minOccurs="0"/>
                <xsd:element ref="ns4:_dlc_DocIdPersistId" minOccurs="0"/>
                <xsd:element ref="ns4:TaxCatchAll" minOccurs="0"/>
                <xsd:element ref="ns3:bb72b4e5b6514b1f895665267b765ed4" minOccurs="0"/>
                <xsd:element ref="ns3:eda727808a034542b0a727635dd1b1c2" minOccurs="0"/>
                <xsd:element ref="ns3:f9410adfad1449c28a2a8bcb559c6f00" minOccurs="0"/>
                <xsd:element ref="ns3:d78bb861ada84b5abb5839dee644884b" minOccurs="0"/>
                <xsd:element ref="ns3:c33739ee8ac044fcaefcc4ff35beb0b8" minOccurs="0"/>
                <xsd:element ref="ns3:d173725701f248bab9ff2fccc4029a6b" minOccurs="0"/>
                <xsd:element ref="ns3:PrefixAdded" minOccurs="0"/>
                <xsd:element ref="ns1:_dlc_Exempt" minOccurs="0"/>
                <xsd:element ref="ns3:DLCPolicyLabelValue" minOccurs="0"/>
                <xsd:element ref="ns3:DLCPolicyLabelClientValue" minOccurs="0"/>
                <xsd:element ref="ns3:DLCPolicyLabelLock" minOccurs="0"/>
                <xsd:element ref="ns4:DocumentCodeHistory" minOccurs="0"/>
                <xsd:element ref="ns4:DocumentCodeHistory" minOccurs="0"/>
                <xsd:element ref="ns3:ContainsPersonal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ditor" ma:index="6" nillable="true" ma:displayName="Modified By"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Exempt" ma:index="30" nillable="true" ma:displayName="Exempt from Policy"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89B9EEA-E488-44F5-990B-55B2181D868E" elementFormDefault="qualified">
    <xsd:import namespace="http://schemas.microsoft.com/office/2006/documentManagement/types"/>
    <xsd:import namespace="http://schemas.microsoft.com/office/infopath/2007/PartnerControls"/>
    <xsd:element name="CaseRelatedItems" ma:index="8" nillable="true" ma:displayName="Case related items" ma:default="&lt;RelatedItemsCollection&gt;&lt;/RelatedItemsCollection&gt;" ma:internalName="CaseRelatedItems"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89b9eea-e488-44f5-990b-55b2181d868e" elementFormDefault="qualified">
    <xsd:import namespace="http://schemas.microsoft.com/office/2006/documentManagement/types"/>
    <xsd:import namespace="http://schemas.microsoft.com/office/infopath/2007/PartnerControls"/>
    <xsd:element name="DD" ma:index="10" nillable="true" ma:displayName="DD" ma:internalName="DD" ma:readOnly="false">
      <xsd:simpleType>
        <xsd:restriction base="dms:Boolean"/>
      </xsd:simpleType>
    </xsd:element>
    <xsd:element name="GhelamcoDate" ma:index="17" nillable="true" ma:displayName="Document Date" ma:format="DateOnly" ma:internalName="GhelamcoDate" ma:readOnly="false">
      <xsd:simpleType>
        <xsd:restriction base="dms:DateTime"/>
      </xsd:simpleType>
    </xsd:element>
    <xsd:element name="CodeValue" ma:index="18" nillable="true" ma:displayName="Code Value" ma:internalName="CodeValue" ma:readOnly="false">
      <xsd:simpleType>
        <xsd:restriction base="dms:Text">
          <xsd:maxLength value="255"/>
        </xsd:restriction>
      </xsd:simpleType>
    </xsd:element>
    <xsd:element name="bb72b4e5b6514b1f895665267b765ed4" ma:index="23" ma:taxonomy="true" ma:internalName="bb72b4e5b6514b1f895665267b765ed4" ma:taxonomyFieldName="Project" ma:displayName="Project" ma:default="" ma:fieldId="{bb72b4e5-b651-4b1f-8956-65267b765ed4}" ma:sspId="7dbe13fd-5da8-4ba3-87cd-fa78b6f2123f" ma:termSetId="6f41be8f-0088-479d-b7fb-5f05a8dc7ee7" ma:anchorId="00000000-0000-0000-0000-000000000000" ma:open="false" ma:isKeyword="false">
      <xsd:complexType>
        <xsd:sequence>
          <xsd:element ref="pc:Terms" minOccurs="0" maxOccurs="1"/>
        </xsd:sequence>
      </xsd:complexType>
    </xsd:element>
    <xsd:element name="eda727808a034542b0a727635dd1b1c2" ma:index="24" nillable="true" ma:taxonomy="true" ma:internalName="eda727808a034542b0a727635dd1b1c2" ma:taxonomyFieldName="Scope" ma:displayName="Refers to" ma:default="" ma:fieldId="{eda72780-8a03-4542-b0a7-27635dd1b1c2}" ma:sspId="7dbe13fd-5da8-4ba3-87cd-fa78b6f2123f" ma:termSetId="414a0a87-a48f-4964-bda3-5cd06b5848a5" ma:anchorId="00000000-0000-0000-0000-000000000000" ma:open="false" ma:isKeyword="false">
      <xsd:complexType>
        <xsd:sequence>
          <xsd:element ref="pc:Terms" minOccurs="0" maxOccurs="1"/>
        </xsd:sequence>
      </xsd:complexType>
    </xsd:element>
    <xsd:element name="f9410adfad1449c28a2a8bcb559c6f00" ma:index="25" nillable="true" ma:taxonomy="true" ma:internalName="f9410adfad1449c28a2a8bcb559c6f00" ma:taxonomyFieldName="Stage" ma:displayName="Document location" ma:default="" ma:fieldId="{f9410adf-ad14-49c2-8a2a-8bcb559c6f00}" ma:sspId="7dbe13fd-5da8-4ba3-87cd-fa78b6f2123f" ma:termSetId="ccd67519-e792-4988-9d82-1f6862f8d960" ma:anchorId="00000000-0000-0000-0000-000000000000" ma:open="false" ma:isKeyword="false">
      <xsd:complexType>
        <xsd:sequence>
          <xsd:element ref="pc:Terms" minOccurs="0" maxOccurs="1"/>
        </xsd:sequence>
      </xsd:complexType>
    </xsd:element>
    <xsd:element name="d78bb861ada84b5abb5839dee644884b" ma:index="26" nillable="true" ma:taxonomy="true" ma:internalName="d78bb861ada84b5abb5839dee644884b" ma:taxonomyFieldName="SPV" ma:displayName="SPV" ma:default="" ma:fieldId="{d78bb861-ada8-4b5a-bb58-39dee644884b}" ma:sspId="7dbe13fd-5da8-4ba3-87cd-fa78b6f2123f" ma:termSetId="a6b1f5ca-9949-44b5-983d-6d46ac88aeff" ma:anchorId="00000000-0000-0000-0000-000000000000" ma:open="false" ma:isKeyword="false">
      <xsd:complexType>
        <xsd:sequence>
          <xsd:element ref="pc:Terms" minOccurs="0" maxOccurs="1"/>
        </xsd:sequence>
      </xsd:complexType>
    </xsd:element>
    <xsd:element name="c33739ee8ac044fcaefcc4ff35beb0b8" ma:index="27" nillable="true" ma:taxonomy="true" ma:internalName="c33739ee8ac044fcaefcc4ff35beb0b8" ma:taxonomyFieldName="Type" ma:displayName="Document type" ma:default="" ma:fieldId="{c33739ee-8ac0-44fc-aefc-c4ff35beb0b8}" ma:sspId="7dbe13fd-5da8-4ba3-87cd-fa78b6f2123f" ma:termSetId="962e1ccc-dc1e-488c-8d6e-dedad1ffd155" ma:anchorId="00000000-0000-0000-0000-000000000000" ma:open="false" ma:isKeyword="false">
      <xsd:complexType>
        <xsd:sequence>
          <xsd:element ref="pc:Terms" minOccurs="0" maxOccurs="1"/>
        </xsd:sequence>
      </xsd:complexType>
    </xsd:element>
    <xsd:element name="d173725701f248bab9ff2fccc4029a6b" ma:index="28" nillable="true" ma:taxonomy="true" ma:internalName="d173725701f248bab9ff2fccc4029a6b" ma:taxonomyFieldName="TenantTaxonomy" ma:displayName="Tenant" ma:default="" ma:fieldId="{d1737257-01f2-48ba-b9ff-2fccc4029a6b}" ma:sspId="7dbe13fd-5da8-4ba3-87cd-fa78b6f2123f" ma:termSetId="20e789ef-1de7-41fd-a0b1-23cf19192f98" ma:anchorId="00000000-0000-0000-0000-000000000000" ma:open="false" ma:isKeyword="false">
      <xsd:complexType>
        <xsd:sequence>
          <xsd:element ref="pc:Terms" minOccurs="0" maxOccurs="1"/>
        </xsd:sequence>
      </xsd:complexType>
    </xsd:element>
    <xsd:element name="PrefixAdded" ma:index="29" nillable="true" ma:displayName="PrefixAdded" ma:internalName="PrefixAdded">
      <xsd:simpleType>
        <xsd:restriction base="dms:Boolean"/>
      </xsd:simpleType>
    </xsd:element>
    <xsd:element name="DLCPolicyLabelValue" ma:index="31" nillable="true" ma:displayName="Label" ma:description="Stores the current value of the label." ma:internalName="DLCPolicyLabelValue" ma:readOnly="true">
      <xsd:simpleType>
        <xsd:restriction base="dms:Note">
          <xsd:maxLength value="255"/>
        </xsd:restriction>
      </xsd:simpleType>
    </xsd:element>
    <xsd:element name="DLCPolicyLabelClientValue" ma:index="32" nillable="true" ma:displayName="Client Label Value" ma:description="Stores the last label value computed on the client." ma:hidden="true" ma:internalName="DLCPolicyLabelClientValue" ma:readOnly="false">
      <xsd:simpleType>
        <xsd:restriction base="dms:Note"/>
      </xsd:simpleType>
    </xsd:element>
    <xsd:element name="DLCPolicyLabelLock" ma:index="33" nillable="true" ma:displayName="Label Locked" ma:description="Indicates whether the label should be updated when item properties are modified." ma:hidden="true" ma:internalName="DLCPolicyLabelLock" ma:readOnly="false">
      <xsd:simpleType>
        <xsd:restriction base="dms:Text"/>
      </xsd:simpleType>
    </xsd:element>
    <xsd:element name="ContainsPersonalData" ma:index="38" nillable="true" ma:displayName="Contains Personal Data" ma:internalName="ContainsPersonalData"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a2abb47-de15-4c4e-8536-bfb7041c3471" elementFormDefault="qualified">
    <xsd:import namespace="http://schemas.microsoft.com/office/2006/documentManagement/types"/>
    <xsd:import namespace="http://schemas.microsoft.com/office/infopath/2007/PartnerControls"/>
    <xsd:element name="_dlc_DocId" ma:index="19" nillable="true" ma:displayName="Document ID Value" ma:description="The value of the document ID assigned to this item." ma:internalName="_dlc_DocId" ma:readOnly="true">
      <xsd:simpleType>
        <xsd:restriction base="dms:Text"/>
      </xsd:simple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2" nillable="true" ma:displayName="Taxonomy Catch All Column" ma:description="" ma:hidden="true" ma:list="{b9548b0b-719e-4a30-a000-edfa4ec43963}" ma:internalName="TaxCatchAll" ma:showField="CatchAllData" ma:web="2a2abb47-de15-4c4e-8536-bfb7041c3471">
      <xsd:complexType>
        <xsd:complexContent>
          <xsd:extension base="dms:MultiChoiceLookup">
            <xsd:sequence>
              <xsd:element name="Value" type="dms:Lookup" maxOccurs="unbounded" minOccurs="0" nillable="true"/>
            </xsd:sequence>
          </xsd:extension>
        </xsd:complexContent>
      </xsd:complexType>
    </xsd:element>
    <xsd:element name="DocumentCodeHistory" ma:index="34" nillable="true" ma:displayName="Document Code History" ma:internalName="DocumentCodeHistory">
      <xsd:simpleType>
        <xsd:restriction base="dms:Note">
          <xsd:maxLength value="255"/>
        </xsd:restriction>
      </xsd:simpleType>
    </xsd:element>
    <xsd:element name="DocumentCodeHistory" ma:index="37" nillable="true" ma:displayName="Document Code History" ma:internalName="DocumentCodeHistory">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F107A3-AC0E-4BDF-AD9D-2AEED86DEC41}">
  <ds:schemaRefs>
    <ds:schemaRef ds:uri="office.server.policy"/>
  </ds:schemaRefs>
</ds:datastoreItem>
</file>

<file path=customXml/itemProps2.xml><?xml version="1.0" encoding="utf-8"?>
<ds:datastoreItem xmlns:ds="http://schemas.openxmlformats.org/officeDocument/2006/customXml" ds:itemID="{F8C73E36-E5B4-4252-B43C-99FFC1007ED1}">
  <ds:schemaRefs>
    <ds:schemaRef ds:uri="http://schemas.microsoft.com/sharepoint/events"/>
  </ds:schemaRefs>
</ds:datastoreItem>
</file>

<file path=customXml/itemProps3.xml><?xml version="1.0" encoding="utf-8"?>
<ds:datastoreItem xmlns:ds="http://schemas.openxmlformats.org/officeDocument/2006/customXml" ds:itemID="{E8DB4E58-33E1-4D97-A0F6-A1310D564565}">
  <ds:schemaRefs>
    <ds:schemaRef ds:uri="http://purl.org/dc/terms/"/>
    <ds:schemaRef ds:uri="http://purl.org/dc/elements/1.1/"/>
    <ds:schemaRef ds:uri="http://schemas.microsoft.com/sharepoint/v3"/>
    <ds:schemaRef ds:uri="http://schemas.microsoft.com/office/2006/documentManagement/types"/>
    <ds:schemaRef ds:uri="0B8895B9-B029-4234-98B4-7D146F3905F7"/>
    <ds:schemaRef ds:uri="http://schemas.microsoft.com/office/infopath/2007/PartnerControls"/>
    <ds:schemaRef ds:uri="http://schemas.openxmlformats.org/package/2006/metadata/core-properties"/>
    <ds:schemaRef ds:uri="08db7cf6-e7b7-4be8-8bb3-ca584272ff84"/>
    <ds:schemaRef ds:uri="http://purl.org/dc/dcmitype/"/>
    <ds:schemaRef ds:uri="0b8895b9-b029-4234-98b4-7d146f3905f7"/>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72AC9BD5-4292-4BFA-894E-76032C5BC2D0}">
  <ds:schemaRefs>
    <ds:schemaRef ds:uri="http://schemas.microsoft.com/sharepoint/v3/contenttype/forms"/>
  </ds:schemaRefs>
</ds:datastoreItem>
</file>

<file path=customXml/itemProps5.xml><?xml version="1.0" encoding="utf-8"?>
<ds:datastoreItem xmlns:ds="http://schemas.openxmlformats.org/officeDocument/2006/customXml" ds:itemID="{6A72CB04-8C8F-4B0A-9CAA-16DA0811BF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9B9EEA-E488-44F5-990B-55B2181D868E"/>
    <ds:schemaRef ds:uri="d89b9eea-e488-44f5-990b-55b2181d868e"/>
    <ds:schemaRef ds:uri="2a2abb47-de15-4c4e-8536-bfb7041c34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2</vt:i4>
      </vt:variant>
    </vt:vector>
  </HeadingPairs>
  <TitlesOfParts>
    <vt:vector size="3" baseType="lpstr">
      <vt:lpstr>MCS</vt:lpstr>
      <vt:lpstr>MCS!Obszar_wydruku</vt:lpstr>
      <vt:lpstr>MCS!Tytuły_wydruku</vt:lpstr>
    </vt:vector>
  </TitlesOfParts>
  <Company>Ghelamco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Atlantic</dc:title>
  <dc:creator>Konrad Jarosławski</dc:creator>
  <cp:keywords>Budget</cp:keywords>
  <cp:lastModifiedBy>Katarzyna Rączkowska</cp:lastModifiedBy>
  <cp:lastPrinted>2026-05-08T09:52:42Z</cp:lastPrinted>
  <dcterms:created xsi:type="dcterms:W3CDTF">2004-11-23T14:02:21Z</dcterms:created>
  <dcterms:modified xsi:type="dcterms:W3CDTF">2026-05-08T10:21:25Z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0x010100DB28F6F3ADC3450AAC69A62B4F36C6CB00386B25B4746F4EACA0CB40F6D7E258ED00ADBE20A91BB07146A1548A121B69CF5C</vt:lpwstr>
  </property>
  <property fmtid="{D5CDD505-2E9C-101B-9397-08002B2CF9AE}" pid="3" name="Project">
    <vt:lpwstr>1;#Vibe Etap 1|b75acdb3-f80b-41bc-909f-5e3e73ac4ab2</vt:lpwstr>
  </property>
  <property fmtid="{D5CDD505-2E9C-101B-9397-08002B2CF9AE}" pid="4" name="DistinguisherValue">
    <vt:lpwstr>TW1.T15</vt:lpwstr>
  </property>
  <property fmtid="{D5CDD505-2E9C-101B-9397-08002B2CF9AE}" pid="5" name="Stage">
    <vt:lpwstr>76;#Technical/Tenant Improvement|649b4fb3-b48a-4c6c-a70d-72046c13e382</vt:lpwstr>
  </property>
  <property fmtid="{D5CDD505-2E9C-101B-9397-08002B2CF9AE}" pid="6" name="KeywordsTaxonomy">
    <vt:lpwstr/>
  </property>
  <property fmtid="{D5CDD505-2E9C-101B-9397-08002B2CF9AE}" pid="7" name="_dlc_DocIdItemGuid">
    <vt:lpwstr>55acf92e-18df-4c87-a9b3-c8c0a51bcb1e</vt:lpwstr>
  </property>
  <property fmtid="{D5CDD505-2E9C-101B-9397-08002B2CF9AE}" pid="8" name="Podsumowanie uprawnień">
    <vt:lpwstr>&lt;PermissionsCollection&gt;&lt;/PermissionsCollection&gt;</vt:lpwstr>
  </property>
  <property fmtid="{D5CDD505-2E9C-101B-9397-08002B2CF9AE}" pid="9" name="SPV">
    <vt:lpwstr/>
  </property>
  <property fmtid="{D5CDD505-2E9C-101B-9397-08002B2CF9AE}" pid="10" name="TenantTaxonomy">
    <vt:lpwstr/>
  </property>
  <property fmtid="{D5CDD505-2E9C-101B-9397-08002B2CF9AE}" pid="11" name="Scope">
    <vt:lpwstr/>
  </property>
  <property fmtid="{D5CDD505-2E9C-101B-9397-08002B2CF9AE}" pid="12" name="Client">
    <vt:lpwstr/>
  </property>
  <property fmtid="{D5CDD505-2E9C-101B-9397-08002B2CF9AE}" pid="13" name="Subcontractors">
    <vt:lpwstr/>
  </property>
  <property fmtid="{D5CDD505-2E9C-101B-9397-08002B2CF9AE}" pid="14" name="Type">
    <vt:lpwstr/>
  </property>
</Properties>
</file>