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gank\Desktop\BIP\"/>
    </mc:Choice>
  </mc:AlternateContent>
  <xr:revisionPtr revIDLastSave="0" documentId="8_{DC8CF805-31F4-4249-9CAE-AAB60A3719F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potrzebowanie- woda" sheetId="1" r:id="rId1"/>
  </sheets>
  <definedNames>
    <definedName name="_xlnm._FilterDatabase" localSheetId="0" hidden="1">'Zapotrzebowanie- woda'!$A$5:$C$87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7" i="1" l="1"/>
  <c r="D87" i="1"/>
</calcChain>
</file>

<file path=xl/sharedStrings.xml><?xml version="1.0" encoding="utf-8"?>
<sst xmlns="http://schemas.openxmlformats.org/spreadsheetml/2006/main" count="251" uniqueCount="189">
  <si>
    <t>Lp.</t>
  </si>
  <si>
    <t>Nazwa jednostki</t>
  </si>
  <si>
    <t>Adres dostawy</t>
  </si>
  <si>
    <t>Ilość w szt.</t>
  </si>
  <si>
    <t>ZAPOTRZEBOWANIE NA DOSTAWĘ WODY MINERALNEJ</t>
  </si>
  <si>
    <t>LUCS w Białej Podlaskiej</t>
  </si>
  <si>
    <t>ul. Celników Polskich 21,                                   21-500 Biała Podlaska</t>
  </si>
  <si>
    <t xml:space="preserve">Celników Polskich 23,                 21-500 Biała Podlaska </t>
  </si>
  <si>
    <t>ul. Kilińskiego 86                  22-400 Zamość</t>
  </si>
  <si>
    <t>ul. Kolejowa 10 G,                 22-175 Dorohusk</t>
  </si>
  <si>
    <t>ul. Celników Polskich 21,                                                21-500 Biała Podlaska</t>
  </si>
  <si>
    <t>ul. Obłońska 20A,                      22-100 Chełm</t>
  </si>
  <si>
    <t>ul. Męczenników Unickich 1,                                        21-550 Terespol</t>
  </si>
  <si>
    <t>ul. Energetyków 20-22
20-468 Lublin</t>
  </si>
  <si>
    <t>ul. Energetyków 20-22
20-468 Lublin,</t>
  </si>
  <si>
    <t>ul. Hutnicza 21,                      22-100 Chełm</t>
  </si>
  <si>
    <t>ul. Strefowa 5,                            22-400 Zamość</t>
  </si>
  <si>
    <t>ul. Łaszczowiecka 12C,                                22-600 Tomaszów Lubelski</t>
  </si>
  <si>
    <t>Zosin                                                          22-523 Horodło</t>
  </si>
  <si>
    <t>ul. Energetyków 20-22,               20-468 Lublin</t>
  </si>
  <si>
    <t>ul. Strefowa 5,                                        22-400 Zamość</t>
  </si>
  <si>
    <t xml:space="preserve">ul. Kolejowa 10G,                          22-175 Dorohusk                 </t>
  </si>
  <si>
    <t>ul. Celników Polskich 23,          21-500 Biała Podlaska</t>
  </si>
  <si>
    <t>ul. Strefowa 5,                                            22-400 Zamość</t>
  </si>
  <si>
    <t>ul. Nowa 106,                                    22-500 Hrubieszów</t>
  </si>
  <si>
    <t xml:space="preserve">ul. Diamentowa 4,                                    20-447 Lublin                      </t>
  </si>
  <si>
    <t xml:space="preserve">ul. Diamentowa 4,                              20-447 Lublin          </t>
  </si>
  <si>
    <t xml:space="preserve">ul. Diamentowa 4,                           20-447 Lublin          </t>
  </si>
  <si>
    <t xml:space="preserve">ul. Diamentowa 4,                             20-447 Lublin          </t>
  </si>
  <si>
    <t>Drogowe Przejście Graniczne w Dorohusku,                        22-175 Dorohusk</t>
  </si>
  <si>
    <t>ul. Motitza 2,                                      20-900 Lublin</t>
  </si>
  <si>
    <t xml:space="preserve">Drogowe Przejście Graniczne                                        21-550 Terespol </t>
  </si>
  <si>
    <t xml:space="preserve">Koroszczyn,                             ul. Graniczna 1a,                   21-550 Terespol </t>
  </si>
  <si>
    <t>ul. Słoneczna 152,                                21-540 Kobylany</t>
  </si>
  <si>
    <t>ul. Króla Jana III Sobieskiego 1,
21-040 Świdnik</t>
  </si>
  <si>
    <t>ul. Energetyków 20-22,
20-468 Lublin</t>
  </si>
  <si>
    <t xml:space="preserve">ul. Diamentowa 4,                     20-447 Lublin, </t>
  </si>
  <si>
    <t>ul. Rejowiecka 181,                   22-100 Chełm                              (II piętro bez windy)</t>
  </si>
  <si>
    <t xml:space="preserve">ul. Rejowiecka 181,                   22-100 Chełm   </t>
  </si>
  <si>
    <t>ul. Celników Polskich 21,          21-500 Biała Podlaska</t>
  </si>
  <si>
    <t>ul. Rejowiecka 181,               22-100 Chełm</t>
  </si>
  <si>
    <t>ul. Celników Polskich 23,           21-500 Biała Podlaska</t>
  </si>
  <si>
    <t>ul. Dęblińska 2/204,                   24-100 Puławy</t>
  </si>
  <si>
    <t>Hrebenne,                                       22-680 Lubycza Królewska</t>
  </si>
  <si>
    <t>ul. Obłońska 20A,                      22-100 Chełm               (siedziba US w Chełmie, Skrzydło B)</t>
  </si>
  <si>
    <t>ul. Strefowa 5,                                22-400 Zamość</t>
  </si>
  <si>
    <t>ul. Diamentowa 4,                         20-477 Lublin</t>
  </si>
  <si>
    <t>ul. Strefowa 5,                             22-400 Zamość</t>
  </si>
  <si>
    <t>IAS Lublin</t>
  </si>
  <si>
    <t>IAS ICE</t>
  </si>
  <si>
    <t>US Biała Podlaska</t>
  </si>
  <si>
    <t>US Biłgoraj</t>
  </si>
  <si>
    <t>US Chełm</t>
  </si>
  <si>
    <t>US Hrubieszów</t>
  </si>
  <si>
    <t>US Janów Lubelski</t>
  </si>
  <si>
    <t>US Krasnystaw</t>
  </si>
  <si>
    <t>US Kraśnik</t>
  </si>
  <si>
    <t>US Lubartów</t>
  </si>
  <si>
    <t>I US Lublin</t>
  </si>
  <si>
    <t>II US Lublin</t>
  </si>
  <si>
    <t>III US Lublin</t>
  </si>
  <si>
    <t>US Łuków</t>
  </si>
  <si>
    <t>US Opole Lubelskie</t>
  </si>
  <si>
    <t>US Parczew</t>
  </si>
  <si>
    <t>US Puławy</t>
  </si>
  <si>
    <t>US Radzyń Podlaski</t>
  </si>
  <si>
    <t>US Tomaszów Lubelski</t>
  </si>
  <si>
    <t>US Włodawa</t>
  </si>
  <si>
    <t>US Zamość</t>
  </si>
  <si>
    <t>US Łęczna</t>
  </si>
  <si>
    <t>US Ryki</t>
  </si>
  <si>
    <t>LUS Lublin</t>
  </si>
  <si>
    <t>ul.Prosta 19                                                                              21-500 Biała Podlaska</t>
  </si>
  <si>
    <t>20-883 Lublin, ul. Szeligowskeigo 24</t>
  </si>
  <si>
    <t>IAS  Zamość</t>
  </si>
  <si>
    <t>IAS Zamość</t>
  </si>
  <si>
    <t>Puławy, ul. Grabskiego 4</t>
  </si>
  <si>
    <t>ul. 27 Wołyńskiej Dywizji Piechoty AK 11</t>
  </si>
  <si>
    <t>ul. Międzyrzecka 72A  21-400 Łuków</t>
  </si>
  <si>
    <t>ul. Kilińskiego 86;
22-400 Zamość</t>
  </si>
  <si>
    <t>Tomasza Zana 38</t>
  </si>
  <si>
    <t>ul. T. Kościuszki 5</t>
  </si>
  <si>
    <t>ul. J. Piłsudskiego 1</t>
  </si>
  <si>
    <t>22-400 Zamość ul Podgroble 1</t>
  </si>
  <si>
    <t>Biłgoraj ul. T. Kościuszki 78</t>
  </si>
  <si>
    <t>Lublin, ul. Szeligowskiego 24</t>
  </si>
  <si>
    <t>22-600 Tomaszów Lubelski, ul. Rolnicza 17 (piwnica, windy brak)</t>
  </si>
  <si>
    <t>Lublin, ul. Zana 38, pokój 402</t>
  </si>
  <si>
    <t>Zamość, ul. Kilińskiego 86 pokój 118</t>
  </si>
  <si>
    <t>Przejście Graniczne w 
Dołhobyczowie    22-540 Dołhobyczów</t>
  </si>
  <si>
    <t>ul. Nowa 106,       22-500 Hrubieszów</t>
  </si>
  <si>
    <t>ul. Obłońska 20A; 22-100 Chełm</t>
  </si>
  <si>
    <t>ul. Wojska Polskiego 32      23-300 Janów Lubelski</t>
  </si>
  <si>
    <t>ul. Rzeczna 5, 22-300 Krasnystaw</t>
  </si>
  <si>
    <t>ul. Legionów 55, 21-100 Lubartów</t>
  </si>
  <si>
    <t xml:space="preserve">Lublin ul. Sadowa 5 </t>
  </si>
  <si>
    <t>ul. Żołnierzy Niepodległej 3, Lublin</t>
  </si>
  <si>
    <t>Lublin, Narutowicza 56</t>
  </si>
  <si>
    <t>Opole Lubelskie ul. Piłsudskiego 12</t>
  </si>
  <si>
    <t>21-200 Parczew, ul. Żabia 2A</t>
  </si>
  <si>
    <t>Rynek 9</t>
  </si>
  <si>
    <t>Al. Jana Pawła II 95, 21-010 Łęczna</t>
  </si>
  <si>
    <t>ul. Leona Wyczółkowskiego 10A, 08-500 Ryki (Kondygnacja - III piętro, brak windy towarowej, brak magazynu i rampy)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</si>
  <si>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</si>
  <si>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</si>
  <si>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</si>
  <si>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</si>
  <si>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</si>
  <si>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</si>
  <si>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</si>
  <si>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</si>
  <si>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</si>
  <si>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</si>
  <si>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</si>
  <si>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</si>
  <si>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</si>
  <si>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</si>
  <si>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</si>
  <si>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</si>
  <si>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</si>
  <si>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</si>
  <si>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</si>
  <si>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</si>
  <si>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</si>
  <si>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</si>
  <si>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</si>
  <si>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</si>
  <si>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</si>
  <si>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</si>
  <si>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</si>
  <si>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</si>
  <si>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</si>
  <si>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</si>
  <si>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</si>
  <si>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</si>
  <si>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</si>
  <si>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</si>
  <si>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</si>
  <si>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</si>
  <si>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</si>
  <si>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</si>
  <si>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</si>
  <si>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</si>
  <si>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</si>
  <si>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</si>
  <si>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</si>
  <si>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</si>
  <si>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</si>
  <si>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</si>
  <si>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</si>
  <si>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</si>
  <si>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</si>
  <si>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</si>
  <si>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</si>
  <si>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</si>
  <si>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</si>
  <si>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</si>
  <si>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</si>
  <si>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</si>
  <si>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</si>
  <si>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</si>
  <si>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</si>
  <si>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</si>
  <si>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</si>
  <si>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</si>
  <si>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</si>
  <si>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</si>
  <si>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</si>
  <si>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</si>
  <si>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</si>
  <si>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</si>
  <si>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</si>
  <si>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</si>
  <si>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</si>
  <si>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</si>
  <si>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</si>
  <si>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</si>
  <si>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</si>
  <si>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</si>
  <si>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</si>
  <si>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</si>
  <si>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</si>
  <si>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</si>
  <si>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</si>
  <si>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IAS ICA</t>
  </si>
  <si>
    <t>Butelki 1,5 L</t>
  </si>
  <si>
    <t>Butla 5 L</t>
  </si>
  <si>
    <t>załącznik nr 1 do umowy</t>
  </si>
  <si>
    <t>ul. Wisznicka 111E, 21-300 Radzyń Podlaski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</si>
</sst>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zł-415];[Red]&quot;-&quot;#,##0.00&quot; &quot;[$zł-415]"/>
    <numFmt numFmtId="165" formatCode="#,##0.00\ [$zł-415];[Red]\-#,##0.00\ [$zł-415]"/>
  </numFmts>
  <fonts count="29" x14ac:knownFonts="1"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1"/>
      <color rgb="FF000000"/>
      <name val="Arial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b/>
      <i/>
      <sz val="16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11"/>
      <name val="Times New Roman"/>
      <family val="1"/>
    </font>
    <font>
      <b/>
      <sz val="11"/>
      <color rgb="FF000000"/>
      <name val="Calibri"/>
      <family val="2"/>
      <charset val="238"/>
    </font>
    <font>
      <sz val="8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4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3" fillId="0" borderId="0"/>
    <xf numFmtId="164" fontId="3" fillId="0" borderId="0"/>
    <xf numFmtId="0" fontId="7" fillId="0" borderId="0"/>
    <xf numFmtId="0" fontId="8" fillId="2" borderId="0"/>
    <xf numFmtId="0" fontId="8" fillId="3" borderId="0"/>
    <xf numFmtId="0" fontId="7" fillId="4" borderId="0"/>
    <xf numFmtId="0" fontId="9" fillId="5" borderId="0"/>
    <xf numFmtId="0" fontId="10" fillId="6" borderId="0"/>
    <xf numFmtId="0" fontId="11" fillId="0" borderId="0"/>
    <xf numFmtId="0" fontId="12" fillId="7" borderId="0"/>
    <xf numFmtId="0" fontId="13" fillId="0" borderId="0"/>
    <xf numFmtId="0" fontId="14" fillId="0" borderId="0"/>
    <xf numFmtId="0" fontId="15" fillId="0" borderId="0"/>
    <xf numFmtId="0" fontId="16" fillId="0" borderId="0">
      <alignment horizontal="center"/>
    </xf>
    <xf numFmtId="0" fontId="16" fillId="0" borderId="0">
      <alignment horizontal="center" textRotation="90"/>
    </xf>
    <xf numFmtId="0" fontId="17" fillId="0" borderId="0"/>
    <xf numFmtId="0" fontId="18" fillId="8" borderId="0"/>
    <xf numFmtId="0" fontId="19" fillId="0" borderId="0"/>
    <xf numFmtId="0" fontId="20" fillId="8" borderId="2"/>
    <xf numFmtId="0" fontId="21" fillId="0" borderId="0"/>
    <xf numFmtId="164" fontId="21" fillId="0" borderId="0"/>
    <xf numFmtId="0" fontId="6" fillId="0" borderId="0"/>
    <xf numFmtId="0" fontId="6" fillId="0" borderId="0"/>
    <xf numFmtId="0" fontId="9" fillId="0" borderId="0"/>
    <xf numFmtId="0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0" fontId="25" fillId="0" borderId="0"/>
    <xf numFmtId="165" fontId="25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</cellXfs>
  <cellStyles count="34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Error" xfId="11" xr:uid="{00000000-0005-0000-0000-000005000000}"/>
    <cellStyle name="Footnote" xfId="12" xr:uid="{00000000-0005-0000-0000-000006000000}"/>
    <cellStyle name="Good" xfId="13" xr:uid="{00000000-0005-0000-0000-000007000000}"/>
    <cellStyle name="Heading" xfId="1" xr:uid="{00000000-0005-0000-0000-000008000000}"/>
    <cellStyle name="Heading (user)" xfId="14" xr:uid="{00000000-0005-0000-0000-000009000000}"/>
    <cellStyle name="Heading 1" xfId="15" xr:uid="{00000000-0005-0000-0000-00000A000000}"/>
    <cellStyle name="Heading 2" xfId="16" xr:uid="{00000000-0005-0000-0000-00000B000000}"/>
    <cellStyle name="Heading 3" xfId="17" xr:uid="{00000000-0005-0000-0000-00000C000000}"/>
    <cellStyle name="Heading 3 2" xfId="29" xr:uid="{00000000-0005-0000-0000-00000D000000}"/>
    <cellStyle name="Heading1" xfId="2" xr:uid="{00000000-0005-0000-0000-00000E000000}"/>
    <cellStyle name="Heading1 (user)" xfId="18" xr:uid="{00000000-0005-0000-0000-00000F000000}"/>
    <cellStyle name="Heading1 2" xfId="30" xr:uid="{00000000-0005-0000-0000-000010000000}"/>
    <cellStyle name="Hyperlink" xfId="19" xr:uid="{00000000-0005-0000-0000-000012000000}"/>
    <cellStyle name="Neutral" xfId="20" xr:uid="{00000000-0005-0000-0000-000013000000}"/>
    <cellStyle name="Normalny" xfId="0" builtinId="0" customBuiltin="1"/>
    <cellStyle name="Normalny 2" xfId="3" xr:uid="{00000000-0005-0000-0000-000015000000}"/>
    <cellStyle name="Normalny 2 2" xfId="21" xr:uid="{00000000-0005-0000-0000-000016000000}"/>
    <cellStyle name="Normalny 2 3" xfId="31" xr:uid="{00000000-0005-0000-0000-000017000000}"/>
    <cellStyle name="Normalny 3" xfId="28" xr:uid="{00000000-0005-0000-0000-000018000000}"/>
    <cellStyle name="Note" xfId="22" xr:uid="{00000000-0005-0000-0000-000019000000}"/>
    <cellStyle name="Result" xfId="4" xr:uid="{00000000-0005-0000-0000-00001A000000}"/>
    <cellStyle name="Result (user)" xfId="23" xr:uid="{00000000-0005-0000-0000-00001B000000}"/>
    <cellStyle name="Result 2" xfId="32" xr:uid="{00000000-0005-0000-0000-00001C000000}"/>
    <cellStyle name="Result2" xfId="5" xr:uid="{00000000-0005-0000-0000-00001D000000}"/>
    <cellStyle name="Result2 (user)" xfId="24" xr:uid="{00000000-0005-0000-0000-00001E000000}"/>
    <cellStyle name="Result2 2" xfId="33" xr:uid="{00000000-0005-0000-0000-00001F000000}"/>
    <cellStyle name="Status" xfId="25" xr:uid="{00000000-0005-0000-0000-000020000000}"/>
    <cellStyle name="Text" xfId="26" xr:uid="{00000000-0005-0000-0000-000021000000}"/>
    <cellStyle name="Warning" xfId="27" xr:uid="{00000000-0005-0000-0000-000022000000}"/>
  </cellStyles>
  <dxfs count="0"/>
  <tableStyles count="0" defaultTableStyle="TableStyleMedium2" defaultPivotStyle="PivotStyleLight16"/>
  <colors>
    <mruColors>
      <color rgb="FFFF66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7"/>
  <sheetViews>
    <sheetView tabSelected="1" zoomScale="90" zoomScaleNormal="90" workbookViewId="0">
      <pane ySplit="5" topLeftCell="A72" activePane="bottomLeft" state="frozen"/>
      <selection pane="bottomLeft" activeCell="C80" sqref="C80"/>
    </sheetView>
  </sheetViews>
  <sheetFormatPr defaultColWidth="8.42578125" defaultRowHeight="15" x14ac:dyDescent="0.25"/>
  <cols>
    <col min="1" max="1" width="7.85546875" style="2" customWidth="1"/>
    <col min="2" max="2" width="17.140625" style="3" customWidth="1"/>
    <col min="3" max="3" width="25" style="1" customWidth="1"/>
    <col min="4" max="5" width="18.140625" customWidth="1"/>
    <col min="6" max="7" width="24.42578125" customWidth="1"/>
    <col min="8" max="8" width="13.7109375" customWidth="1"/>
    <col min="9" max="9" width="12.140625" customWidth="1"/>
    <col min="10" max="10" width="12.42578125" customWidth="1"/>
    <col min="11" max="11" width="11.42578125" customWidth="1"/>
  </cols>
  <sheetData>
    <row r="1" spans="1:5" ht="30.75" customHeight="1" x14ac:dyDescent="0.25">
      <c r="A1" s="4" t="s">
        <v>187</v>
      </c>
      <c r="B1" s="5"/>
      <c r="C1" s="6"/>
      <c r="D1" s="6"/>
      <c r="E1" s="11"/>
    </row>
    <row r="2" spans="1:5" x14ac:dyDescent="0.25">
      <c r="A2" s="23" t="s">
        <v>4</v>
      </c>
      <c r="B2" s="23"/>
      <c r="C2" s="23"/>
      <c r="D2" s="23"/>
      <c r="E2" s="23"/>
    </row>
    <row r="3" spans="1:5" x14ac:dyDescent="0.25">
      <c r="A3" s="7"/>
      <c r="B3" s="8"/>
      <c r="C3" s="9"/>
      <c r="D3" s="10"/>
      <c r="E3" s="10"/>
    </row>
    <row r="4" spans="1:5" x14ac:dyDescent="0.25">
      <c r="A4" s="12"/>
      <c r="B4" s="12"/>
      <c r="C4" s="12"/>
      <c r="D4" s="24" t="s">
        <v>3</v>
      </c>
      <c r="E4" s="24"/>
    </row>
    <row r="5" spans="1:5" x14ac:dyDescent="0.25">
      <c r="A5" s="13" t="s">
        <v>0</v>
      </c>
      <c r="B5" s="14" t="s">
        <v>1</v>
      </c>
      <c r="C5" s="13" t="s">
        <v>2</v>
      </c>
      <c r="D5" s="18" t="s">
        <v>185</v>
      </c>
      <c r="E5" s="18" t="s">
        <v>186</v>
      </c>
    </row>
    <row r="6" spans="1:5" ht="49.5" customHeight="1" x14ac:dyDescent="0.25">
      <c r="A6" s="15" t="s">
        <v>103</v>
      </c>
      <c r="B6" s="16" t="s">
        <v>5</v>
      </c>
      <c r="C6" s="16" t="s">
        <v>13</v>
      </c>
      <c r="D6" s="20">
        <v>76</v>
      </c>
      <c r="E6" s="20">
        <v>23</v>
      </c>
    </row>
    <row r="7" spans="1:5" ht="30" x14ac:dyDescent="0.25">
      <c r="A7" s="15" t="s">
        <v>104</v>
      </c>
      <c r="B7" s="16" t="s">
        <v>5</v>
      </c>
      <c r="C7" s="16" t="s">
        <v>22</v>
      </c>
      <c r="D7" s="20">
        <v>30</v>
      </c>
      <c r="E7" s="20">
        <v>9</v>
      </c>
    </row>
    <row r="8" spans="1:5" ht="52.5" customHeight="1" x14ac:dyDescent="0.25">
      <c r="A8" s="15" t="s">
        <v>105</v>
      </c>
      <c r="B8" s="21" t="s">
        <v>5</v>
      </c>
      <c r="C8" s="21" t="s">
        <v>45</v>
      </c>
      <c r="D8" s="20">
        <v>126</v>
      </c>
      <c r="E8" s="20">
        <v>38</v>
      </c>
    </row>
    <row r="9" spans="1:5" ht="30" x14ac:dyDescent="0.25">
      <c r="A9" s="15" t="s">
        <v>106</v>
      </c>
      <c r="B9" s="16" t="s">
        <v>5</v>
      </c>
      <c r="C9" s="16" t="s">
        <v>19</v>
      </c>
      <c r="D9" s="20">
        <v>105</v>
      </c>
      <c r="E9" s="20">
        <v>32</v>
      </c>
    </row>
    <row r="10" spans="1:5" ht="30" x14ac:dyDescent="0.25">
      <c r="A10" s="15" t="s">
        <v>107</v>
      </c>
      <c r="B10" s="16" t="s">
        <v>5</v>
      </c>
      <c r="C10" s="16" t="s">
        <v>8</v>
      </c>
      <c r="D10" s="20">
        <v>69</v>
      </c>
      <c r="E10" s="20">
        <v>21</v>
      </c>
    </row>
    <row r="11" spans="1:5" ht="60" x14ac:dyDescent="0.25">
      <c r="A11" s="15" t="s">
        <v>108</v>
      </c>
      <c r="B11" s="16" t="s">
        <v>5</v>
      </c>
      <c r="C11" s="16" t="s">
        <v>44</v>
      </c>
      <c r="D11" s="20">
        <v>60</v>
      </c>
      <c r="E11" s="20">
        <v>18</v>
      </c>
    </row>
    <row r="12" spans="1:5" ht="30" x14ac:dyDescent="0.25">
      <c r="A12" s="15" t="s">
        <v>109</v>
      </c>
      <c r="B12" s="16" t="s">
        <v>5</v>
      </c>
      <c r="C12" s="16" t="s">
        <v>6</v>
      </c>
      <c r="D12" s="20">
        <v>147</v>
      </c>
      <c r="E12" s="20">
        <v>44</v>
      </c>
    </row>
    <row r="13" spans="1:5" ht="30" x14ac:dyDescent="0.25">
      <c r="A13" s="15" t="s">
        <v>110</v>
      </c>
      <c r="B13" s="16" t="s">
        <v>5</v>
      </c>
      <c r="C13" s="16" t="s">
        <v>6</v>
      </c>
      <c r="D13" s="20">
        <v>105</v>
      </c>
      <c r="E13" s="20">
        <v>32</v>
      </c>
    </row>
    <row r="14" spans="1:5" ht="30" x14ac:dyDescent="0.25">
      <c r="A14" s="15" t="s">
        <v>111</v>
      </c>
      <c r="B14" s="16" t="s">
        <v>5</v>
      </c>
      <c r="C14" s="16" t="s">
        <v>19</v>
      </c>
      <c r="D14" s="20">
        <v>189</v>
      </c>
      <c r="E14" s="20">
        <v>57</v>
      </c>
    </row>
    <row r="15" spans="1:5" ht="46.5" customHeight="1" x14ac:dyDescent="0.25">
      <c r="A15" s="15" t="s">
        <v>112</v>
      </c>
      <c r="B15" s="16" t="s">
        <v>5</v>
      </c>
      <c r="C15" s="16" t="s">
        <v>26</v>
      </c>
      <c r="D15" s="20">
        <v>30</v>
      </c>
      <c r="E15" s="20">
        <v>9</v>
      </c>
    </row>
    <row r="16" spans="1:5" ht="62.25" customHeight="1" x14ac:dyDescent="0.25">
      <c r="A16" s="15" t="s">
        <v>113</v>
      </c>
      <c r="B16" s="16" t="s">
        <v>5</v>
      </c>
      <c r="C16" s="16" t="s">
        <v>38</v>
      </c>
      <c r="D16" s="20">
        <v>60</v>
      </c>
      <c r="E16" s="20">
        <v>18</v>
      </c>
    </row>
    <row r="17" spans="1:5" ht="63" customHeight="1" x14ac:dyDescent="0.25">
      <c r="A17" s="15" t="s">
        <v>114</v>
      </c>
      <c r="B17" s="16" t="s">
        <v>5</v>
      </c>
      <c r="C17" s="16" t="s">
        <v>27</v>
      </c>
      <c r="D17" s="20">
        <v>735</v>
      </c>
      <c r="E17" s="20">
        <v>221</v>
      </c>
    </row>
    <row r="18" spans="1:5" ht="78.75" customHeight="1" x14ac:dyDescent="0.25">
      <c r="A18" s="15" t="s">
        <v>115</v>
      </c>
      <c r="B18" s="16" t="s">
        <v>5</v>
      </c>
      <c r="C18" s="16" t="s">
        <v>28</v>
      </c>
      <c r="D18" s="20">
        <v>54</v>
      </c>
      <c r="E18" s="20">
        <v>16</v>
      </c>
    </row>
    <row r="19" spans="1:5" ht="68.25" customHeight="1" x14ac:dyDescent="0.25">
      <c r="A19" s="15" t="s">
        <v>116</v>
      </c>
      <c r="B19" s="16" t="s">
        <v>5</v>
      </c>
      <c r="C19" s="16" t="s">
        <v>22</v>
      </c>
      <c r="D19" s="20">
        <v>185</v>
      </c>
      <c r="E19" s="20">
        <v>55</v>
      </c>
    </row>
    <row r="20" spans="1:5" ht="69" customHeight="1" x14ac:dyDescent="0.25">
      <c r="A20" s="15" t="s">
        <v>117</v>
      </c>
      <c r="B20" s="16" t="s">
        <v>5</v>
      </c>
      <c r="C20" s="16" t="s">
        <v>45</v>
      </c>
      <c r="D20" s="20">
        <v>252</v>
      </c>
      <c r="E20" s="20">
        <v>76</v>
      </c>
    </row>
    <row r="21" spans="1:5" ht="42.75" customHeight="1" x14ac:dyDescent="0.25">
      <c r="A21" s="15" t="s">
        <v>118</v>
      </c>
      <c r="B21" s="16" t="s">
        <v>5</v>
      </c>
      <c r="C21" s="16" t="s">
        <v>39</v>
      </c>
      <c r="D21" s="20">
        <v>24</v>
      </c>
      <c r="E21" s="20">
        <v>7</v>
      </c>
    </row>
    <row r="22" spans="1:5" ht="42.75" customHeight="1" x14ac:dyDescent="0.25">
      <c r="A22" s="15" t="s">
        <v>119</v>
      </c>
      <c r="B22" s="16" t="s">
        <v>5</v>
      </c>
      <c r="C22" s="16" t="s">
        <v>40</v>
      </c>
      <c r="D22" s="20">
        <v>30</v>
      </c>
      <c r="E22" s="20">
        <v>9</v>
      </c>
    </row>
    <row r="23" spans="1:5" ht="30" x14ac:dyDescent="0.25">
      <c r="A23" s="15" t="s">
        <v>120</v>
      </c>
      <c r="B23" s="16" t="s">
        <v>5</v>
      </c>
      <c r="C23" s="16" t="s">
        <v>6</v>
      </c>
      <c r="D23" s="20">
        <v>756</v>
      </c>
      <c r="E23" s="20">
        <v>227</v>
      </c>
    </row>
    <row r="24" spans="1:5" ht="30" x14ac:dyDescent="0.25">
      <c r="A24" s="15" t="s">
        <v>121</v>
      </c>
      <c r="B24" s="16" t="s">
        <v>5</v>
      </c>
      <c r="C24" s="16" t="s">
        <v>21</v>
      </c>
      <c r="D24" s="20">
        <v>315</v>
      </c>
      <c r="E24" s="20">
        <v>95</v>
      </c>
    </row>
    <row r="25" spans="1:5" ht="30" x14ac:dyDescent="0.25">
      <c r="A25" s="15" t="s">
        <v>122</v>
      </c>
      <c r="B25" s="16" t="s">
        <v>5</v>
      </c>
      <c r="C25" s="16" t="s">
        <v>24</v>
      </c>
      <c r="D25" s="20">
        <v>294</v>
      </c>
      <c r="E25" s="20">
        <v>88</v>
      </c>
    </row>
    <row r="26" spans="1:5" ht="30" x14ac:dyDescent="0.25">
      <c r="A26" s="15" t="s">
        <v>123</v>
      </c>
      <c r="B26" s="16" t="s">
        <v>5</v>
      </c>
      <c r="C26" s="16" t="s">
        <v>20</v>
      </c>
      <c r="D26" s="20">
        <v>578</v>
      </c>
      <c r="E26" s="20">
        <v>173</v>
      </c>
    </row>
    <row r="27" spans="1:5" ht="30" x14ac:dyDescent="0.25">
      <c r="A27" s="15" t="s">
        <v>124</v>
      </c>
      <c r="B27" s="16" t="s">
        <v>5</v>
      </c>
      <c r="C27" s="16" t="s">
        <v>25</v>
      </c>
      <c r="D27" s="20">
        <v>527</v>
      </c>
      <c r="E27" s="20">
        <v>158</v>
      </c>
    </row>
    <row r="28" spans="1:5" ht="30" x14ac:dyDescent="0.25">
      <c r="A28" s="15" t="s">
        <v>125</v>
      </c>
      <c r="B28" s="16" t="s">
        <v>5</v>
      </c>
      <c r="C28" s="16" t="s">
        <v>10</v>
      </c>
      <c r="D28" s="20">
        <v>59</v>
      </c>
      <c r="E28" s="20">
        <v>18</v>
      </c>
    </row>
    <row r="29" spans="1:5" ht="30" x14ac:dyDescent="0.25">
      <c r="A29" s="15" t="s">
        <v>126</v>
      </c>
      <c r="B29" s="16" t="s">
        <v>5</v>
      </c>
      <c r="C29" s="16" t="s">
        <v>23</v>
      </c>
      <c r="D29" s="20">
        <v>59</v>
      </c>
      <c r="E29" s="20">
        <v>18</v>
      </c>
    </row>
    <row r="30" spans="1:5" ht="30" x14ac:dyDescent="0.25">
      <c r="A30" s="15" t="s">
        <v>127</v>
      </c>
      <c r="B30" s="16" t="s">
        <v>5</v>
      </c>
      <c r="C30" s="16" t="s">
        <v>11</v>
      </c>
      <c r="D30" s="20">
        <v>59</v>
      </c>
      <c r="E30" s="20">
        <v>18</v>
      </c>
    </row>
    <row r="31" spans="1:5" ht="30" x14ac:dyDescent="0.25">
      <c r="A31" s="15" t="s">
        <v>128</v>
      </c>
      <c r="B31" s="16" t="s">
        <v>5</v>
      </c>
      <c r="C31" s="16" t="s">
        <v>35</v>
      </c>
      <c r="D31" s="20">
        <v>90</v>
      </c>
      <c r="E31" s="20">
        <v>27</v>
      </c>
    </row>
    <row r="32" spans="1:5" ht="30" x14ac:dyDescent="0.25">
      <c r="A32" s="15" t="s">
        <v>129</v>
      </c>
      <c r="B32" s="16" t="s">
        <v>5</v>
      </c>
      <c r="C32" s="16" t="s">
        <v>36</v>
      </c>
      <c r="D32" s="20">
        <v>72</v>
      </c>
      <c r="E32" s="20">
        <v>22</v>
      </c>
    </row>
    <row r="33" spans="1:5" ht="30" x14ac:dyDescent="0.25">
      <c r="A33" s="15" t="s">
        <v>130</v>
      </c>
      <c r="B33" s="16" t="s">
        <v>5</v>
      </c>
      <c r="C33" s="16" t="s">
        <v>46</v>
      </c>
      <c r="D33" s="20">
        <v>90</v>
      </c>
      <c r="E33" s="20">
        <v>27</v>
      </c>
    </row>
    <row r="34" spans="1:5" ht="46.5" customHeight="1" x14ac:dyDescent="0.25">
      <c r="A34" s="15" t="s">
        <v>131</v>
      </c>
      <c r="B34" s="21" t="s">
        <v>5</v>
      </c>
      <c r="C34" s="21" t="s">
        <v>23</v>
      </c>
      <c r="D34" s="20">
        <v>30</v>
      </c>
      <c r="E34" s="20">
        <v>9</v>
      </c>
    </row>
    <row r="35" spans="1:5" ht="30" x14ac:dyDescent="0.25">
      <c r="A35" s="15" t="s">
        <v>132</v>
      </c>
      <c r="B35" s="16" t="s">
        <v>5</v>
      </c>
      <c r="C35" s="16" t="s">
        <v>47</v>
      </c>
      <c r="D35" s="20">
        <v>210</v>
      </c>
      <c r="E35" s="20">
        <v>63</v>
      </c>
    </row>
    <row r="36" spans="1:5" ht="45" x14ac:dyDescent="0.25">
      <c r="A36" s="15" t="s">
        <v>133</v>
      </c>
      <c r="B36" s="16" t="s">
        <v>5</v>
      </c>
      <c r="C36" s="16" t="s">
        <v>37</v>
      </c>
      <c r="D36" s="20">
        <v>240</v>
      </c>
      <c r="E36" s="20">
        <v>72</v>
      </c>
    </row>
    <row r="37" spans="1:5" ht="30" x14ac:dyDescent="0.25">
      <c r="A37" s="15" t="s">
        <v>134</v>
      </c>
      <c r="B37" s="16" t="s">
        <v>5</v>
      </c>
      <c r="C37" s="16" t="s">
        <v>41</v>
      </c>
      <c r="D37" s="20">
        <v>103</v>
      </c>
      <c r="E37" s="20">
        <v>31</v>
      </c>
    </row>
    <row r="38" spans="1:5" ht="30" x14ac:dyDescent="0.25">
      <c r="A38" s="15" t="s">
        <v>135</v>
      </c>
      <c r="B38" s="16" t="s">
        <v>5</v>
      </c>
      <c r="C38" s="16" t="s">
        <v>6</v>
      </c>
      <c r="D38" s="20">
        <v>46</v>
      </c>
      <c r="E38" s="20">
        <v>14</v>
      </c>
    </row>
    <row r="39" spans="1:5" ht="30" x14ac:dyDescent="0.25">
      <c r="A39" s="15" t="s">
        <v>136</v>
      </c>
      <c r="B39" s="16" t="s">
        <v>5</v>
      </c>
      <c r="C39" s="16" t="s">
        <v>7</v>
      </c>
      <c r="D39" s="20">
        <v>630</v>
      </c>
      <c r="E39" s="20">
        <v>189</v>
      </c>
    </row>
    <row r="40" spans="1:5" ht="33.75" customHeight="1" x14ac:dyDescent="0.25">
      <c r="A40" s="15" t="s">
        <v>137</v>
      </c>
      <c r="B40" s="16" t="s">
        <v>5</v>
      </c>
      <c r="C40" s="16" t="s">
        <v>33</v>
      </c>
      <c r="D40" s="20">
        <v>1751</v>
      </c>
      <c r="E40" s="20">
        <v>525</v>
      </c>
    </row>
    <row r="41" spans="1:5" ht="48.75" customHeight="1" x14ac:dyDescent="0.25">
      <c r="A41" s="15" t="s">
        <v>138</v>
      </c>
      <c r="B41" s="16" t="s">
        <v>5</v>
      </c>
      <c r="C41" s="16" t="s">
        <v>32</v>
      </c>
      <c r="D41" s="20">
        <v>2801</v>
      </c>
      <c r="E41" s="20">
        <v>840</v>
      </c>
    </row>
    <row r="42" spans="1:5" ht="51" customHeight="1" x14ac:dyDescent="0.25">
      <c r="A42" s="15" t="s">
        <v>139</v>
      </c>
      <c r="B42" s="16" t="s">
        <v>5</v>
      </c>
      <c r="C42" s="16" t="s">
        <v>12</v>
      </c>
      <c r="D42" s="20">
        <v>504</v>
      </c>
      <c r="E42" s="20">
        <v>151</v>
      </c>
    </row>
    <row r="43" spans="1:5" ht="45.75" customHeight="1" x14ac:dyDescent="0.25">
      <c r="A43" s="15" t="s">
        <v>140</v>
      </c>
      <c r="B43" s="16" t="s">
        <v>5</v>
      </c>
      <c r="C43" s="16" t="s">
        <v>31</v>
      </c>
      <c r="D43" s="20">
        <v>1995</v>
      </c>
      <c r="E43" s="20">
        <v>599</v>
      </c>
    </row>
    <row r="44" spans="1:5" ht="30" x14ac:dyDescent="0.25">
      <c r="A44" s="15" t="s">
        <v>141</v>
      </c>
      <c r="B44" s="16" t="s">
        <v>5</v>
      </c>
      <c r="C44" s="16" t="s">
        <v>14</v>
      </c>
      <c r="D44" s="20">
        <v>215</v>
      </c>
      <c r="E44" s="20">
        <v>64</v>
      </c>
    </row>
    <row r="45" spans="1:5" ht="81" customHeight="1" x14ac:dyDescent="0.25">
      <c r="A45" s="15" t="s">
        <v>142</v>
      </c>
      <c r="B45" s="16" t="s">
        <v>5</v>
      </c>
      <c r="C45" s="16" t="s">
        <v>42</v>
      </c>
      <c r="D45" s="20">
        <v>126</v>
      </c>
      <c r="E45" s="20">
        <v>38</v>
      </c>
    </row>
    <row r="46" spans="1:5" ht="30" x14ac:dyDescent="0.25">
      <c r="A46" s="15" t="s">
        <v>143</v>
      </c>
      <c r="B46" s="16" t="s">
        <v>5</v>
      </c>
      <c r="C46" s="16" t="s">
        <v>15</v>
      </c>
      <c r="D46" s="20">
        <v>122</v>
      </c>
      <c r="E46" s="20">
        <v>37</v>
      </c>
    </row>
    <row r="47" spans="1:5" ht="44.25" customHeight="1" x14ac:dyDescent="0.25">
      <c r="A47" s="15" t="s">
        <v>144</v>
      </c>
      <c r="B47" s="16" t="s">
        <v>5</v>
      </c>
      <c r="C47" s="16" t="s">
        <v>9</v>
      </c>
      <c r="D47" s="20">
        <v>876</v>
      </c>
      <c r="E47" s="20">
        <v>263</v>
      </c>
    </row>
    <row r="48" spans="1:5" ht="45" x14ac:dyDescent="0.25">
      <c r="A48" s="15" t="s">
        <v>145</v>
      </c>
      <c r="B48" s="16" t="s">
        <v>5</v>
      </c>
      <c r="C48" s="16" t="s">
        <v>29</v>
      </c>
      <c r="D48" s="20">
        <v>2453</v>
      </c>
      <c r="E48" s="20">
        <v>736</v>
      </c>
    </row>
    <row r="49" spans="1:5" ht="50.25" customHeight="1" x14ac:dyDescent="0.25">
      <c r="A49" s="15" t="s">
        <v>146</v>
      </c>
      <c r="B49" s="16" t="s">
        <v>5</v>
      </c>
      <c r="C49" s="16" t="s">
        <v>34</v>
      </c>
      <c r="D49" s="20">
        <v>336</v>
      </c>
      <c r="E49" s="20">
        <v>101</v>
      </c>
    </row>
    <row r="50" spans="1:5" ht="52.5" customHeight="1" x14ac:dyDescent="0.25">
      <c r="A50" s="15" t="s">
        <v>147</v>
      </c>
      <c r="B50" s="16" t="s">
        <v>5</v>
      </c>
      <c r="C50" s="16" t="s">
        <v>30</v>
      </c>
      <c r="D50" s="20">
        <v>282</v>
      </c>
      <c r="E50" s="20">
        <v>84</v>
      </c>
    </row>
    <row r="51" spans="1:5" ht="30" x14ac:dyDescent="0.25">
      <c r="A51" s="15" t="s">
        <v>148</v>
      </c>
      <c r="B51" s="16" t="s">
        <v>5</v>
      </c>
      <c r="C51" s="16" t="s">
        <v>16</v>
      </c>
      <c r="D51" s="20">
        <v>126</v>
      </c>
      <c r="E51" s="20">
        <v>38</v>
      </c>
    </row>
    <row r="52" spans="1:5" ht="30" x14ac:dyDescent="0.25">
      <c r="A52" s="15" t="s">
        <v>149</v>
      </c>
      <c r="B52" s="16" t="s">
        <v>5</v>
      </c>
      <c r="C52" s="16" t="s">
        <v>43</v>
      </c>
      <c r="D52" s="20">
        <v>2646</v>
      </c>
      <c r="E52" s="20">
        <v>794</v>
      </c>
    </row>
    <row r="53" spans="1:5" ht="32.25" customHeight="1" x14ac:dyDescent="0.25">
      <c r="A53" s="15" t="s">
        <v>150</v>
      </c>
      <c r="B53" s="16" t="s">
        <v>5</v>
      </c>
      <c r="C53" s="16" t="s">
        <v>90</v>
      </c>
      <c r="D53" s="20">
        <v>1227</v>
      </c>
      <c r="E53" s="20">
        <v>368</v>
      </c>
    </row>
    <row r="54" spans="1:5" ht="30" x14ac:dyDescent="0.25">
      <c r="A54" s="15" t="s">
        <v>151</v>
      </c>
      <c r="B54" s="16" t="s">
        <v>5</v>
      </c>
      <c r="C54" s="16" t="s">
        <v>18</v>
      </c>
      <c r="D54" s="20">
        <v>1751</v>
      </c>
      <c r="E54" s="20">
        <v>525</v>
      </c>
    </row>
    <row r="55" spans="1:5" ht="30" x14ac:dyDescent="0.25">
      <c r="A55" s="15" t="s">
        <v>152</v>
      </c>
      <c r="B55" s="16" t="s">
        <v>5</v>
      </c>
      <c r="C55" s="16" t="s">
        <v>17</v>
      </c>
      <c r="D55" s="20">
        <v>244</v>
      </c>
      <c r="E55" s="20">
        <v>73</v>
      </c>
    </row>
    <row r="56" spans="1:5" ht="45" x14ac:dyDescent="0.25">
      <c r="A56" s="15" t="s">
        <v>153</v>
      </c>
      <c r="B56" s="16" t="s">
        <v>5</v>
      </c>
      <c r="C56" s="16" t="s">
        <v>89</v>
      </c>
      <c r="D56" s="20">
        <v>2100</v>
      </c>
      <c r="E56" s="20">
        <v>630</v>
      </c>
    </row>
    <row r="57" spans="1:5" ht="42" customHeight="1" x14ac:dyDescent="0.25">
      <c r="A57" s="15" t="s">
        <v>154</v>
      </c>
      <c r="B57" s="16" t="s">
        <v>48</v>
      </c>
      <c r="C57" s="16" t="s">
        <v>73</v>
      </c>
      <c r="D57" s="20">
        <v>60</v>
      </c>
      <c r="E57" s="20">
        <v>18</v>
      </c>
    </row>
    <row r="58" spans="1:5" ht="27.75" customHeight="1" x14ac:dyDescent="0.25">
      <c r="A58" s="15" t="s">
        <v>155</v>
      </c>
      <c r="B58" s="16" t="s">
        <v>49</v>
      </c>
      <c r="C58" s="16" t="s">
        <v>87</v>
      </c>
      <c r="D58" s="20">
        <v>36</v>
      </c>
      <c r="E58" s="20">
        <v>11</v>
      </c>
    </row>
    <row r="59" spans="1:5" ht="27.75" customHeight="1" x14ac:dyDescent="0.25">
      <c r="A59" s="15" t="s">
        <v>156</v>
      </c>
      <c r="B59" s="16" t="s">
        <v>184</v>
      </c>
      <c r="C59" s="16" t="s">
        <v>96</v>
      </c>
      <c r="D59" s="20">
        <v>36</v>
      </c>
      <c r="E59" s="20">
        <v>11</v>
      </c>
    </row>
    <row r="60" spans="1:5" ht="48" customHeight="1" x14ac:dyDescent="0.25">
      <c r="A60" s="15" t="s">
        <v>157</v>
      </c>
      <c r="B60" s="16" t="s">
        <v>74</v>
      </c>
      <c r="C60" s="16" t="s">
        <v>88</v>
      </c>
      <c r="D60" s="20">
        <v>12</v>
      </c>
      <c r="E60" s="20">
        <v>4</v>
      </c>
    </row>
    <row r="61" spans="1:5" ht="30.75" customHeight="1" x14ac:dyDescent="0.25">
      <c r="A61" s="15" t="s">
        <v>158</v>
      </c>
      <c r="B61" s="16" t="s">
        <v>75</v>
      </c>
      <c r="C61" s="16" t="s">
        <v>79</v>
      </c>
      <c r="D61" s="20">
        <v>15</v>
      </c>
      <c r="E61" s="20">
        <v>5</v>
      </c>
    </row>
    <row r="62" spans="1:5" ht="36" customHeight="1" x14ac:dyDescent="0.25">
      <c r="A62" s="15" t="s">
        <v>159</v>
      </c>
      <c r="B62" s="16" t="s">
        <v>50</v>
      </c>
      <c r="C62" s="17" t="s">
        <v>72</v>
      </c>
      <c r="D62" s="20">
        <v>50</v>
      </c>
      <c r="E62" s="20">
        <v>15</v>
      </c>
    </row>
    <row r="63" spans="1:5" ht="28.5" customHeight="1" x14ac:dyDescent="0.25">
      <c r="A63" s="15" t="s">
        <v>160</v>
      </c>
      <c r="B63" s="16" t="s">
        <v>51</v>
      </c>
      <c r="C63" s="17" t="s">
        <v>84</v>
      </c>
      <c r="D63" s="20">
        <v>351</v>
      </c>
      <c r="E63" s="20">
        <v>105</v>
      </c>
    </row>
    <row r="64" spans="1:5" ht="32.25" customHeight="1" x14ac:dyDescent="0.25">
      <c r="A64" s="15" t="s">
        <v>161</v>
      </c>
      <c r="B64" s="16" t="s">
        <v>52</v>
      </c>
      <c r="C64" s="17" t="s">
        <v>91</v>
      </c>
      <c r="D64" s="20">
        <v>397</v>
      </c>
      <c r="E64" s="20">
        <v>119</v>
      </c>
    </row>
    <row r="65" spans="1:5" ht="31.5" customHeight="1" x14ac:dyDescent="0.25">
      <c r="A65" s="15" t="s">
        <v>162</v>
      </c>
      <c r="B65" s="16" t="s">
        <v>53</v>
      </c>
      <c r="C65" s="17" t="s">
        <v>77</v>
      </c>
      <c r="D65" s="20">
        <v>242</v>
      </c>
      <c r="E65" s="20">
        <v>72</v>
      </c>
    </row>
    <row r="66" spans="1:5" ht="30" x14ac:dyDescent="0.25">
      <c r="A66" s="15" t="s">
        <v>163</v>
      </c>
      <c r="B66" s="16" t="s">
        <v>54</v>
      </c>
      <c r="C66" s="17" t="s">
        <v>92</v>
      </c>
      <c r="D66" s="20">
        <v>84</v>
      </c>
      <c r="E66" s="20">
        <v>25</v>
      </c>
    </row>
    <row r="67" spans="1:5" ht="29.25" customHeight="1" x14ac:dyDescent="0.25">
      <c r="A67" s="15" t="s">
        <v>164</v>
      </c>
      <c r="B67" s="16" t="s">
        <v>55</v>
      </c>
      <c r="C67" s="16" t="s">
        <v>93</v>
      </c>
      <c r="D67" s="20">
        <v>399</v>
      </c>
      <c r="E67" s="20">
        <v>120</v>
      </c>
    </row>
    <row r="68" spans="1:5" ht="29.25" customHeight="1" x14ac:dyDescent="0.25">
      <c r="A68" s="15" t="s">
        <v>165</v>
      </c>
      <c r="B68" s="16" t="s">
        <v>56</v>
      </c>
      <c r="C68" s="16" t="s">
        <v>81</v>
      </c>
      <c r="D68" s="20">
        <v>175</v>
      </c>
      <c r="E68" s="20">
        <v>53</v>
      </c>
    </row>
    <row r="69" spans="1:5" ht="25.5" customHeight="1" x14ac:dyDescent="0.25">
      <c r="A69" s="15" t="s">
        <v>166</v>
      </c>
      <c r="B69" s="16" t="s">
        <v>56</v>
      </c>
      <c r="C69" s="16" t="s">
        <v>82</v>
      </c>
      <c r="D69" s="20">
        <v>105</v>
      </c>
      <c r="E69" s="20">
        <v>32</v>
      </c>
    </row>
    <row r="70" spans="1:5" ht="29.25" customHeight="1" x14ac:dyDescent="0.25">
      <c r="A70" s="15" t="s">
        <v>167</v>
      </c>
      <c r="B70" s="16" t="s">
        <v>57</v>
      </c>
      <c r="C70" s="16" t="s">
        <v>94</v>
      </c>
      <c r="D70" s="20">
        <v>263</v>
      </c>
      <c r="E70" s="20">
        <v>79</v>
      </c>
    </row>
    <row r="71" spans="1:5" ht="35.25" customHeight="1" x14ac:dyDescent="0.25">
      <c r="A71" s="15" t="s">
        <v>168</v>
      </c>
      <c r="B71" s="16" t="s">
        <v>58</v>
      </c>
      <c r="C71" s="16" t="s">
        <v>95</v>
      </c>
      <c r="D71" s="20">
        <v>163</v>
      </c>
      <c r="E71" s="20">
        <v>49</v>
      </c>
    </row>
    <row r="72" spans="1:5" ht="35.25" customHeight="1" x14ac:dyDescent="0.25">
      <c r="A72" s="15" t="s">
        <v>169</v>
      </c>
      <c r="B72" s="16" t="s">
        <v>58</v>
      </c>
      <c r="C72" s="16" t="s">
        <v>96</v>
      </c>
      <c r="D72" s="20">
        <v>21</v>
      </c>
      <c r="E72" s="20">
        <v>6</v>
      </c>
    </row>
    <row r="73" spans="1:5" ht="35.25" customHeight="1" x14ac:dyDescent="0.25">
      <c r="A73" s="15" t="s">
        <v>170</v>
      </c>
      <c r="B73" s="16" t="s">
        <v>58</v>
      </c>
      <c r="C73" s="16" t="s">
        <v>96</v>
      </c>
      <c r="D73" s="20">
        <v>21</v>
      </c>
      <c r="E73" s="20">
        <v>6</v>
      </c>
    </row>
    <row r="74" spans="1:5" ht="30.75" customHeight="1" x14ac:dyDescent="0.25">
      <c r="A74" s="15" t="s">
        <v>171</v>
      </c>
      <c r="B74" s="16" t="s">
        <v>59</v>
      </c>
      <c r="C74" s="16" t="s">
        <v>85</v>
      </c>
      <c r="D74" s="20">
        <v>102</v>
      </c>
      <c r="E74" s="20">
        <v>31</v>
      </c>
    </row>
    <row r="75" spans="1:5" ht="31.5" customHeight="1" x14ac:dyDescent="0.25">
      <c r="A75" s="15" t="s">
        <v>172</v>
      </c>
      <c r="B75" s="16" t="s">
        <v>60</v>
      </c>
      <c r="C75" s="16" t="s">
        <v>97</v>
      </c>
      <c r="D75" s="20">
        <v>120</v>
      </c>
      <c r="E75" s="20">
        <v>36</v>
      </c>
    </row>
    <row r="76" spans="1:5" ht="29.25" customHeight="1" x14ac:dyDescent="0.25">
      <c r="A76" s="15" t="s">
        <v>173</v>
      </c>
      <c r="B76" s="16" t="s">
        <v>61</v>
      </c>
      <c r="C76" s="16" t="s">
        <v>78</v>
      </c>
      <c r="D76" s="20">
        <v>350</v>
      </c>
      <c r="E76" s="20">
        <v>105</v>
      </c>
    </row>
    <row r="77" spans="1:5" ht="30" x14ac:dyDescent="0.25">
      <c r="A77" s="15" t="s">
        <v>174</v>
      </c>
      <c r="B77" s="16" t="s">
        <v>62</v>
      </c>
      <c r="C77" s="16" t="s">
        <v>98</v>
      </c>
      <c r="D77" s="20">
        <v>30</v>
      </c>
      <c r="E77" s="20">
        <v>9</v>
      </c>
    </row>
    <row r="78" spans="1:5" ht="27" customHeight="1" x14ac:dyDescent="0.25">
      <c r="A78" s="15" t="s">
        <v>175</v>
      </c>
      <c r="B78" s="16" t="s">
        <v>63</v>
      </c>
      <c r="C78" s="16" t="s">
        <v>99</v>
      </c>
      <c r="D78" s="20">
        <v>113</v>
      </c>
      <c r="E78" s="20">
        <v>34</v>
      </c>
    </row>
    <row r="79" spans="1:5" ht="34.5" customHeight="1" x14ac:dyDescent="0.25">
      <c r="A79" s="15" t="s">
        <v>176</v>
      </c>
      <c r="B79" s="16" t="s">
        <v>64</v>
      </c>
      <c r="C79" s="16" t="s">
        <v>76</v>
      </c>
      <c r="D79" s="20">
        <v>231</v>
      </c>
      <c r="E79" s="20">
        <v>69</v>
      </c>
    </row>
    <row r="80" spans="1:5" ht="42" customHeight="1" x14ac:dyDescent="0.25">
      <c r="A80" s="15" t="s">
        <v>177</v>
      </c>
      <c r="B80" s="16" t="s">
        <v>65</v>
      </c>
      <c r="C80" s="16" t="s">
        <v>188</v>
      </c>
      <c r="D80" s="20">
        <v>50</v>
      </c>
      <c r="E80" s="20">
        <v>15</v>
      </c>
    </row>
    <row r="81" spans="1:5" ht="57" customHeight="1" x14ac:dyDescent="0.25">
      <c r="A81" s="15" t="s">
        <v>178</v>
      </c>
      <c r="B81" s="16" t="s">
        <v>66</v>
      </c>
      <c r="C81" s="16" t="s">
        <v>86</v>
      </c>
      <c r="D81" s="20">
        <v>357</v>
      </c>
      <c r="E81" s="20">
        <v>107</v>
      </c>
    </row>
    <row r="82" spans="1:5" ht="32.25" customHeight="1" x14ac:dyDescent="0.25">
      <c r="A82" s="15" t="s">
        <v>179</v>
      </c>
      <c r="B82" s="16" t="s">
        <v>67</v>
      </c>
      <c r="C82" s="16" t="s">
        <v>100</v>
      </c>
      <c r="D82" s="20">
        <v>20</v>
      </c>
      <c r="E82" s="20">
        <v>6</v>
      </c>
    </row>
    <row r="83" spans="1:5" ht="30.75" customHeight="1" x14ac:dyDescent="0.25">
      <c r="A83" s="15" t="s">
        <v>180</v>
      </c>
      <c r="B83" s="16" t="s">
        <v>68</v>
      </c>
      <c r="C83" s="16" t="s">
        <v>83</v>
      </c>
      <c r="D83" s="20">
        <v>464</v>
      </c>
      <c r="E83" s="20">
        <v>139</v>
      </c>
    </row>
    <row r="84" spans="1:5" ht="33" customHeight="1" x14ac:dyDescent="0.25">
      <c r="A84" s="15" t="s">
        <v>181</v>
      </c>
      <c r="B84" s="16" t="s">
        <v>69</v>
      </c>
      <c r="C84" s="16" t="s">
        <v>101</v>
      </c>
      <c r="D84" s="20">
        <v>252</v>
      </c>
      <c r="E84" s="20">
        <v>76</v>
      </c>
    </row>
    <row r="85" spans="1:5" ht="111" customHeight="1" x14ac:dyDescent="0.25">
      <c r="A85" s="15" t="s">
        <v>182</v>
      </c>
      <c r="B85" s="16" t="s">
        <v>70</v>
      </c>
      <c r="C85" s="16" t="s">
        <v>102</v>
      </c>
      <c r="D85" s="20">
        <v>351</v>
      </c>
      <c r="E85" s="20">
        <v>105</v>
      </c>
    </row>
    <row r="86" spans="1:5" ht="30" customHeight="1" x14ac:dyDescent="0.25">
      <c r="A86" s="15" t="s">
        <v>183</v>
      </c>
      <c r="B86" s="16" t="s">
        <v>71</v>
      </c>
      <c r="C86" s="16" t="s">
        <v>80</v>
      </c>
      <c r="D86" s="20">
        <v>245</v>
      </c>
      <c r="E86" s="20">
        <v>74</v>
      </c>
    </row>
    <row r="87" spans="1:5" x14ac:dyDescent="0.25">
      <c r="D87" s="22">
        <f>SUM(D6:D86)</f>
        <v>31105</v>
      </c>
      <c r="E87" s="19">
        <f>SUM(E6:E86)</f>
        <v>9336</v>
      </c>
    </row>
  </sheetData>
  <autoFilter ref="A5:F87" xr:uid="{00000000-0001-0000-0000-000000000000}"/>
  <mergeCells count="2">
    <mergeCell ref="A2:E2"/>
    <mergeCell ref="D4:E4"/>
  </mergeCells>
  <phoneticPr fontId="28" type="noConversion"/>
  <pageMargins left="0.70866141732283472" right="0.70866141732283472" top="0.74803149606299213" bottom="0.74803149606299213" header="0.51181102362204722" footer="0.51181102362204722"/>
  <pageSetup paperSize="9" scale="46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Zapotrzebowanie- woda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Lesiuk Katarzyna</dc:creator>
  <cp:lastModifiedBy>Kosacka Agnieszka</cp:lastModifiedBy>
  <cp:revision>1</cp:revision>
  <cp:lastPrinted>2024-03-20T11:05:50Z</cp:lastPrinted>
  <dcterms:created xsi:type="dcterms:W3CDTF">2017-04-28T10:40:03Z</dcterms:created>
  <dcterms:modified xsi:type="dcterms:W3CDTF">2026-04-16T10:43:40Z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MFCATEGORY">
    <vt:lpwstr>InformacjePrzeznaczoneWylacznieDoUzytkuWewnetrznego</vt:lpwstr>
  </property>
  <property fmtid="{D5CDD505-2E9C-101B-9397-08002B2CF9AE}" pid="10" name="MFClassifiedBy">
    <vt:lpwstr>UxC4dwLulzfINJ8nQH+xvX5LNGipWa4BRSZhPgxsCvmVAycmCJA72I8zErnYgEtI3mpz/qtpml6Da2EiKqU2ug==</vt:lpwstr>
  </property>
  <property fmtid="{D5CDD505-2E9C-101B-9397-08002B2CF9AE}" pid="11" name="MFClassificationDate">
    <vt:lpwstr>2022-03-08T09:20:06.9421762+01:00</vt:lpwstr>
  </property>
  <property fmtid="{D5CDD505-2E9C-101B-9397-08002B2CF9AE}" pid="12" name="MFClassifiedBySID">
    <vt:lpwstr>UxC4dwLulzfINJ8nQH+xvX5LNGipWa4BRSZhPgxsCvm42mrIC/DSDv0ggS+FjUN/2v1BBotkLlY5aAiEhoi6uVlqDOmc58ljLDBH1DvX+4gzCxJQbTV4+tmXlTCvrGSE</vt:lpwstr>
  </property>
  <property fmtid="{D5CDD505-2E9C-101B-9397-08002B2CF9AE}" pid="13" name="MFGRNItemId">
    <vt:lpwstr>GRN-0d92972f-ce54-4f29-8c82-e0f14fafc5da</vt:lpwstr>
  </property>
  <property fmtid="{D5CDD505-2E9C-101B-9397-08002B2CF9AE}" pid="14" name="MFHash">
    <vt:lpwstr>W8h1z3riUBoM0MU1pkQ2ZghdwdlsFOFmpE+mA5E5FYY=</vt:lpwstr>
  </property>
  <property fmtid="{D5CDD505-2E9C-101B-9397-08002B2CF9AE}" pid="15" name="MFVisualMarkingsSettings">
    <vt:lpwstr>HeaderAlignment=1;FooterAlignment=1</vt:lpwstr>
  </property>
  <property fmtid="{D5CDD505-2E9C-101B-9397-08002B2CF9AE}" pid="16" name="DLPManualFileClassification">
    <vt:lpwstr>{5fdfc941-3fcf-4a5b-87be-4848800d39d0}</vt:lpwstr>
  </property>
  <property fmtid="{D5CDD505-2E9C-101B-9397-08002B2CF9AE}" pid="17" name="MFRefresh">
    <vt:lpwstr>False</vt:lpwstr>
  </property>
</Properties>
</file>