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57" windowHeight="12644"/>
  </bookViews>
  <sheets>
    <sheet name="OG.262.146.2026" sheetId="1" r:id="rId1"/>
  </sheets>
  <externalReferences>
    <externalReference r:id="rId2"/>
  </externalReferences>
  <definedNames>
    <definedName name="_xlnm._FilterDatabase" localSheetId="0" hidden="1">'OG.262.146.2026'!$A$1:$K$25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I5" i="1"/>
  <c r="J5" i="1" s="1"/>
  <c r="I4" i="1"/>
  <c r="J4" i="1" s="1"/>
  <c r="I2" i="1" l="1"/>
  <c r="J2" i="1" s="1"/>
  <c r="I3" i="1" l="1"/>
  <c r="J3" i="1" s="1"/>
  <c r="J25" i="1" l="1"/>
</calcChain>
</file>

<file path=xl/sharedStrings.xml><?xml version="1.0" encoding="utf-8"?>
<sst xmlns="http://schemas.openxmlformats.org/spreadsheetml/2006/main" count="80" uniqueCount="51">
  <si>
    <t>Lp.</t>
  </si>
  <si>
    <r>
      <rPr>
        <b/>
        <u/>
        <sz val="12"/>
        <color rgb="FFFF0000"/>
        <rFont val="Calibri"/>
        <family val="2"/>
        <charset val="238"/>
        <scheme val="minor"/>
      </rPr>
      <t>WYMAGANY RODZAJ</t>
    </r>
    <r>
      <rPr>
        <b/>
        <sz val="12"/>
        <color rgb="FFFF0000"/>
        <rFont val="Calibri"/>
        <family val="2"/>
        <charset val="238"/>
        <scheme val="minor"/>
      </rPr>
      <t xml:space="preserve">
</t>
    </r>
    <r>
      <rPr>
        <b/>
        <sz val="12"/>
        <color rgb="FF000000"/>
        <rFont val="Calibri"/>
        <family val="2"/>
        <charset val="238"/>
        <scheme val="minor"/>
      </rPr>
      <t>materiału 
eksploatacyjnego</t>
    </r>
  </si>
  <si>
    <t>Model 
urządzenia drukującego</t>
  </si>
  <si>
    <t>Wydajność 
w tys.</t>
  </si>
  <si>
    <t>Liczba
(szt.)</t>
  </si>
  <si>
    <r>
      <t xml:space="preserve">Cena jedn. 
</t>
    </r>
    <r>
      <rPr>
        <b/>
        <sz val="12"/>
        <color rgb="FFFF0000"/>
        <rFont val="Calibri"/>
        <family val="2"/>
        <charset val="238"/>
        <scheme val="minor"/>
      </rPr>
      <t>NETTO</t>
    </r>
    <r>
      <rPr>
        <b/>
        <sz val="12"/>
        <color rgb="FF000000"/>
        <rFont val="Calibri"/>
        <family val="2"/>
        <charset val="238"/>
        <scheme val="minor"/>
      </rPr>
      <t xml:space="preserve"> (PLN)</t>
    </r>
  </si>
  <si>
    <t>VAT</t>
  </si>
  <si>
    <t>Cena jedn. 
brutto (PLN)</t>
  </si>
  <si>
    <t>Wartość 
brutto (PLN)</t>
  </si>
  <si>
    <t>Lexmark MS810</t>
  </si>
  <si>
    <t>Lexmark MS417dn</t>
  </si>
  <si>
    <t>51B2H00</t>
  </si>
  <si>
    <t>Lexmark MS521dn</t>
  </si>
  <si>
    <t>56F2U00</t>
  </si>
  <si>
    <t>ORYGINAŁ</t>
  </si>
  <si>
    <t xml:space="preserve">HP 89X </t>
  </si>
  <si>
    <t>CANON PIXMA iX6850</t>
  </si>
  <si>
    <r>
      <rPr>
        <b/>
        <sz val="10"/>
        <color theme="1"/>
        <rFont val="Calibri"/>
        <family val="2"/>
        <charset val="238"/>
        <scheme val="minor"/>
      </rPr>
      <t xml:space="preserve">UWAGA!
</t>
    </r>
    <r>
      <rPr>
        <sz val="9"/>
        <color theme="1"/>
        <rFont val="Calibri"/>
        <family val="2"/>
        <charset val="238"/>
        <scheme val="minor"/>
      </rPr>
      <t>Możliwość edycji dotyczy wyłącznie żółtych komórek</t>
    </r>
  </si>
  <si>
    <t>HP LaserJet MFP E52645</t>
  </si>
  <si>
    <t>Oznaczenie materiału eksploatacyjnego 
(tonera/tuszu/bębna)</t>
  </si>
  <si>
    <t>ZAMIENNIK</t>
  </si>
  <si>
    <t>CLI-551XL C (CYAN)</t>
  </si>
  <si>
    <t>CLI-551XL M (MAGENTA)</t>
  </si>
  <si>
    <t>PGI-555PGBK XXL (BLACK)</t>
  </si>
  <si>
    <t>Samsung ML-3710ND</t>
  </si>
  <si>
    <t>MLT D205E</t>
  </si>
  <si>
    <t>KONICA MINOLTA bizhub 308</t>
  </si>
  <si>
    <t>Kyocera Ecosys M6235cidn</t>
  </si>
  <si>
    <t xml:space="preserve">Kyocera Ecosys M6235cidn </t>
  </si>
  <si>
    <t xml:space="preserve">Kyocera Ecosys M6235cidn  </t>
  </si>
  <si>
    <t>Kyocera Taskalfa 3051</t>
  </si>
  <si>
    <t>Lexmark MS510dn</t>
  </si>
  <si>
    <t>Lexmark MX310</t>
  </si>
  <si>
    <t>Ricoh P800</t>
  </si>
  <si>
    <t>Xerox VersaLink B405</t>
  </si>
  <si>
    <t>KM TN-325</t>
  </si>
  <si>
    <t>TK-5280m (MAGENTA)</t>
  </si>
  <si>
    <t>TK-5280y (YELLO)</t>
  </si>
  <si>
    <t>TK-5280k (BLACK)</t>
  </si>
  <si>
    <t>TK-5280c (CYAN)</t>
  </si>
  <si>
    <t>TK-8305K (BLACK)</t>
  </si>
  <si>
    <t>TK-8305C (CYAN)</t>
  </si>
  <si>
    <t>TK-8305M (MAGENTA)</t>
  </si>
  <si>
    <t>TK-8305Y (YELLOW)</t>
  </si>
  <si>
    <t>50F2U00</t>
  </si>
  <si>
    <t>56F0Z00 (bęben)</t>
  </si>
  <si>
    <t>52D2H00</t>
  </si>
  <si>
    <t>60F2H00</t>
  </si>
  <si>
    <t>106R03583</t>
  </si>
  <si>
    <t>101R00554 (bęben)</t>
  </si>
  <si>
    <r>
      <t xml:space="preserve">SUMA
</t>
    </r>
    <r>
      <rPr>
        <i/>
        <sz val="12"/>
        <color rgb="FF7030A0"/>
        <rFont val="Calibri"/>
        <family val="2"/>
        <charset val="238"/>
        <scheme val="minor"/>
      </rPr>
      <t>(cena ofertowa 
brutto PLN)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</si>
</sst>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7030A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2"/>
      <color rgb="FF7030A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7" fillId="3" borderId="8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0" borderId="1" xfId="0" applyFont="1" applyBorder="1" applyAlignment="1" applyProtection="1">
      <alignment horizontal="center" vertical="center"/>
    </xf>
    <xf numFmtId="9" fontId="4" fillId="2" borderId="2" xfId="0" applyNumberFormat="1" applyFont="1" applyFill="1" applyBorder="1" applyAlignment="1" applyProtection="1">
      <alignment horizontal="center" vertical="center"/>
    </xf>
    <xf numFmtId="4" fontId="4" fillId="2" borderId="2" xfId="0" applyNumberFormat="1" applyFont="1" applyFill="1" applyBorder="1" applyAlignment="1" applyProtection="1">
      <alignment horizontal="center" vertical="center"/>
    </xf>
    <xf numFmtId="4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5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4" fontId="4" fillId="3" borderId="1" xfId="0" applyNumberFormat="1" applyFont="1" applyFill="1" applyBorder="1" applyAlignment="1" applyProtection="1">
      <alignment horizontal="center" vertical="center"/>
      <protection locked="0"/>
    </xf>
    <xf numFmtId="4" fontId="6" fillId="4" borderId="7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6" borderId="5" xfId="0" applyFont="1" applyFill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49" fontId="6" fillId="5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DZIALY/OG01/2026/2%20-%20Administrowanie/262/262.146/Ustalenie%20warto&#347;ci%20zam&#243;wienia/Tabela%20-%20ustalenie%20warto&#347;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potrzebowanie"/>
      <sheetName val="Listy rozwijane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="90" zoomScaleNormal="90" workbookViewId="0">
      <pane ySplit="1" topLeftCell="A2" activePane="bottomLeft" state="frozen"/>
      <selection pane="bottomLeft" activeCell="G2" sqref="G2"/>
    </sheetView>
  </sheetViews>
  <sheetFormatPr defaultRowHeight="14.55" x14ac:dyDescent="0.3"/>
  <cols>
    <col min="1" max="1" width="5.6640625" style="2" customWidth="1"/>
    <col min="2" max="2" width="21.77734375" style="2" customWidth="1"/>
    <col min="3" max="3" width="34.6640625" style="2" customWidth="1"/>
    <col min="4" max="4" width="25.77734375" style="2" customWidth="1"/>
    <col min="5" max="5" width="10.5546875" style="2" customWidth="1"/>
    <col min="6" max="6" width="10.109375" style="2" customWidth="1"/>
    <col min="7" max="7" width="14.77734375" style="2" customWidth="1"/>
    <col min="8" max="8" width="7.109375" style="2" customWidth="1"/>
    <col min="9" max="10" width="16.33203125" style="2" customWidth="1"/>
    <col min="11" max="11" width="14.88671875" style="2" customWidth="1"/>
    <col min="12" max="16384" width="8.88671875" style="2"/>
  </cols>
  <sheetData>
    <row r="1" spans="1:11" ht="53.7" customHeight="1" thickBot="1" x14ac:dyDescent="0.35">
      <c r="A1" s="14" t="s">
        <v>0</v>
      </c>
      <c r="B1" s="15" t="s">
        <v>1</v>
      </c>
      <c r="C1" s="15" t="s">
        <v>2</v>
      </c>
      <c r="D1" s="15" t="s">
        <v>19</v>
      </c>
      <c r="E1" s="15" t="s">
        <v>3</v>
      </c>
      <c r="F1" s="16" t="s">
        <v>4</v>
      </c>
      <c r="G1" s="17" t="s">
        <v>5</v>
      </c>
      <c r="H1" s="18" t="s">
        <v>6</v>
      </c>
      <c r="I1" s="18" t="s">
        <v>7</v>
      </c>
      <c r="J1" s="19" t="s">
        <v>8</v>
      </c>
      <c r="K1" s="1" t="s">
        <v>17</v>
      </c>
    </row>
    <row r="2" spans="1:11" ht="32.049999999999997" customHeight="1" x14ac:dyDescent="0.3">
      <c r="A2" s="20">
        <v>1</v>
      </c>
      <c r="B2" s="21" t="s">
        <v>14</v>
      </c>
      <c r="C2" s="22" t="s">
        <v>16</v>
      </c>
      <c r="D2" s="23" t="s">
        <v>23</v>
      </c>
      <c r="E2" s="24">
        <v>1</v>
      </c>
      <c r="F2" s="25">
        <v>10</v>
      </c>
      <c r="G2" s="12"/>
      <c r="H2" s="4">
        <v>0.23</v>
      </c>
      <c r="I2" s="5">
        <f>(G2*H2)+G2</f>
        <v>0</v>
      </c>
      <c r="J2" s="6">
        <f>F2*I2</f>
        <v>0</v>
      </c>
    </row>
    <row r="3" spans="1:11" ht="32.049999999999997" customHeight="1" x14ac:dyDescent="0.3">
      <c r="A3" s="20">
        <v>2</v>
      </c>
      <c r="B3" s="21" t="s">
        <v>14</v>
      </c>
      <c r="C3" s="22" t="s">
        <v>16</v>
      </c>
      <c r="D3" s="26" t="s">
        <v>21</v>
      </c>
      <c r="E3" s="24">
        <v>0.65</v>
      </c>
      <c r="F3" s="25">
        <v>15</v>
      </c>
      <c r="G3" s="12"/>
      <c r="H3" s="4">
        <v>0.23</v>
      </c>
      <c r="I3" s="5">
        <f t="shared" ref="I3:I24" si="0">(G3*H3)+G3</f>
        <v>0</v>
      </c>
      <c r="J3" s="6">
        <f t="shared" ref="J3:J24" si="1">F3*I3</f>
        <v>0</v>
      </c>
    </row>
    <row r="4" spans="1:11" ht="32.049999999999997" customHeight="1" x14ac:dyDescent="0.3">
      <c r="A4" s="20">
        <v>3</v>
      </c>
      <c r="B4" s="21" t="s">
        <v>14</v>
      </c>
      <c r="C4" s="22" t="s">
        <v>16</v>
      </c>
      <c r="D4" s="22" t="s">
        <v>22</v>
      </c>
      <c r="E4" s="24">
        <v>0.65</v>
      </c>
      <c r="F4" s="25">
        <v>15</v>
      </c>
      <c r="G4" s="12"/>
      <c r="H4" s="4">
        <v>0.23</v>
      </c>
      <c r="I4" s="5">
        <f t="shared" si="0"/>
        <v>0</v>
      </c>
      <c r="J4" s="6">
        <f t="shared" si="1"/>
        <v>0</v>
      </c>
    </row>
    <row r="5" spans="1:11" ht="32.049999999999997" customHeight="1" x14ac:dyDescent="0.3">
      <c r="A5" s="20">
        <v>4</v>
      </c>
      <c r="B5" s="27" t="s">
        <v>20</v>
      </c>
      <c r="C5" s="22" t="s">
        <v>18</v>
      </c>
      <c r="D5" s="22" t="s">
        <v>15</v>
      </c>
      <c r="E5" s="24">
        <v>10</v>
      </c>
      <c r="F5" s="25">
        <v>20</v>
      </c>
      <c r="G5" s="12"/>
      <c r="H5" s="4">
        <v>0.23</v>
      </c>
      <c r="I5" s="5">
        <f t="shared" si="0"/>
        <v>0</v>
      </c>
      <c r="J5" s="6">
        <f t="shared" si="1"/>
        <v>0</v>
      </c>
    </row>
    <row r="6" spans="1:11" ht="32.049999999999997" customHeight="1" x14ac:dyDescent="0.3">
      <c r="A6" s="20">
        <v>5</v>
      </c>
      <c r="B6" s="27" t="s">
        <v>20</v>
      </c>
      <c r="C6" s="22" t="s">
        <v>26</v>
      </c>
      <c r="D6" s="22" t="s">
        <v>35</v>
      </c>
      <c r="E6" s="22">
        <v>24</v>
      </c>
      <c r="F6" s="25">
        <v>10</v>
      </c>
      <c r="G6" s="12"/>
      <c r="H6" s="4">
        <v>0.23</v>
      </c>
      <c r="I6" s="5">
        <f t="shared" si="0"/>
        <v>0</v>
      </c>
      <c r="J6" s="6">
        <f t="shared" si="1"/>
        <v>0</v>
      </c>
    </row>
    <row r="7" spans="1:11" ht="32.049999999999997" customHeight="1" x14ac:dyDescent="0.3">
      <c r="A7" s="20">
        <v>6</v>
      </c>
      <c r="B7" s="27" t="s">
        <v>20</v>
      </c>
      <c r="C7" s="22" t="s">
        <v>27</v>
      </c>
      <c r="D7" s="22" t="s">
        <v>36</v>
      </c>
      <c r="E7" s="24">
        <v>11</v>
      </c>
      <c r="F7" s="25">
        <v>10</v>
      </c>
      <c r="G7" s="12"/>
      <c r="H7" s="4">
        <v>0.23</v>
      </c>
      <c r="I7" s="5">
        <f t="shared" si="0"/>
        <v>0</v>
      </c>
      <c r="J7" s="6">
        <f t="shared" si="1"/>
        <v>0</v>
      </c>
    </row>
    <row r="8" spans="1:11" ht="32.049999999999997" customHeight="1" x14ac:dyDescent="0.3">
      <c r="A8" s="20">
        <v>7</v>
      </c>
      <c r="B8" s="27" t="s">
        <v>20</v>
      </c>
      <c r="C8" s="22" t="s">
        <v>27</v>
      </c>
      <c r="D8" s="22" t="s">
        <v>37</v>
      </c>
      <c r="E8" s="24">
        <v>11</v>
      </c>
      <c r="F8" s="25">
        <v>15</v>
      </c>
      <c r="G8" s="12"/>
      <c r="H8" s="4">
        <v>0.23</v>
      </c>
      <c r="I8" s="5">
        <f t="shared" si="0"/>
        <v>0</v>
      </c>
      <c r="J8" s="6">
        <f t="shared" si="1"/>
        <v>0</v>
      </c>
    </row>
    <row r="9" spans="1:11" ht="32.049999999999997" customHeight="1" x14ac:dyDescent="0.3">
      <c r="A9" s="20">
        <v>8</v>
      </c>
      <c r="B9" s="27" t="s">
        <v>20</v>
      </c>
      <c r="C9" s="22" t="s">
        <v>28</v>
      </c>
      <c r="D9" s="22" t="s">
        <v>38</v>
      </c>
      <c r="E9" s="24">
        <v>13</v>
      </c>
      <c r="F9" s="25">
        <v>30</v>
      </c>
      <c r="G9" s="12"/>
      <c r="H9" s="4">
        <v>0.23</v>
      </c>
      <c r="I9" s="5">
        <f t="shared" si="0"/>
        <v>0</v>
      </c>
      <c r="J9" s="6">
        <f t="shared" si="1"/>
        <v>0</v>
      </c>
    </row>
    <row r="10" spans="1:11" ht="32.049999999999997" customHeight="1" x14ac:dyDescent="0.3">
      <c r="A10" s="20">
        <v>9</v>
      </c>
      <c r="B10" s="27" t="s">
        <v>20</v>
      </c>
      <c r="C10" s="22" t="s">
        <v>29</v>
      </c>
      <c r="D10" s="22" t="s">
        <v>39</v>
      </c>
      <c r="E10" s="24">
        <v>11</v>
      </c>
      <c r="F10" s="25">
        <v>15</v>
      </c>
      <c r="G10" s="12"/>
      <c r="H10" s="4">
        <v>0.23</v>
      </c>
      <c r="I10" s="5">
        <f t="shared" si="0"/>
        <v>0</v>
      </c>
      <c r="J10" s="6">
        <f t="shared" si="1"/>
        <v>0</v>
      </c>
    </row>
    <row r="11" spans="1:11" ht="32.049999999999997" customHeight="1" x14ac:dyDescent="0.3">
      <c r="A11" s="20">
        <v>10</v>
      </c>
      <c r="B11" s="27" t="s">
        <v>20</v>
      </c>
      <c r="C11" s="28" t="s">
        <v>30</v>
      </c>
      <c r="D11" s="28" t="s">
        <v>40</v>
      </c>
      <c r="E11" s="29">
        <v>25</v>
      </c>
      <c r="F11" s="30">
        <v>2</v>
      </c>
      <c r="G11" s="12"/>
      <c r="H11" s="4">
        <v>0.23</v>
      </c>
      <c r="I11" s="5">
        <f t="shared" si="0"/>
        <v>0</v>
      </c>
      <c r="J11" s="6">
        <f t="shared" si="1"/>
        <v>0</v>
      </c>
    </row>
    <row r="12" spans="1:11" ht="32.049999999999997" customHeight="1" x14ac:dyDescent="0.3">
      <c r="A12" s="20">
        <v>11</v>
      </c>
      <c r="B12" s="27" t="s">
        <v>20</v>
      </c>
      <c r="C12" s="28" t="s">
        <v>30</v>
      </c>
      <c r="D12" s="28" t="s">
        <v>41</v>
      </c>
      <c r="E12" s="29">
        <v>15</v>
      </c>
      <c r="F12" s="30">
        <v>1</v>
      </c>
      <c r="G12" s="12"/>
      <c r="H12" s="4">
        <v>0.23</v>
      </c>
      <c r="I12" s="5">
        <f t="shared" si="0"/>
        <v>0</v>
      </c>
      <c r="J12" s="6">
        <f t="shared" si="1"/>
        <v>0</v>
      </c>
    </row>
    <row r="13" spans="1:11" ht="32.049999999999997" customHeight="1" x14ac:dyDescent="0.3">
      <c r="A13" s="20">
        <v>12</v>
      </c>
      <c r="B13" s="27" t="s">
        <v>20</v>
      </c>
      <c r="C13" s="28" t="s">
        <v>30</v>
      </c>
      <c r="D13" s="28" t="s">
        <v>42</v>
      </c>
      <c r="E13" s="29">
        <v>15</v>
      </c>
      <c r="F13" s="30">
        <v>1</v>
      </c>
      <c r="G13" s="12"/>
      <c r="H13" s="4">
        <v>0.23</v>
      </c>
      <c r="I13" s="5">
        <f t="shared" si="0"/>
        <v>0</v>
      </c>
      <c r="J13" s="6">
        <f t="shared" si="1"/>
        <v>0</v>
      </c>
    </row>
    <row r="14" spans="1:11" ht="32.049999999999997" customHeight="1" x14ac:dyDescent="0.3">
      <c r="A14" s="20">
        <v>13</v>
      </c>
      <c r="B14" s="27" t="s">
        <v>20</v>
      </c>
      <c r="C14" s="28" t="s">
        <v>30</v>
      </c>
      <c r="D14" s="28" t="s">
        <v>43</v>
      </c>
      <c r="E14" s="29">
        <v>15</v>
      </c>
      <c r="F14" s="30">
        <v>1</v>
      </c>
      <c r="G14" s="12"/>
      <c r="H14" s="4">
        <v>0.23</v>
      </c>
      <c r="I14" s="5">
        <f t="shared" si="0"/>
        <v>0</v>
      </c>
      <c r="J14" s="6">
        <f t="shared" si="1"/>
        <v>0</v>
      </c>
    </row>
    <row r="15" spans="1:11" ht="32.049999999999997" customHeight="1" x14ac:dyDescent="0.3">
      <c r="A15" s="20">
        <v>14</v>
      </c>
      <c r="B15" s="27" t="s">
        <v>20</v>
      </c>
      <c r="C15" s="22" t="s">
        <v>10</v>
      </c>
      <c r="D15" s="22" t="s">
        <v>11</v>
      </c>
      <c r="E15" s="24">
        <v>8.5</v>
      </c>
      <c r="F15" s="25">
        <v>30</v>
      </c>
      <c r="G15" s="12"/>
      <c r="H15" s="4">
        <v>0.23</v>
      </c>
      <c r="I15" s="5">
        <f t="shared" si="0"/>
        <v>0</v>
      </c>
      <c r="J15" s="6">
        <f t="shared" si="1"/>
        <v>0</v>
      </c>
    </row>
    <row r="16" spans="1:11" ht="32.049999999999997" customHeight="1" x14ac:dyDescent="0.3">
      <c r="A16" s="20">
        <v>15</v>
      </c>
      <c r="B16" s="27" t="s">
        <v>20</v>
      </c>
      <c r="C16" s="22" t="s">
        <v>31</v>
      </c>
      <c r="D16" s="22" t="s">
        <v>44</v>
      </c>
      <c r="E16" s="24">
        <v>20</v>
      </c>
      <c r="F16" s="25">
        <v>10</v>
      </c>
      <c r="G16" s="12"/>
      <c r="H16" s="4">
        <v>0.23</v>
      </c>
      <c r="I16" s="5">
        <f t="shared" si="0"/>
        <v>0</v>
      </c>
      <c r="J16" s="6">
        <f t="shared" si="1"/>
        <v>0</v>
      </c>
    </row>
    <row r="17" spans="1:10" ht="32.049999999999997" customHeight="1" x14ac:dyDescent="0.3">
      <c r="A17" s="20">
        <v>16</v>
      </c>
      <c r="B17" s="27" t="s">
        <v>20</v>
      </c>
      <c r="C17" s="22" t="s">
        <v>12</v>
      </c>
      <c r="D17" s="22" t="s">
        <v>13</v>
      </c>
      <c r="E17" s="24">
        <v>25</v>
      </c>
      <c r="F17" s="31">
        <v>80</v>
      </c>
      <c r="G17" s="12"/>
      <c r="H17" s="4">
        <v>0.23</v>
      </c>
      <c r="I17" s="5">
        <f t="shared" si="0"/>
        <v>0</v>
      </c>
      <c r="J17" s="6">
        <f t="shared" si="1"/>
        <v>0</v>
      </c>
    </row>
    <row r="18" spans="1:10" ht="32.049999999999997" customHeight="1" x14ac:dyDescent="0.3">
      <c r="A18" s="20">
        <v>17</v>
      </c>
      <c r="B18" s="21" t="s">
        <v>14</v>
      </c>
      <c r="C18" s="22" t="s">
        <v>12</v>
      </c>
      <c r="D18" s="3" t="s">
        <v>45</v>
      </c>
      <c r="E18" s="24">
        <v>60</v>
      </c>
      <c r="F18" s="25">
        <v>60</v>
      </c>
      <c r="G18" s="12"/>
      <c r="H18" s="4">
        <v>0.23</v>
      </c>
      <c r="I18" s="5">
        <f t="shared" si="0"/>
        <v>0</v>
      </c>
      <c r="J18" s="6">
        <f t="shared" si="1"/>
        <v>0</v>
      </c>
    </row>
    <row r="19" spans="1:10" ht="32.049999999999997" customHeight="1" x14ac:dyDescent="0.3">
      <c r="A19" s="20">
        <v>18</v>
      </c>
      <c r="B19" s="27" t="s">
        <v>20</v>
      </c>
      <c r="C19" s="22" t="s">
        <v>9</v>
      </c>
      <c r="D19" s="22" t="s">
        <v>46</v>
      </c>
      <c r="E19" s="24">
        <v>25</v>
      </c>
      <c r="F19" s="25">
        <v>80</v>
      </c>
      <c r="G19" s="12"/>
      <c r="H19" s="4">
        <v>0.23</v>
      </c>
      <c r="I19" s="5">
        <f t="shared" si="0"/>
        <v>0</v>
      </c>
      <c r="J19" s="6">
        <f t="shared" si="1"/>
        <v>0</v>
      </c>
    </row>
    <row r="20" spans="1:10" ht="32.049999999999997" customHeight="1" x14ac:dyDescent="0.3">
      <c r="A20" s="20">
        <v>19</v>
      </c>
      <c r="B20" s="27" t="s">
        <v>20</v>
      </c>
      <c r="C20" s="22" t="s">
        <v>32</v>
      </c>
      <c r="D20" s="22" t="s">
        <v>47</v>
      </c>
      <c r="E20" s="24">
        <v>10</v>
      </c>
      <c r="F20" s="25">
        <v>10</v>
      </c>
      <c r="G20" s="12"/>
      <c r="H20" s="4">
        <v>0.23</v>
      </c>
      <c r="I20" s="5">
        <f t="shared" si="0"/>
        <v>0</v>
      </c>
      <c r="J20" s="6">
        <f t="shared" si="1"/>
        <v>0</v>
      </c>
    </row>
    <row r="21" spans="1:10" ht="32.049999999999997" customHeight="1" x14ac:dyDescent="0.3">
      <c r="A21" s="20">
        <v>20</v>
      </c>
      <c r="B21" s="21" t="s">
        <v>14</v>
      </c>
      <c r="C21" s="22" t="s">
        <v>33</v>
      </c>
      <c r="D21" s="22">
        <v>418478</v>
      </c>
      <c r="E21" s="24">
        <v>25</v>
      </c>
      <c r="F21" s="25">
        <v>40</v>
      </c>
      <c r="G21" s="12"/>
      <c r="H21" s="4">
        <v>0.23</v>
      </c>
      <c r="I21" s="5">
        <f t="shared" si="0"/>
        <v>0</v>
      </c>
      <c r="J21" s="6">
        <f t="shared" si="1"/>
        <v>0</v>
      </c>
    </row>
    <row r="22" spans="1:10" ht="32.049999999999997" customHeight="1" x14ac:dyDescent="0.3">
      <c r="A22" s="20">
        <v>21</v>
      </c>
      <c r="B22" s="27" t="s">
        <v>20</v>
      </c>
      <c r="C22" s="3" t="s">
        <v>24</v>
      </c>
      <c r="D22" s="3" t="s">
        <v>25</v>
      </c>
      <c r="E22" s="32">
        <v>10</v>
      </c>
      <c r="F22" s="25">
        <v>10</v>
      </c>
      <c r="G22" s="12"/>
      <c r="H22" s="4">
        <v>0.23</v>
      </c>
      <c r="I22" s="5">
        <f t="shared" si="0"/>
        <v>0</v>
      </c>
      <c r="J22" s="6">
        <f t="shared" si="1"/>
        <v>0</v>
      </c>
    </row>
    <row r="23" spans="1:10" ht="32.049999999999997" customHeight="1" x14ac:dyDescent="0.3">
      <c r="A23" s="20">
        <v>22</v>
      </c>
      <c r="B23" s="27" t="s">
        <v>20</v>
      </c>
      <c r="C23" s="22" t="s">
        <v>34</v>
      </c>
      <c r="D23" s="22" t="s">
        <v>48</v>
      </c>
      <c r="E23" s="24">
        <v>13.9</v>
      </c>
      <c r="F23" s="25">
        <v>5</v>
      </c>
      <c r="G23" s="12"/>
      <c r="H23" s="4">
        <v>0.23</v>
      </c>
      <c r="I23" s="5">
        <f t="shared" si="0"/>
        <v>0</v>
      </c>
      <c r="J23" s="6">
        <f t="shared" si="1"/>
        <v>0</v>
      </c>
    </row>
    <row r="24" spans="1:10" ht="32.049999999999997" customHeight="1" thickBot="1" x14ac:dyDescent="0.35">
      <c r="A24" s="20">
        <v>23</v>
      </c>
      <c r="B24" s="21" t="s">
        <v>14</v>
      </c>
      <c r="C24" s="22" t="s">
        <v>34</v>
      </c>
      <c r="D24" s="3" t="s">
        <v>49</v>
      </c>
      <c r="E24" s="33">
        <v>65</v>
      </c>
      <c r="F24" s="25">
        <v>10</v>
      </c>
      <c r="G24" s="12"/>
      <c r="H24" s="4">
        <v>0.23</v>
      </c>
      <c r="I24" s="5">
        <f t="shared" si="0"/>
        <v>0</v>
      </c>
      <c r="J24" s="6">
        <f t="shared" si="1"/>
        <v>0</v>
      </c>
    </row>
    <row r="25" spans="1:10" ht="50.55" customHeight="1" thickBot="1" x14ac:dyDescent="0.35">
      <c r="A25" s="7"/>
      <c r="B25" s="7"/>
      <c r="C25" s="8"/>
      <c r="D25" s="8"/>
      <c r="E25" s="9"/>
      <c r="F25" s="9"/>
      <c r="G25" s="10"/>
      <c r="H25" s="7"/>
      <c r="I25" s="11" t="s">
        <v>50</v>
      </c>
      <c r="J25" s="13">
        <f>SUM(J2:J24)</f>
        <v>0</v>
      </c>
    </row>
  </sheetData>
  <sheetProtection algorithmName="SHA-512" hashValue="AMfluZhY0Smkmznz7Tlcek7KEoSXsqznEsWF7egJPwGeL+51v2/lHde012xSJ6xJIV1ha4y6unEwhYIYfl1dsw==" saltValue="4MRVvYpO20JQAY3cvR4D4w==" spinCount="100000" sheet="1" selectLockedCells="1"/>
  <autoFilter ref="A1:K25"/>
  <printOptions horizontalCentered="1"/>
  <pageMargins left="0.51181102362204722" right="0.51181102362204722" top="0.98425196850393704" bottom="0.74803149606299213" header="0.31496062992125984" footer="0.31496062992125984"/>
  <pageSetup paperSize="9" scale="76" fitToHeight="0" orientation="landscape" r:id="rId1"/>
  <headerFooter>
    <oddHeader>&amp;L&amp;"-,Pogrubiony"
OG.262.146.2026
&amp;CZamawiający: Sąd Rejonowy dla Łodzi-Śródmieścia w Łodzi, al. Kościuszki 107/109, 90-928 Łódź&amp;R
&amp;"-,Pogrubiony"Załącznik nr 3 - indeks materiałów</oddHeader>
    <oddFooter>&amp;C&amp;"-,Pogrubiony"Strona &amp;P z 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showInputMessage="1" showErrorMessage="1" errorTitle="Nieprawidłowy wpis!" error="Należy wybrać rodzaj materiału z listy" promptTitle="Rodzaj materiału" prompt="Należy wybrać rodzaj materiału z listy (&quot;ORYGINAŁ&quot; lub &quot;ZAMIENNIK&quot;)">
          <x14:formula1>
            <xm:f>'\\4166-slofsx4301\Przechowalnia\ODDZIALY\OG01\2026\2 - Administrowanie\262\262.146\Ustalenie wartości zamówienia\[Tabela - ustalenie wartości.xlsx]Listy rozwijane'!#REF!</xm:f>
          </x14:formula1>
          <xm:sqref>B2:B24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OG.262.146.2026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2026-04-27T11:54:29Z</dcterms:modified>
</cp:coreProperties>
</file>