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\\kw-srv.kw.polska\wymiana\WWA\PRZETARGI\2026\KW-WWA-280.18.2026.EWK - Dostawa generatora magnesu PZP\07 SWZ do publikacji\"/>
    </mc:Choice>
  </mc:AlternateContent>
  <xr:revisionPtr revIDLastSave="0" documentId="13_ncr:1_{529293EE-49C6-421E-BB20-5F68997C46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Arkusz1!$A$4:$M$13</definedName>
    <definedName name="_xlnm.Print_Area" localSheetId="0">Arkusz1!$A$1:$O$31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1" l="1"/>
  <c r="J6" i="1"/>
  <c r="K6" i="1" s="1"/>
  <c r="H7" i="1" l="1"/>
  <c r="K7" i="1"/>
</calcChain>
</file>

<file path=xl/sharedStrings.xml><?xml version="1.0" encoding="utf-8"?>
<sst xmlns="http://schemas.openxmlformats.org/spreadsheetml/2006/main" count="33" uniqueCount="33">
  <si>
    <t>L.p</t>
  </si>
  <si>
    <t>Nazwa</t>
  </si>
  <si>
    <t>J.m</t>
  </si>
  <si>
    <t>Cena jedn. netto  
[zł]</t>
  </si>
  <si>
    <t>Cena jedn. brutto  
[zł]</t>
  </si>
  <si>
    <t>RAZEM WARTOŚĆ BRUTTO OFERTY:</t>
  </si>
  <si>
    <t>Formularz cenowy</t>
  </si>
  <si>
    <t>RAZEM WARTOŚĆ NETTO OFERTY:</t>
  </si>
  <si>
    <t>Wartość pozycji bez podatku VAT [zł]</t>
  </si>
  <si>
    <t>Wartość pozycji brutto 
[zł]</t>
  </si>
  <si>
    <t>Podpis elektroniczny osób wskazanych w dokumencie uprawniającym do występowania</t>
  </si>
  <si>
    <t>UWAGA:</t>
  </si>
  <si>
    <t xml:space="preserve"> W przypadku zaoferowania przez Wykonawcę produktów równoważnych Wykonawca</t>
  </si>
  <si>
    <t xml:space="preserve"> zobowiązany jest złożyć wraz z ofertą dokumenty wskazane w Rozdziale 2 ust. 9 SWZ</t>
  </si>
  <si>
    <t xml:space="preserve">                ..........................................................................................................</t>
  </si>
  <si>
    <t xml:space="preserve">                               w obrocie prawnym lub posiadających pełnomocnictwo</t>
  </si>
  <si>
    <t>Indeks zamawiającego</t>
  </si>
  <si>
    <r>
      <t xml:space="preserve">7 </t>
    </r>
    <r>
      <rPr>
        <b/>
        <sz val="11"/>
        <color theme="4" tint="-0.249977111117893"/>
        <rFont val="Calibri"/>
        <family val="2"/>
        <charset val="238"/>
        <scheme val="minor"/>
      </rPr>
      <t>(5*6</t>
    </r>
    <r>
      <rPr>
        <b/>
        <sz val="11"/>
        <color theme="1"/>
        <rFont val="Calibri"/>
        <family val="2"/>
        <charset val="238"/>
        <scheme val="minor"/>
      </rPr>
      <t>)</t>
    </r>
  </si>
  <si>
    <r>
      <t xml:space="preserve">10 </t>
    </r>
    <r>
      <rPr>
        <b/>
        <sz val="11"/>
        <color theme="4" tint="-0.249977111117893"/>
        <rFont val="Calibri"/>
        <family val="2"/>
        <charset val="238"/>
        <scheme val="minor"/>
      </rPr>
      <t>(5*9</t>
    </r>
    <r>
      <rPr>
        <b/>
        <sz val="11"/>
        <color theme="1"/>
        <rFont val="Calibri"/>
        <family val="2"/>
        <charset val="238"/>
        <scheme val="minor"/>
      </rPr>
      <t>)</t>
    </r>
  </si>
  <si>
    <t>szt</t>
  </si>
  <si>
    <t>Dokument kontroli jakości</t>
  </si>
  <si>
    <t>Generator z magnesem trwałym TGPW 48-36-8</t>
  </si>
  <si>
    <t>Deklaracja zgodności 2.1, równoważny dokument jakości, CoC</t>
  </si>
  <si>
    <t>900360002275</t>
  </si>
  <si>
    <r>
      <t>Nr katalogowy w przypadku części oryginalnej zastąpionej</t>
    </r>
    <r>
      <rPr>
        <b/>
        <sz val="11"/>
        <color rgb="FFFF0000"/>
        <rFont val="Calibri"/>
        <family val="2"/>
        <charset val="238"/>
        <scheme val="minor"/>
      </rPr>
      <t>*</t>
    </r>
  </si>
  <si>
    <r>
      <t>Producent/ nr katalogowy w przypadku zaoferowania produktu równoważnego</t>
    </r>
    <r>
      <rPr>
        <b/>
        <sz val="11"/>
        <color rgb="FFFF0000"/>
        <rFont val="Calibri"/>
        <family val="2"/>
        <charset val="238"/>
        <scheme val="minor"/>
      </rPr>
      <t>**</t>
    </r>
  </si>
  <si>
    <t xml:space="preserve">     kolumna 8, 9, 10 nie dotyczy Wykonawcy, który ma siedzibę poza terytorium RP </t>
  </si>
  <si>
    <t>*   kolumnę 11 należy wypełnić wyłącznie w przypadku, gdy Wykonawca oferuje część oryginalną zastąpioną (§ 1 ust. 7 wzoru umowy)</t>
  </si>
  <si>
    <t>** Kolumnę 12 należy wypełnić wyłącznie w przypadku, gdy Wykonawca ofertuje Produkt równoważny</t>
  </si>
  <si>
    <t>Załącznik nr 2.1 do SWZ</t>
  </si>
  <si>
    <r>
      <t>Stawka podatku VAT</t>
    </r>
    <r>
      <rPr>
        <b/>
        <sz val="11"/>
        <color rgb="FFFF0000"/>
        <rFont val="Calibri"/>
        <family val="2"/>
        <charset val="238"/>
        <scheme val="minor"/>
      </rPr>
      <t xml:space="preserve"> (%)</t>
    </r>
  </si>
  <si>
    <t xml:space="preserve">Zadanie 1 - Generator z magnesem trwałym do pojazdu 36WEh
</t>
  </si>
  <si>
    <t>liczba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</si>
</sst>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1F497D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 diagonalDown="1">
      <left/>
      <right/>
      <top/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 diagonalUp="1" diagonalDown="1">
      <left style="thick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164" fontId="4" fillId="5" borderId="6" xfId="0" applyNumberFormat="1" applyFont="1" applyFill="1" applyBorder="1" applyAlignment="1">
      <alignment horizontal="center" vertical="center"/>
    </xf>
    <xf numFmtId="0" fontId="7" fillId="0" borderId="0" xfId="0" applyFont="1"/>
    <xf numFmtId="164" fontId="1" fillId="0" borderId="0" xfId="0" applyNumberFormat="1" applyFont="1"/>
    <xf numFmtId="0" fontId="6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7" fillId="0" borderId="0" xfId="0" applyNumberFormat="1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vertical="center"/>
    </xf>
    <xf numFmtId="164" fontId="11" fillId="0" borderId="0" xfId="0" applyNumberFormat="1" applyFont="1"/>
    <xf numFmtId="164" fontId="12" fillId="0" borderId="0" xfId="0" applyNumberFormat="1" applyFont="1"/>
    <xf numFmtId="0" fontId="12" fillId="0" borderId="0" xfId="0" applyFont="1"/>
    <xf numFmtId="2" fontId="4" fillId="3" borderId="11" xfId="0" applyNumberFormat="1" applyFont="1" applyFill="1" applyBorder="1" applyAlignment="1">
      <alignment horizontal="left" vertical="center" wrapText="1"/>
    </xf>
    <xf numFmtId="164" fontId="6" fillId="0" borderId="10" xfId="0" applyNumberFormat="1" applyFont="1" applyBorder="1" applyAlignment="1">
      <alignment horizontal="center" vertical="center"/>
    </xf>
    <xf numFmtId="0" fontId="0" fillId="5" borderId="12" xfId="0" applyFill="1" applyBorder="1"/>
    <xf numFmtId="0" fontId="0" fillId="5" borderId="13" xfId="0" applyFill="1" applyBorder="1"/>
    <xf numFmtId="164" fontId="6" fillId="2" borderId="14" xfId="0" applyNumberFormat="1" applyFont="1" applyFill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9" fontId="4" fillId="4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6" fillId="3" borderId="9" xfId="0" applyFont="1" applyFill="1" applyBorder="1" applyAlignment="1">
      <alignment horizontal="center" vertical="center" wrapText="1"/>
    </xf>
    <xf numFmtId="164" fontId="1" fillId="5" borderId="9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1" fillId="0" borderId="8" xfId="0" applyFont="1" applyBorder="1" applyAlignment="1">
      <alignment horizontal="left"/>
    </xf>
  </cellXfs>
  <cellStyles count="4">
    <cellStyle name="Normalny" xfId="0" builtinId="0"/>
    <cellStyle name="Normalny 3" xfId="3" xr:uid="{D03DBAAC-A0E0-4681-B42A-5A283128BC18}"/>
    <cellStyle name="Normalny 6" xfId="2" xr:uid="{7E4E67E9-0DA6-4228-B778-D19C7B037D6A}"/>
    <cellStyle name="Procentowy" xfId="1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9"/>
  <sheetViews>
    <sheetView tabSelected="1" zoomScale="85" zoomScaleNormal="85" workbookViewId="0">
      <selection activeCell="J16" sqref="J16"/>
    </sheetView>
  </sheetViews>
  <sheetFormatPr defaultRowHeight="15" x14ac:dyDescent="0.25"/>
  <cols>
    <col min="1" max="1" width="3.85546875" style="14" bestFit="1" customWidth="1"/>
    <col min="2" max="2" width="56.7109375" customWidth="1"/>
    <col min="3" max="4" width="21.85546875" style="14" customWidth="1"/>
    <col min="5" max="5" width="6.7109375" style="18" bestFit="1" customWidth="1"/>
    <col min="6" max="6" width="6.42578125" style="14" customWidth="1"/>
    <col min="7" max="7" width="17.140625" style="2" customWidth="1"/>
    <col min="8" max="8" width="16" style="2" bestFit="1" customWidth="1"/>
    <col min="9" max="9" width="16" style="2" customWidth="1"/>
    <col min="10" max="10" width="19.7109375" customWidth="1"/>
    <col min="11" max="11" width="15.7109375" customWidth="1"/>
    <col min="12" max="12" width="18.7109375" customWidth="1"/>
    <col min="13" max="13" width="27" customWidth="1"/>
  </cols>
  <sheetData>
    <row r="1" spans="1:14" s="3" customFormat="1" x14ac:dyDescent="0.25">
      <c r="A1" s="45"/>
      <c r="B1" s="45"/>
      <c r="C1" s="15"/>
      <c r="D1" s="15"/>
      <c r="E1" s="17"/>
      <c r="F1" s="15"/>
      <c r="G1" s="10"/>
      <c r="H1" s="10"/>
      <c r="I1" s="10"/>
      <c r="J1" s="49" t="s">
        <v>29</v>
      </c>
      <c r="K1" s="49"/>
      <c r="L1" s="49"/>
      <c r="M1" s="49"/>
    </row>
    <row r="2" spans="1:14" x14ac:dyDescent="0.25">
      <c r="A2" s="52" t="s">
        <v>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4" ht="44.25" customHeight="1" x14ac:dyDescent="0.25">
      <c r="A3" s="50" t="s">
        <v>31</v>
      </c>
      <c r="B3" s="51"/>
      <c r="C3" s="51"/>
      <c r="D3" s="51"/>
      <c r="E3" s="51"/>
      <c r="F3" s="51"/>
    </row>
    <row r="4" spans="1:14" ht="89.25" customHeight="1" x14ac:dyDescent="0.25">
      <c r="A4" s="6" t="s">
        <v>0</v>
      </c>
      <c r="B4" s="39" t="s">
        <v>1</v>
      </c>
      <c r="C4" s="6" t="s">
        <v>16</v>
      </c>
      <c r="D4" s="6" t="s">
        <v>20</v>
      </c>
      <c r="E4" s="6" t="s">
        <v>2</v>
      </c>
      <c r="F4" s="5" t="s">
        <v>32</v>
      </c>
      <c r="G4" s="6" t="s">
        <v>3</v>
      </c>
      <c r="H4" s="6" t="s">
        <v>8</v>
      </c>
      <c r="I4" s="6" t="s">
        <v>30</v>
      </c>
      <c r="J4" s="6" t="s">
        <v>4</v>
      </c>
      <c r="K4" s="5" t="s">
        <v>9</v>
      </c>
      <c r="L4" s="5" t="s">
        <v>24</v>
      </c>
      <c r="M4" s="5" t="s">
        <v>25</v>
      </c>
      <c r="N4" s="1"/>
    </row>
    <row r="5" spans="1:14" x14ac:dyDescent="0.25">
      <c r="A5" s="11">
        <v>1</v>
      </c>
      <c r="B5" s="38">
        <v>2</v>
      </c>
      <c r="C5" s="53">
        <v>3</v>
      </c>
      <c r="D5" s="54"/>
      <c r="E5" s="11">
        <v>4</v>
      </c>
      <c r="F5" s="12">
        <v>5</v>
      </c>
      <c r="G5" s="13">
        <v>6</v>
      </c>
      <c r="H5" s="12" t="s">
        <v>17</v>
      </c>
      <c r="I5" s="13">
        <v>8</v>
      </c>
      <c r="J5" s="12">
        <v>9</v>
      </c>
      <c r="K5" s="12" t="s">
        <v>18</v>
      </c>
      <c r="L5" s="12">
        <v>11</v>
      </c>
      <c r="M5" s="19">
        <v>12</v>
      </c>
      <c r="N5" s="1"/>
    </row>
    <row r="6" spans="1:14" ht="49.5" customHeight="1" x14ac:dyDescent="0.25">
      <c r="A6" s="31">
        <v>1</v>
      </c>
      <c r="B6" s="43" t="s">
        <v>21</v>
      </c>
      <c r="C6" s="42" t="s">
        <v>23</v>
      </c>
      <c r="D6" s="41" t="s">
        <v>22</v>
      </c>
      <c r="E6" s="44" t="s">
        <v>19</v>
      </c>
      <c r="F6" s="44">
        <v>1</v>
      </c>
      <c r="G6" s="32"/>
      <c r="H6" s="33">
        <f t="shared" ref="H6" si="0">ROUND(F6*G6,2)</f>
        <v>0</v>
      </c>
      <c r="I6" s="34"/>
      <c r="J6" s="35" t="str">
        <f t="shared" ref="J6" si="1">IF(I6&gt;0,ROUND(G6+G6*I6,2),"")</f>
        <v/>
      </c>
      <c r="K6" s="36" t="str">
        <f t="shared" ref="K6" si="2">IF(I6&gt;0,F6*J6,"")</f>
        <v/>
      </c>
      <c r="L6" s="36"/>
      <c r="M6" s="37"/>
    </row>
    <row r="7" spans="1:14" ht="34.5" customHeight="1" thickBot="1" x14ac:dyDescent="0.3">
      <c r="A7" s="46"/>
      <c r="B7" s="47"/>
      <c r="C7" s="47"/>
      <c r="D7" s="47"/>
      <c r="E7" s="47"/>
      <c r="F7" s="48"/>
      <c r="G7" s="7" t="s">
        <v>7</v>
      </c>
      <c r="H7" s="30">
        <f>SUM(H6:H6)</f>
        <v>0</v>
      </c>
      <c r="I7" s="8"/>
      <c r="J7" s="26" t="s">
        <v>5</v>
      </c>
      <c r="K7" s="27" t="str">
        <f>IF(SUM(K6:K6)&gt;0,SUM(K6:K6),"")</f>
        <v/>
      </c>
      <c r="L7" s="28"/>
      <c r="M7" s="29"/>
    </row>
    <row r="8" spans="1:14" ht="15.75" thickTop="1" x14ac:dyDescent="0.25">
      <c r="A8" s="59" t="s">
        <v>11</v>
      </c>
      <c r="B8" s="59"/>
      <c r="C8" s="21"/>
      <c r="D8" s="21"/>
      <c r="E8" s="9"/>
    </row>
    <row r="9" spans="1:14" x14ac:dyDescent="0.25">
      <c r="A9" s="21" t="s">
        <v>26</v>
      </c>
      <c r="B9" s="21"/>
      <c r="C9" s="21"/>
      <c r="D9" s="21"/>
      <c r="E9" s="9"/>
    </row>
    <row r="10" spans="1:14" x14ac:dyDescent="0.25">
      <c r="A10" s="22" t="s">
        <v>27</v>
      </c>
      <c r="B10" s="21"/>
      <c r="C10" s="21"/>
      <c r="D10" s="21"/>
      <c r="E10" s="9"/>
      <c r="F10" s="18"/>
      <c r="G10" s="16"/>
      <c r="H10" s="16"/>
      <c r="I10" s="16"/>
      <c r="J10" s="9"/>
      <c r="K10" s="9"/>
      <c r="L10" s="9"/>
      <c r="M10" s="9"/>
    </row>
    <row r="11" spans="1:14" x14ac:dyDescent="0.25">
      <c r="A11" s="22" t="s">
        <v>28</v>
      </c>
      <c r="B11" s="21"/>
      <c r="C11" s="21"/>
      <c r="D11" s="21"/>
      <c r="E11" s="9"/>
      <c r="F11" s="18"/>
      <c r="G11" s="16"/>
      <c r="H11" s="16"/>
      <c r="I11" s="16"/>
      <c r="J11" s="9"/>
      <c r="K11" s="9"/>
      <c r="L11" s="9"/>
      <c r="M11" s="9"/>
    </row>
    <row r="12" spans="1:14" x14ac:dyDescent="0.25">
      <c r="A12" s="55" t="s">
        <v>12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</row>
    <row r="13" spans="1:14" x14ac:dyDescent="0.25">
      <c r="A13" s="57" t="s">
        <v>13</v>
      </c>
      <c r="B13" s="57"/>
      <c r="C13" s="57"/>
      <c r="D13" s="40"/>
      <c r="E13" s="21"/>
      <c r="F13" s="20"/>
    </row>
    <row r="14" spans="1:14" x14ac:dyDescent="0.25">
      <c r="B14" s="4"/>
      <c r="C14"/>
      <c r="D14"/>
      <c r="E14" s="9"/>
    </row>
    <row r="15" spans="1:14" x14ac:dyDescent="0.25">
      <c r="C15"/>
      <c r="D15"/>
      <c r="E15" s="9"/>
    </row>
    <row r="16" spans="1:14" x14ac:dyDescent="0.25">
      <c r="C16"/>
      <c r="D16"/>
      <c r="E16" s="9"/>
    </row>
    <row r="17" spans="3:13" x14ac:dyDescent="0.25">
      <c r="C17"/>
      <c r="D17"/>
      <c r="E17" s="9"/>
      <c r="G17" s="23" t="s">
        <v>14</v>
      </c>
      <c r="H17" s="23"/>
      <c r="I17" s="23"/>
      <c r="J17" s="21"/>
      <c r="K17" s="21"/>
      <c r="L17" s="21"/>
      <c r="M17" s="21"/>
    </row>
    <row r="18" spans="3:13" x14ac:dyDescent="0.25">
      <c r="G18" s="24" t="s">
        <v>10</v>
      </c>
      <c r="H18" s="24"/>
      <c r="I18" s="24"/>
      <c r="J18" s="25"/>
      <c r="K18" s="25"/>
      <c r="L18" s="25"/>
      <c r="M18" s="25"/>
    </row>
    <row r="19" spans="3:13" x14ac:dyDescent="0.25">
      <c r="G19" s="58" t="s">
        <v>15</v>
      </c>
      <c r="H19" s="58"/>
      <c r="I19" s="58"/>
      <c r="J19" s="58"/>
      <c r="K19" s="58"/>
      <c r="L19" s="58"/>
      <c r="M19" s="58"/>
    </row>
  </sheetData>
  <autoFilter ref="A4:M13" xr:uid="{00000000-0001-0000-0000-000000000000}"/>
  <mergeCells count="10">
    <mergeCell ref="A12:M12"/>
    <mergeCell ref="A13:C13"/>
    <mergeCell ref="G19:M19"/>
    <mergeCell ref="A8:B8"/>
    <mergeCell ref="A1:B1"/>
    <mergeCell ref="A7:F7"/>
    <mergeCell ref="J1:M1"/>
    <mergeCell ref="A3:F3"/>
    <mergeCell ref="A2:M2"/>
    <mergeCell ref="C5:D5"/>
  </mergeCells>
  <phoneticPr fontId="1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Edyta Zawodna</dc:creator>
  <cp:lastModifiedBy>Elwira Wolniewicz-Kulka</cp:lastModifiedBy>
  <cp:lastPrinted>2026-04-01T08:41:26Z</cp:lastPrinted>
  <dcterms:created xsi:type="dcterms:W3CDTF">2016-01-21T12:41:25Z</dcterms:created>
  <dcterms:modified xsi:type="dcterms:W3CDTF">2026-04-21T06:10:02Z</dcterms:modified>
</cp:coreProperties>
</file>