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7BB0398B-B3D2-4F31-9A30-2DB851EA303A}" xr6:coauthVersionLast="47" xr6:coauthVersionMax="47" xr10:uidLastSave="{00000000-0000-0000-0000-000000000000}"/>
  <bookViews>
    <workbookView xWindow="3780" yWindow="1065" windowWidth="31980" windowHeight="18195" xr2:uid="{00000000-000D-0000-FFFF-FFFF00000000}"/>
  </bookViews>
  <sheets>
    <sheet name="załacznik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7" l="1"/>
  <c r="E35" i="7"/>
  <c r="E36" i="7"/>
  <c r="E37" i="7"/>
  <c r="E38" i="7"/>
  <c r="E39" i="7"/>
  <c r="E40" i="7"/>
  <c r="E22" i="7"/>
  <c r="E23" i="7"/>
  <c r="E25" i="7"/>
  <c r="E26" i="7"/>
  <c r="E27" i="7"/>
  <c r="E28" i="7"/>
  <c r="E29" i="7"/>
  <c r="E30" i="7"/>
  <c r="E31" i="7"/>
  <c r="E32" i="7"/>
  <c r="E33" i="7"/>
  <c r="E34" i="7"/>
  <c r="E41" i="7" l="1"/>
</calcChain>
</file>

<file path=xl/sharedStrings.xml><?xml version="1.0" encoding="utf-8"?>
<sst xmlns="http://schemas.openxmlformats.org/spreadsheetml/2006/main" count="101" uniqueCount="83">
  <si>
    <t>Lp.</t>
  </si>
  <si>
    <t>Oświadczamy, że uważamy się za związanych niniejszą ofertą na okres 30 dni, licząc od dnia upływu terminu składania ofert.</t>
  </si>
  <si>
    <t>Oświadczamy, ze zapoznaliśmy się z treścią Zapytania ofertowego i uznajemy się za związanych określonymi w nim zasadami postępowania i nie wnosimy zastrzeżeń</t>
  </si>
  <si>
    <t>1.</t>
  </si>
  <si>
    <t>2.</t>
  </si>
  <si>
    <t>3.</t>
  </si>
  <si>
    <t>4.</t>
  </si>
  <si>
    <t>Oświadczam, że Wykonawca, którego reprezentuję, nie podlega wykluczeniu z postępowania o udzielenie zamówienia na podstawie art. 7 ust. 1 ustawy z dnia 13 kwietnia 2022 r. o szczególnych rozwiązaniach w zakresie przeciwdziałania wspieraniu agresji na Ukrainę oraz służących ochronie bezpieczeństwa narodowego (Dz. U. poz. 835).</t>
  </si>
  <si>
    <t>Oświadczamy, 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 wobec osób fizycznych, od których dane osobowe bezpośrednio lub pośrednio pozyskaliśmy w celu ubiegania się o udzielenie zamówienia publicznego w niniejszym postępowaniu.</t>
  </si>
  <si>
    <t>5.</t>
  </si>
  <si>
    <t>6.</t>
  </si>
  <si>
    <t>7.</t>
  </si>
  <si>
    <t>Osoba upoważniona do kontaktów w sprawie niniejszego zamówienia (imię, nazwisko, e‑mail, numer telefonu)</t>
  </si>
  <si>
    <t>A</t>
  </si>
  <si>
    <t>B</t>
  </si>
  <si>
    <t>C</t>
  </si>
  <si>
    <t>E</t>
  </si>
  <si>
    <t>Opis</t>
  </si>
  <si>
    <t>D</t>
  </si>
  <si>
    <t>Do Sądu Apelacyjnego w Katowicach</t>
  </si>
  <si>
    <t>Al. Korfantego 117/119</t>
  </si>
  <si>
    <t>40-156 Katowice</t>
  </si>
  <si>
    <t>Nazwa Wykonawcy:</t>
  </si>
  <si>
    <t>2a.</t>
  </si>
  <si>
    <t>Adres Wykonawcy:</t>
  </si>
  <si>
    <t>2b.</t>
  </si>
  <si>
    <t>Kod i Miasto:</t>
  </si>
  <si>
    <t>Numer telefonu:</t>
  </si>
  <si>
    <t>e-mail do korespondencji :</t>
  </si>
  <si>
    <t>Numer NIP:</t>
  </si>
  <si>
    <t>REGON:</t>
  </si>
  <si>
    <t>8.</t>
  </si>
  <si>
    <t>9.</t>
  </si>
  <si>
    <t>Miejscowość i data:</t>
  </si>
  <si>
    <t>podpis lub podpis podpisem elektronicznym osoby uprawnionej do reprezentowania Wykonawcy</t>
  </si>
  <si>
    <t>Oświadczamy, że zapoznaliśmy się ze projektem umowy, stanowiącym załącznik do Zapytania ofertowego i nie wnosimy do niego zastrzeżeń. Zobowiązujemy się, w przypadku wyboru naszej oferty, do zawarcia umowy na zawartych tam warunkach w miejscu i terminie wyznaczonym przez Zamawiającego.</t>
  </si>
  <si>
    <r>
      <t>Składając ofertę na zadanie "</t>
    </r>
    <r>
      <rPr>
        <b/>
        <sz val="12"/>
        <color theme="1"/>
        <rFont val="Calibri"/>
        <family val="2"/>
        <charset val="238"/>
        <scheme val="minor"/>
      </rPr>
      <t>Obsługa techniczna samochodów służbowych"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</si>
  <si>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Przegląd klimatyzacji – dezynfekcja, odgrzybianie + filtr przeciwpyłowy + uzupełnienie czynnika
Opel Insignia rok produkcji 2019, pojemność silnika 1600 cm3</t>
  </si>
  <si>
    <t>10.</t>
  </si>
  <si>
    <t>Przegląd klimatyzacji – dezynfekcja, odgrzybianie + filtr przeciwpyłowy + uzupełnienie czynnika
Opel Combo rok produkcji 2020, pojemność silnika 1199 cm3</t>
  </si>
  <si>
    <t>11.</t>
  </si>
  <si>
    <t>12.</t>
  </si>
  <si>
    <t>13.</t>
  </si>
  <si>
    <t>14.</t>
  </si>
  <si>
    <t>15.</t>
  </si>
  <si>
    <t>16.</t>
  </si>
  <si>
    <t>Koszt godziny pracy serwisu</t>
  </si>
  <si>
    <t>Koszt diagnostyki usterek</t>
  </si>
  <si>
    <t>Koszt wymiany żarówki świateł mijania - żarówka H7 ksenonowa</t>
  </si>
  <si>
    <t xml:space="preserve">Koszt wymiany żarówki świateł mijania - żarówka H7 </t>
  </si>
  <si>
    <t>Koszt uzupełnienia oleju (bez kosztu oleju)</t>
  </si>
  <si>
    <t>Kontrola, uzupełnianie lub wymiana płynów eksploatacyjnych (bez płynów)
Opel Insignia rok produkcji 2019, pojemność silnika 1600 cm3</t>
  </si>
  <si>
    <t>Ilość szacunkowa wyłącznie do celów wyboru oferty *</t>
  </si>
  <si>
    <t>Cena jednostkowa brutto
zł</t>
  </si>
  <si>
    <t>Wartość brutto zł
(C*D)</t>
  </si>
  <si>
    <t>Przegląd techniczny 90.000 km
Opel Combo rok produkcji 2020, pojemność silnika 1199 cm3</t>
  </si>
  <si>
    <t>* podana ilość służy wyłącznie do wyboru najkorzystniejszej oferty i nie może być przedmiotem roszczeń Wykonawcy</t>
  </si>
  <si>
    <r>
      <t>Termin realizacji:</t>
    </r>
    <r>
      <rPr>
        <b/>
        <sz val="12"/>
        <rFont val="Calibri"/>
        <family val="2"/>
        <charset val="238"/>
        <scheme val="minor"/>
      </rPr>
      <t xml:space="preserve"> 24 miesiące, licząc od dnia zawarcia umowy lub do kwoty wynagrodzenia wskazanego w § 6 ust. 7 wzoru umowy, którekolwiek nastąpi szybciej.</t>
    </r>
  </si>
  <si>
    <t>Rozliczenie kosztów usług, wchodzących w skład niniejszego zamówienia, nastąpi na podstawie faktycznej ilości wykonanych usług. Ewentualne zmniejszenie ilości lub brak zlecenia przez Zamawiającego konieczności wykonania danej usługi nie może być przedmiotem roszczeń finansowych Wykonawcy.</t>
  </si>
  <si>
    <t xml:space="preserve">oferujemy wykonanie przedmiotu zamówienia na warunkach określonych </t>
  </si>
  <si>
    <t>Wykonawca wypełnia kolumnę D</t>
  </si>
  <si>
    <t>Oferta</t>
  </si>
  <si>
    <t>Nazwa</t>
  </si>
  <si>
    <t>Autoryzowana Stacji Obsługi, w której oferowana jest obsługa techniczna samochodów</t>
  </si>
  <si>
    <t>odległość od siedziby Zamawaijącego (nie więcej niż 25 km)</t>
  </si>
  <si>
    <t>Lp</t>
  </si>
  <si>
    <t>Adres</t>
  </si>
  <si>
    <t>km</t>
  </si>
  <si>
    <t>w zapytaniu ofertowym ZP.262.27.2026</t>
  </si>
  <si>
    <t>Przegląd techniczny 150.000 km
Opel Insignia rok produkcji 2019, pojemność silnika 1600 cm3</t>
  </si>
  <si>
    <t xml:space="preserve">Przegląd techniczny 180.000 km Opel Insignia rok produkcji 2019, pojemność silnika 1600 cm3 </t>
  </si>
  <si>
    <t xml:space="preserve">Przegląd techniczny 210.000 km Opel Insignia rok produkcji 2019, pojemność silnika 1600 cm3 </t>
  </si>
  <si>
    <t>Przegląd techniczny 105.000 km
Opel Combo rok produkcji 2020, pojemność silnika 1199 cm3</t>
  </si>
  <si>
    <t>Przegląd techniczny 120.000 km
Opel Combo rok produkcji 2020, pojemność silnika 1199 cm3</t>
  </si>
  <si>
    <t>17.</t>
  </si>
  <si>
    <t>18.</t>
  </si>
  <si>
    <t>19.</t>
  </si>
  <si>
    <t>Kontrola, uzupełnianie lub wymiana płynów eksploatacyjnych (bez płynów)
Opel Combo  rok produkcji 2020, pojemność silnika 1199 cm3</t>
  </si>
  <si>
    <t>Razem
(suma wierszy 1-19 kolumna E)</t>
  </si>
  <si>
    <t>Koszt utrylizacji opony</t>
  </si>
  <si>
    <t>Koszt wulkanizacji opony</t>
  </si>
  <si>
    <t>Koszt wymiany opon (komplet 4 szt) wraz z wyważaniem – felga stalowa R16</t>
  </si>
  <si>
    <t>Koszt wymiany opon (komplet 4 szt) wraz z wyważaniem – felga aluminiowa R17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</si>
</sst>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2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2"/>
      <name val="Calibri"/>
      <family val="2"/>
      <charset val="238"/>
    </font>
    <font>
      <sz val="10"/>
      <name val="Arial CE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6" fillId="0" borderId="0"/>
    <xf numFmtId="0" fontId="5" fillId="0" borderId="0"/>
    <xf numFmtId="0" fontId="13" fillId="0" borderId="0"/>
    <xf numFmtId="0" fontId="14" fillId="0" borderId="0"/>
    <xf numFmtId="44" fontId="7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9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1" applyFont="1"/>
    <xf numFmtId="0" fontId="8" fillId="0" borderId="0" xfId="0" applyFont="1" applyAlignment="1">
      <alignment horizontal="left" vertical="center"/>
    </xf>
    <xf numFmtId="0" fontId="4" fillId="0" borderId="0" xfId="0" applyFont="1"/>
    <xf numFmtId="0" fontId="12" fillId="0" borderId="0" xfId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/>
    <xf numFmtId="0" fontId="15" fillId="0" borderId="0" xfId="0" applyFont="1"/>
    <xf numFmtId="0" fontId="17" fillId="3" borderId="3" xfId="10" applyFont="1" applyFill="1" applyBorder="1" applyAlignment="1">
      <alignment horizontal="center" vertical="center"/>
    </xf>
    <xf numFmtId="0" fontId="17" fillId="3" borderId="1" xfId="1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9" fillId="3" borderId="1" xfId="10" applyFont="1" applyFill="1" applyBorder="1" applyAlignment="1">
      <alignment horizontal="center" vertical="center"/>
    </xf>
    <xf numFmtId="0" fontId="19" fillId="3" borderId="1" xfId="1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0" fillId="0" borderId="0" xfId="0" applyFont="1"/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horizontal="left" vertical="top"/>
    </xf>
    <xf numFmtId="0" fontId="11" fillId="0" borderId="3" xfId="0" applyFont="1" applyBorder="1" applyAlignment="1">
      <alignment horizontal="left" vertical="top" wrapText="1"/>
    </xf>
    <xf numFmtId="0" fontId="13" fillId="0" borderId="1" xfId="0" applyFont="1" applyBorder="1"/>
    <xf numFmtId="0" fontId="13" fillId="0" borderId="1" xfId="3" applyFont="1" applyBorder="1"/>
    <xf numFmtId="0" fontId="18" fillId="0" borderId="1" xfId="0" applyFont="1" applyBorder="1"/>
    <xf numFmtId="0" fontId="13" fillId="0" borderId="0" xfId="0" applyFont="1" applyBorder="1"/>
    <xf numFmtId="0" fontId="18" fillId="0" borderId="3" xfId="0" applyFont="1" applyBorder="1" applyAlignment="1">
      <alignment horizontal="center" vertical="center"/>
    </xf>
    <xf numFmtId="0" fontId="17" fillId="3" borderId="6" xfId="1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3" fillId="0" borderId="0" xfId="0" applyFont="1"/>
    <xf numFmtId="0" fontId="23" fillId="0" borderId="0" xfId="0" applyFont="1" applyFill="1"/>
    <xf numFmtId="0" fontId="11" fillId="0" borderId="0" xfId="0" applyFont="1" applyAlignment="1">
      <alignment horizontal="left" vertical="top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/>
    </xf>
    <xf numFmtId="44" fontId="18" fillId="5" borderId="1" xfId="9" applyNumberFormat="1" applyFont="1" applyFill="1" applyBorder="1" applyAlignment="1">
      <alignment horizontal="center" vertical="center"/>
    </xf>
    <xf numFmtId="0" fontId="19" fillId="3" borderId="3" xfId="10" applyFont="1" applyFill="1" applyBorder="1" applyAlignment="1">
      <alignment horizontal="center" vertical="center"/>
    </xf>
    <xf numFmtId="0" fontId="19" fillId="4" borderId="5" xfId="10" applyFont="1" applyFill="1" applyBorder="1" applyAlignment="1">
      <alignment horizontal="center" vertical="center" wrapText="1"/>
    </xf>
    <xf numFmtId="0" fontId="17" fillId="3" borderId="2" xfId="1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44" fontId="18" fillId="5" borderId="7" xfId="9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21" fillId="0" borderId="0" xfId="1" applyFont="1" applyFill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8" fillId="0" borderId="0" xfId="1" applyFont="1" applyBorder="1" applyAlignment="1">
      <alignment horizontal="center" vertical="top" wrapText="1"/>
    </xf>
    <xf numFmtId="0" fontId="8" fillId="2" borderId="0" xfId="0" applyFont="1" applyFill="1"/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center" vertical="center" wrapText="1"/>
    </xf>
    <xf numFmtId="44" fontId="18" fillId="5" borderId="0" xfId="9" applyNumberFormat="1" applyFont="1" applyFill="1" applyBorder="1" applyAlignment="1">
      <alignment horizontal="center" vertical="center"/>
    </xf>
    <xf numFmtId="0" fontId="18" fillId="0" borderId="0" xfId="1" applyFont="1" applyBorder="1" applyAlignment="1">
      <alignment vertical="center" wrapText="1"/>
    </xf>
    <xf numFmtId="0" fontId="16" fillId="0" borderId="0" xfId="0" applyFont="1"/>
    <xf numFmtId="0" fontId="18" fillId="0" borderId="1" xfId="0" applyFont="1" applyBorder="1" applyAlignment="1">
      <alignment wrapText="1"/>
    </xf>
    <xf numFmtId="0" fontId="16" fillId="0" borderId="0" xfId="0" applyFont="1" applyBorder="1" applyAlignment="1">
      <alignment horizontal="left" wrapText="1"/>
    </xf>
    <xf numFmtId="0" fontId="18" fillId="0" borderId="0" xfId="0" applyFont="1" applyBorder="1"/>
    <xf numFmtId="0" fontId="18" fillId="0" borderId="1" xfId="0" applyFont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top" wrapText="1"/>
    </xf>
    <xf numFmtId="0" fontId="19" fillId="3" borderId="1" xfId="1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right"/>
    </xf>
    <xf numFmtId="0" fontId="18" fillId="2" borderId="4" xfId="0" applyFont="1" applyFill="1" applyBorder="1" applyAlignment="1">
      <alignment horizontal="right"/>
    </xf>
    <xf numFmtId="0" fontId="18" fillId="2" borderId="5" xfId="0" applyFont="1" applyFill="1" applyBorder="1" applyAlignment="1">
      <alignment horizontal="right"/>
    </xf>
    <xf numFmtId="0" fontId="11" fillId="2" borderId="0" xfId="0" applyFont="1" applyFill="1" applyAlignment="1">
      <alignment horizontal="left" vertical="center" wrapText="1"/>
    </xf>
    <xf numFmtId="0" fontId="18" fillId="0" borderId="0" xfId="1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21" fillId="0" borderId="0" xfId="1" applyFont="1" applyFill="1" applyAlignment="1">
      <alignment horizontal="left" vertical="top" wrapText="1"/>
    </xf>
    <xf numFmtId="0" fontId="18" fillId="0" borderId="0" xfId="0" applyFont="1" applyAlignment="1">
      <alignment horizontal="left" wrapText="1"/>
    </xf>
  </cellXfs>
  <cellStyles count="13">
    <cellStyle name="Normalny" xfId="0" builtinId="0"/>
    <cellStyle name="Normalny 2" xfId="1" xr:uid="{00000000-0005-0000-0000-000001000000}"/>
    <cellStyle name="Normalny 2 2" xfId="4" xr:uid="{00000000-0005-0000-0000-000001000000}"/>
    <cellStyle name="Normalny 2 3" xfId="3" xr:uid="{00000000-0005-0000-0000-000001000000}"/>
    <cellStyle name="Normalny 3" xfId="2" xr:uid="{00000000-0005-0000-0000-000002000000}"/>
    <cellStyle name="Normalny 3 2" xfId="6" xr:uid="{00000000-0005-0000-0000-000001000000}"/>
    <cellStyle name="Normalny 3 3" xfId="8" xr:uid="{00000000-0005-0000-0000-000001000000}"/>
    <cellStyle name="Normalny 4" xfId="7" xr:uid="{00000000-0005-0000-0000-000036000000}"/>
    <cellStyle name="Normalny 5" xfId="10" xr:uid="{00000000-0005-0000-0000-000038000000}"/>
    <cellStyle name="Procentowy" xfId="9" builtinId="5"/>
    <cellStyle name="Procentowy 2" xfId="12" xr:uid="{00000000-0005-0000-0000-000039000000}"/>
    <cellStyle name="Walutowy 2" xfId="5" xr:uid="{00000000-0005-0000-0000-000032000000}"/>
    <cellStyle name="Walutowy 3" xfId="11" xr:uid="{00000000-0005-0000-0000-00003A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view="pageLayout" topLeftCell="A24" zoomScaleNormal="100" workbookViewId="0">
      <selection activeCell="E40" sqref="E40"/>
    </sheetView>
  </sheetViews>
  <sheetFormatPr defaultColWidth="9" defaultRowHeight="15"/>
  <cols>
    <col min="1" max="1" width="3" style="1" customWidth="1"/>
    <col min="2" max="2" width="33.375" style="1" customWidth="1"/>
    <col min="3" max="3" width="11.125" style="1" customWidth="1"/>
    <col min="4" max="4" width="13.25" style="1" customWidth="1"/>
    <col min="5" max="5" width="18" style="1" customWidth="1"/>
    <col min="6" max="16384" width="9" style="1"/>
  </cols>
  <sheetData>
    <row r="1" spans="1:5" ht="24.95" customHeight="1">
      <c r="A1" s="20" t="s">
        <v>3</v>
      </c>
      <c r="B1" s="21" t="s">
        <v>22</v>
      </c>
      <c r="C1" s="68"/>
      <c r="D1" s="68"/>
      <c r="E1" s="68"/>
    </row>
    <row r="2" spans="1:5" ht="24.95" customHeight="1">
      <c r="A2" s="20" t="s">
        <v>23</v>
      </c>
      <c r="B2" s="21" t="s">
        <v>24</v>
      </c>
      <c r="C2" s="68"/>
      <c r="D2" s="68"/>
      <c r="E2" s="68"/>
    </row>
    <row r="3" spans="1:5" ht="24.95" customHeight="1">
      <c r="A3" s="20" t="s">
        <v>25</v>
      </c>
      <c r="B3" s="22" t="s">
        <v>26</v>
      </c>
      <c r="C3" s="68"/>
      <c r="D3" s="68"/>
      <c r="E3" s="68"/>
    </row>
    <row r="4" spans="1:5" ht="24.95" customHeight="1">
      <c r="A4" s="20" t="s">
        <v>5</v>
      </c>
      <c r="B4" s="21" t="s">
        <v>27</v>
      </c>
      <c r="C4" s="68"/>
      <c r="D4" s="68"/>
      <c r="E4" s="68"/>
    </row>
    <row r="5" spans="1:5" ht="24.95" customHeight="1">
      <c r="A5" s="20" t="s">
        <v>6</v>
      </c>
      <c r="B5" s="21" t="s">
        <v>28</v>
      </c>
      <c r="C5" s="68"/>
      <c r="D5" s="68"/>
      <c r="E5" s="68"/>
    </row>
    <row r="6" spans="1:5" ht="24.75" customHeight="1">
      <c r="A6" s="20" t="s">
        <v>9</v>
      </c>
      <c r="B6" s="21" t="s">
        <v>29</v>
      </c>
      <c r="C6" s="68"/>
      <c r="D6" s="68"/>
      <c r="E6" s="68"/>
    </row>
    <row r="7" spans="1:5" s="8" customFormat="1" ht="27.6" customHeight="1">
      <c r="A7" s="20" t="s">
        <v>10</v>
      </c>
      <c r="B7" s="21" t="s">
        <v>30</v>
      </c>
      <c r="C7" s="68"/>
      <c r="D7" s="68"/>
      <c r="E7" s="68"/>
    </row>
    <row r="8" spans="1:5" s="8" customFormat="1" ht="17.25" customHeight="1">
      <c r="A8" s="23"/>
    </row>
    <row r="9" spans="1:5" ht="15.75">
      <c r="C9" s="51" t="s">
        <v>61</v>
      </c>
    </row>
    <row r="10" spans="1:5" ht="15.4" customHeight="1">
      <c r="A10" s="2"/>
    </row>
    <row r="11" spans="1:5" s="8" customFormat="1" ht="15.4" customHeight="1">
      <c r="A11" s="2"/>
      <c r="C11" s="12" t="s">
        <v>19</v>
      </c>
    </row>
    <row r="12" spans="1:5" s="8" customFormat="1" ht="15.4" customHeight="1">
      <c r="A12" s="2"/>
      <c r="C12" s="12" t="s">
        <v>20</v>
      </c>
    </row>
    <row r="13" spans="1:5" s="8" customFormat="1" ht="15.4" customHeight="1">
      <c r="A13" s="2"/>
      <c r="C13" s="12" t="s">
        <v>21</v>
      </c>
    </row>
    <row r="14" spans="1:5" s="8" customFormat="1" ht="15.4" customHeight="1">
      <c r="A14" s="2"/>
      <c r="D14" s="12"/>
    </row>
    <row r="15" spans="1:5" ht="15.75">
      <c r="A15" s="15" t="s">
        <v>36</v>
      </c>
      <c r="B15" s="4"/>
    </row>
    <row r="16" spans="1:5" ht="15.75">
      <c r="A16" s="15" t="s">
        <v>59</v>
      </c>
      <c r="B16" s="4"/>
    </row>
    <row r="17" spans="1:5" s="8" customFormat="1" ht="15.75">
      <c r="A17" s="15" t="s">
        <v>68</v>
      </c>
      <c r="B17" s="4"/>
    </row>
    <row r="18" spans="1:5" ht="14.25" customHeight="1">
      <c r="A18" s="9" t="s">
        <v>60</v>
      </c>
    </row>
    <row r="19" spans="1:5" ht="8.25" customHeight="1"/>
    <row r="20" spans="1:5" ht="94.5">
      <c r="A20" s="13" t="s">
        <v>0</v>
      </c>
      <c r="B20" s="35" t="s">
        <v>17</v>
      </c>
      <c r="C20" s="38" t="s">
        <v>52</v>
      </c>
      <c r="D20" s="36" t="s">
        <v>53</v>
      </c>
      <c r="E20" s="14" t="s">
        <v>54</v>
      </c>
    </row>
    <row r="21" spans="1:5" ht="13.9" customHeight="1">
      <c r="A21" s="10" t="s">
        <v>13</v>
      </c>
      <c r="B21" s="25" t="s">
        <v>14</v>
      </c>
      <c r="C21" s="37" t="s">
        <v>15</v>
      </c>
      <c r="D21" s="11" t="s">
        <v>18</v>
      </c>
      <c r="E21" s="11" t="s">
        <v>16</v>
      </c>
    </row>
    <row r="22" spans="1:5" s="8" customFormat="1" ht="47.25">
      <c r="A22" s="24" t="s">
        <v>3</v>
      </c>
      <c r="B22" s="17" t="s">
        <v>69</v>
      </c>
      <c r="C22" s="26">
        <v>1</v>
      </c>
      <c r="D22" s="33"/>
      <c r="E22" s="34">
        <f t="shared" ref="E22:E40" si="0">C22*D22</f>
        <v>0</v>
      </c>
    </row>
    <row r="23" spans="1:5" s="8" customFormat="1" ht="47.25">
      <c r="A23" s="24" t="s">
        <v>4</v>
      </c>
      <c r="B23" s="17" t="s">
        <v>70</v>
      </c>
      <c r="C23" s="26">
        <v>1</v>
      </c>
      <c r="D23" s="33"/>
      <c r="E23" s="34">
        <f t="shared" si="0"/>
        <v>0</v>
      </c>
    </row>
    <row r="24" spans="1:5" s="8" customFormat="1" ht="47.25">
      <c r="A24" s="24" t="s">
        <v>5</v>
      </c>
      <c r="B24" s="17" t="s">
        <v>71</v>
      </c>
      <c r="C24" s="26">
        <v>1</v>
      </c>
      <c r="D24" s="33"/>
      <c r="E24" s="34">
        <f t="shared" si="0"/>
        <v>0</v>
      </c>
    </row>
    <row r="25" spans="1:5" s="8" customFormat="1" ht="47.25">
      <c r="A25" s="24" t="s">
        <v>6</v>
      </c>
      <c r="B25" s="17" t="s">
        <v>55</v>
      </c>
      <c r="C25" s="26">
        <v>1</v>
      </c>
      <c r="D25" s="33"/>
      <c r="E25" s="34">
        <f t="shared" si="0"/>
        <v>0</v>
      </c>
    </row>
    <row r="26" spans="1:5" s="8" customFormat="1" ht="47.25">
      <c r="A26" s="24" t="s">
        <v>9</v>
      </c>
      <c r="B26" s="17" t="s">
        <v>72</v>
      </c>
      <c r="C26" s="26">
        <v>1</v>
      </c>
      <c r="D26" s="33"/>
      <c r="E26" s="34">
        <f t="shared" si="0"/>
        <v>0</v>
      </c>
    </row>
    <row r="27" spans="1:5" s="8" customFormat="1" ht="47.25">
      <c r="A27" s="24" t="s">
        <v>10</v>
      </c>
      <c r="B27" s="17" t="s">
        <v>73</v>
      </c>
      <c r="C27" s="26">
        <v>1</v>
      </c>
      <c r="D27" s="33"/>
      <c r="E27" s="34">
        <f t="shared" si="0"/>
        <v>0</v>
      </c>
    </row>
    <row r="28" spans="1:5" s="8" customFormat="1" ht="78.75">
      <c r="A28" s="24" t="s">
        <v>11</v>
      </c>
      <c r="B28" s="17" t="s">
        <v>37</v>
      </c>
      <c r="C28" s="26">
        <v>4</v>
      </c>
      <c r="D28" s="33"/>
      <c r="E28" s="34">
        <f t="shared" si="0"/>
        <v>0</v>
      </c>
    </row>
    <row r="29" spans="1:5" s="8" customFormat="1" ht="78.75">
      <c r="A29" s="24" t="s">
        <v>31</v>
      </c>
      <c r="B29" s="17" t="s">
        <v>39</v>
      </c>
      <c r="C29" s="26">
        <v>4</v>
      </c>
      <c r="D29" s="33"/>
      <c r="E29" s="34">
        <f t="shared" si="0"/>
        <v>0</v>
      </c>
    </row>
    <row r="30" spans="1:5" s="8" customFormat="1" ht="22.9" customHeight="1">
      <c r="A30" s="24" t="s">
        <v>32</v>
      </c>
      <c r="B30" s="17" t="s">
        <v>46</v>
      </c>
      <c r="C30" s="26">
        <v>30</v>
      </c>
      <c r="D30" s="33"/>
      <c r="E30" s="34">
        <f t="shared" si="0"/>
        <v>0</v>
      </c>
    </row>
    <row r="31" spans="1:5" s="8" customFormat="1" ht="26.45" customHeight="1">
      <c r="A31" s="24" t="s">
        <v>38</v>
      </c>
      <c r="B31" s="17" t="s">
        <v>47</v>
      </c>
      <c r="C31" s="26">
        <v>5</v>
      </c>
      <c r="D31" s="33"/>
      <c r="E31" s="34">
        <f t="shared" si="0"/>
        <v>0</v>
      </c>
    </row>
    <row r="32" spans="1:5" s="8" customFormat="1" ht="31.5">
      <c r="A32" s="24" t="s">
        <v>40</v>
      </c>
      <c r="B32" s="17" t="s">
        <v>48</v>
      </c>
      <c r="C32" s="26">
        <v>3</v>
      </c>
      <c r="D32" s="33"/>
      <c r="E32" s="34">
        <f t="shared" si="0"/>
        <v>0</v>
      </c>
    </row>
    <row r="33" spans="1:6" s="8" customFormat="1" ht="31.5">
      <c r="A33" s="24" t="s">
        <v>41</v>
      </c>
      <c r="B33" s="17" t="s">
        <v>49</v>
      </c>
      <c r="C33" s="26">
        <v>5</v>
      </c>
      <c r="D33" s="33"/>
      <c r="E33" s="34">
        <f t="shared" si="0"/>
        <v>0</v>
      </c>
    </row>
    <row r="34" spans="1:6" s="8" customFormat="1" ht="31.5">
      <c r="A34" s="24" t="s">
        <v>42</v>
      </c>
      <c r="B34" s="17" t="s">
        <v>50</v>
      </c>
      <c r="C34" s="26">
        <v>4</v>
      </c>
      <c r="D34" s="33"/>
      <c r="E34" s="34">
        <f t="shared" si="0"/>
        <v>0</v>
      </c>
    </row>
    <row r="35" spans="1:6" s="8" customFormat="1" ht="15.75">
      <c r="A35" s="24" t="s">
        <v>43</v>
      </c>
      <c r="B35" s="56" t="s">
        <v>80</v>
      </c>
      <c r="C35" s="26">
        <v>2</v>
      </c>
      <c r="D35" s="33"/>
      <c r="E35" s="34">
        <f t="shared" si="0"/>
        <v>0</v>
      </c>
    </row>
    <row r="36" spans="1:6" s="8" customFormat="1" ht="47.25">
      <c r="A36" s="24" t="s">
        <v>44</v>
      </c>
      <c r="B36" s="56" t="s">
        <v>81</v>
      </c>
      <c r="C36" s="26">
        <v>4</v>
      </c>
      <c r="D36" s="33"/>
      <c r="E36" s="34">
        <f t="shared" si="0"/>
        <v>0</v>
      </c>
    </row>
    <row r="37" spans="1:6" s="8" customFormat="1" ht="47.25">
      <c r="A37" s="24" t="s">
        <v>45</v>
      </c>
      <c r="B37" s="56" t="s">
        <v>82</v>
      </c>
      <c r="C37" s="26">
        <v>4</v>
      </c>
      <c r="D37" s="33"/>
      <c r="E37" s="34">
        <f t="shared" si="0"/>
        <v>0</v>
      </c>
    </row>
    <row r="38" spans="1:6" s="8" customFormat="1" ht="15.75">
      <c r="A38" s="24" t="s">
        <v>74</v>
      </c>
      <c r="B38" s="56" t="s">
        <v>79</v>
      </c>
      <c r="C38" s="26">
        <v>4</v>
      </c>
      <c r="D38" s="33"/>
      <c r="E38" s="34">
        <f t="shared" si="0"/>
        <v>0</v>
      </c>
    </row>
    <row r="39" spans="1:6" s="8" customFormat="1" ht="63">
      <c r="A39" s="24" t="s">
        <v>75</v>
      </c>
      <c r="B39" s="17" t="s">
        <v>51</v>
      </c>
      <c r="C39" s="26">
        <v>4</v>
      </c>
      <c r="D39" s="33"/>
      <c r="E39" s="34">
        <f t="shared" si="0"/>
        <v>0</v>
      </c>
    </row>
    <row r="40" spans="1:6" s="8" customFormat="1" ht="63.75" thickBot="1">
      <c r="A40" s="24" t="s">
        <v>76</v>
      </c>
      <c r="B40" s="56" t="s">
        <v>77</v>
      </c>
      <c r="C40" s="26">
        <v>4</v>
      </c>
      <c r="D40" s="33"/>
      <c r="E40" s="34">
        <f t="shared" si="0"/>
        <v>0</v>
      </c>
    </row>
    <row r="41" spans="1:6" s="8" customFormat="1" ht="63.75" thickBot="1">
      <c r="A41" s="24"/>
      <c r="B41" s="30"/>
      <c r="C41" s="31"/>
      <c r="D41" s="32" t="s">
        <v>78</v>
      </c>
      <c r="E41" s="39">
        <f>SUM(E22:E40)</f>
        <v>0</v>
      </c>
    </row>
    <row r="42" spans="1:6" s="8" customFormat="1" ht="15.75">
      <c r="A42" s="45"/>
      <c r="B42" s="46"/>
      <c r="C42" s="47"/>
      <c r="D42" s="48"/>
      <c r="E42" s="49"/>
    </row>
    <row r="43" spans="1:6" s="8" customFormat="1" ht="26.25" customHeight="1">
      <c r="A43" s="67" t="s">
        <v>56</v>
      </c>
      <c r="B43" s="67"/>
      <c r="C43" s="67"/>
      <c r="D43" s="67"/>
      <c r="E43" s="67"/>
      <c r="F43" s="50"/>
    </row>
    <row r="44" spans="1:6" ht="72.599999999999994" customHeight="1">
      <c r="A44" s="6"/>
      <c r="B44" s="16"/>
    </row>
    <row r="45" spans="1:6" s="8" customFormat="1" ht="51" customHeight="1">
      <c r="A45" s="38" t="s">
        <v>65</v>
      </c>
      <c r="B45" s="58" t="s">
        <v>63</v>
      </c>
      <c r="C45" s="58"/>
      <c r="D45" s="58"/>
      <c r="E45" s="58"/>
    </row>
    <row r="46" spans="1:6" s="8" customFormat="1" ht="15.75">
      <c r="A46" s="52" t="s">
        <v>3</v>
      </c>
      <c r="B46" s="55" t="s">
        <v>62</v>
      </c>
      <c r="C46" s="59"/>
      <c r="D46" s="59"/>
      <c r="E46" s="59"/>
    </row>
    <row r="47" spans="1:6" s="8" customFormat="1" ht="15.75">
      <c r="A47" s="55" t="s">
        <v>4</v>
      </c>
      <c r="B47" s="55" t="s">
        <v>66</v>
      </c>
      <c r="C47" s="59"/>
      <c r="D47" s="59"/>
      <c r="E47" s="59"/>
    </row>
    <row r="48" spans="1:6" s="8" customFormat="1" ht="15.75">
      <c r="A48" s="55" t="s">
        <v>5</v>
      </c>
      <c r="B48" s="55" t="s">
        <v>26</v>
      </c>
      <c r="C48" s="60"/>
      <c r="D48" s="61"/>
      <c r="E48" s="62"/>
    </row>
    <row r="49" spans="1:11" s="8" customFormat="1" ht="31.5">
      <c r="A49" s="55" t="s">
        <v>6</v>
      </c>
      <c r="B49" s="55" t="s">
        <v>64</v>
      </c>
      <c r="C49" s="63" t="s">
        <v>67</v>
      </c>
      <c r="D49" s="64"/>
      <c r="E49" s="65"/>
    </row>
    <row r="50" spans="1:11" s="8" customFormat="1" ht="15.75">
      <c r="A50" s="53"/>
      <c r="B50" s="54"/>
      <c r="C50" s="54"/>
      <c r="D50" s="54"/>
      <c r="E50" s="54"/>
    </row>
    <row r="51" spans="1:11" s="8" customFormat="1" ht="64.5" customHeight="1">
      <c r="A51" s="43" t="s">
        <v>3</v>
      </c>
      <c r="B51" s="71" t="s">
        <v>58</v>
      </c>
      <c r="C51" s="71"/>
      <c r="D51" s="71"/>
      <c r="E51" s="71"/>
      <c r="F51" s="40"/>
      <c r="G51" s="40"/>
      <c r="H51" s="40"/>
      <c r="I51" s="40"/>
      <c r="J51" s="40"/>
      <c r="K51" s="40"/>
    </row>
    <row r="52" spans="1:11" ht="34.5" customHeight="1">
      <c r="A52" s="18" t="s">
        <v>4</v>
      </c>
      <c r="B52" s="70" t="s">
        <v>57</v>
      </c>
      <c r="C52" s="70"/>
      <c r="D52" s="70"/>
      <c r="E52" s="70"/>
      <c r="F52" s="41"/>
      <c r="G52" s="41"/>
      <c r="H52" s="41"/>
      <c r="I52" s="41"/>
      <c r="J52" s="41"/>
      <c r="K52" s="41"/>
    </row>
    <row r="53" spans="1:11" ht="32.25" customHeight="1">
      <c r="A53" s="18" t="s">
        <v>5</v>
      </c>
      <c r="B53" s="69" t="s">
        <v>2</v>
      </c>
      <c r="C53" s="69"/>
      <c r="D53" s="69"/>
      <c r="E53" s="69"/>
      <c r="F53" s="42"/>
      <c r="G53" s="42"/>
      <c r="H53" s="42"/>
      <c r="I53" s="42"/>
      <c r="J53" s="42"/>
      <c r="K53" s="42"/>
    </row>
    <row r="54" spans="1:11" ht="37.5" customHeight="1">
      <c r="A54" s="18" t="s">
        <v>6</v>
      </c>
      <c r="B54" s="70" t="s">
        <v>1</v>
      </c>
      <c r="C54" s="70"/>
      <c r="D54" s="70"/>
      <c r="E54" s="70"/>
      <c r="F54" s="8"/>
      <c r="G54" s="8"/>
      <c r="H54" s="8"/>
      <c r="I54" s="8"/>
      <c r="J54" s="8"/>
      <c r="K54" s="8"/>
    </row>
    <row r="55" spans="1:11" s="8" customFormat="1" ht="65.25" customHeight="1">
      <c r="A55" s="18" t="s">
        <v>9</v>
      </c>
      <c r="B55" s="69" t="s">
        <v>35</v>
      </c>
      <c r="C55" s="69"/>
      <c r="D55" s="69"/>
      <c r="E55" s="69"/>
      <c r="F55" s="29"/>
      <c r="G55" s="29"/>
      <c r="H55" s="29"/>
      <c r="I55" s="29"/>
      <c r="J55" s="29"/>
      <c r="K55" s="29"/>
    </row>
    <row r="56" spans="1:11" s="7" customFormat="1" ht="68.45" customHeight="1">
      <c r="A56" s="18" t="s">
        <v>10</v>
      </c>
      <c r="B56" s="69" t="s">
        <v>7</v>
      </c>
      <c r="C56" s="69"/>
      <c r="D56" s="69"/>
      <c r="E56" s="69"/>
    </row>
    <row r="57" spans="1:11" ht="116.45" customHeight="1">
      <c r="A57" s="18" t="s">
        <v>11</v>
      </c>
      <c r="B57" s="69" t="s">
        <v>8</v>
      </c>
      <c r="C57" s="69"/>
      <c r="D57" s="69"/>
      <c r="E57" s="69"/>
    </row>
    <row r="58" spans="1:11" s="8" customFormat="1" ht="58.5" customHeight="1">
      <c r="A58" s="18" t="s">
        <v>31</v>
      </c>
      <c r="B58" s="19" t="s">
        <v>12</v>
      </c>
      <c r="C58" s="57"/>
      <c r="D58" s="57"/>
      <c r="E58" s="57"/>
    </row>
    <row r="59" spans="1:11" ht="19.149999999999999" customHeight="1">
      <c r="B59" s="3"/>
    </row>
    <row r="60" spans="1:11" ht="15.75">
      <c r="A60" s="27" t="s">
        <v>33</v>
      </c>
      <c r="B60" s="28"/>
      <c r="C60" s="44"/>
    </row>
    <row r="61" spans="1:11" s="8" customFormat="1" ht="15.75">
      <c r="A61" s="27"/>
      <c r="B61" s="28"/>
    </row>
    <row r="62" spans="1:11" ht="29.45" customHeight="1">
      <c r="A62" s="66" t="s">
        <v>34</v>
      </c>
      <c r="B62" s="66"/>
      <c r="C62" s="66"/>
      <c r="D62" s="66"/>
      <c r="E62" s="66"/>
    </row>
    <row r="63" spans="1:11">
      <c r="A63" s="5"/>
    </row>
  </sheetData>
  <mergeCells count="22">
    <mergeCell ref="A62:E62"/>
    <mergeCell ref="A43:E43"/>
    <mergeCell ref="C1:E1"/>
    <mergeCell ref="C2:E2"/>
    <mergeCell ref="C3:E3"/>
    <mergeCell ref="C4:E4"/>
    <mergeCell ref="C5:E5"/>
    <mergeCell ref="C6:E6"/>
    <mergeCell ref="C7:E7"/>
    <mergeCell ref="B57:E57"/>
    <mergeCell ref="B56:E56"/>
    <mergeCell ref="B53:E53"/>
    <mergeCell ref="B55:E55"/>
    <mergeCell ref="B54:E54"/>
    <mergeCell ref="B51:E51"/>
    <mergeCell ref="B52:E52"/>
    <mergeCell ref="C58:E58"/>
    <mergeCell ref="B45:E45"/>
    <mergeCell ref="C47:E47"/>
    <mergeCell ref="C46:E46"/>
    <mergeCell ref="C48:E48"/>
    <mergeCell ref="C49:E49"/>
  </mergeCells>
  <pageMargins left="0.7" right="0.7" top="0.75" bottom="0.75" header="0.3" footer="0.3"/>
  <pageSetup paperSize="9" fitToHeight="0" orientation="portrait" r:id="rId1"/>
  <headerFooter>
    <oddHeader>&amp;L&amp;"-,Standardowy"ZP.262.27.2026 
&amp;8Obsługa techniczna samochodów służbowych&amp;11
&amp;R&amp;"-,Standardowy"&amp;10Załącznik nr 1 do Zapytania ofertowego</oddHeader>
    <oddFooter>&amp;R&amp;"-,Standardowy"&amp;10Strona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Oferty</dc:title>
  <dc:creator/>
  <cp:lastModifiedBy/>
  <dcterms:created xsi:type="dcterms:W3CDTF">2017-06-06T11:54:56Z</dcterms:created>
  <dcterms:modified xsi:type="dcterms:W3CDTF">2026-04-30T05:25:25Z</dcterms:modified>
</cp:coreProperties>
</file>