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6. Powtórka Marzec\2. SWZ\"/>
    </mc:Choice>
  </mc:AlternateContent>
  <bookViews>
    <workbookView xWindow="0" yWindow="0" windowWidth="28800" windowHeight="10410"/>
  </bookViews>
  <sheets>
    <sheet name="FC" sheetId="7" r:id="rId1"/>
  </sheets>
  <calcPr calcId="162913" iterateDelta="1E-4"/>
</workbook>
</file>

<file path=xl/calcChain.xml><?xml version="1.0" encoding="utf-8"?>
<calcChain xmlns="http://schemas.openxmlformats.org/spreadsheetml/2006/main">
  <c r="I5" i="7" l="1"/>
  <c r="I6" i="7"/>
  <c r="K6" i="7" s="1"/>
  <c r="N133" i="7"/>
  <c r="I133" i="7"/>
  <c r="K133" i="7" s="1"/>
  <c r="K134" i="7" s="1"/>
  <c r="N126" i="7"/>
  <c r="I126" i="7"/>
  <c r="K126" i="7" s="1"/>
  <c r="K127" i="7" s="1"/>
  <c r="N120" i="7"/>
  <c r="I120" i="7"/>
  <c r="K120" i="7" s="1"/>
  <c r="N119" i="7"/>
  <c r="I119" i="7"/>
  <c r="K119" i="7" s="1"/>
  <c r="N113" i="7"/>
  <c r="I113" i="7"/>
  <c r="K113" i="7" s="1"/>
  <c r="K114" i="7" s="1"/>
  <c r="N107" i="7"/>
  <c r="I107" i="7"/>
  <c r="K107" i="7" s="1"/>
  <c r="N106" i="7"/>
  <c r="I106" i="7"/>
  <c r="N100" i="7"/>
  <c r="I100" i="7"/>
  <c r="K100" i="7" s="1"/>
  <c r="K101" i="7" s="1"/>
  <c r="N94" i="7"/>
  <c r="I94" i="7"/>
  <c r="K94" i="7" s="1"/>
  <c r="K95" i="7" s="1"/>
  <c r="N88" i="7"/>
  <c r="I88" i="7"/>
  <c r="K88" i="7" s="1"/>
  <c r="N87" i="7"/>
  <c r="I87" i="7"/>
  <c r="K87" i="7" s="1"/>
  <c r="N86" i="7"/>
  <c r="I86" i="7"/>
  <c r="K86" i="7" s="1"/>
  <c r="N85" i="7"/>
  <c r="I85" i="7"/>
  <c r="K85" i="7" s="1"/>
  <c r="N84" i="7"/>
  <c r="I84" i="7"/>
  <c r="K84" i="7" s="1"/>
  <c r="N83" i="7"/>
  <c r="I83" i="7"/>
  <c r="K83" i="7" s="1"/>
  <c r="N82" i="7"/>
  <c r="I82" i="7"/>
  <c r="K82" i="7" s="1"/>
  <c r="N81" i="7"/>
  <c r="I81" i="7"/>
  <c r="N75" i="7"/>
  <c r="I75" i="7"/>
  <c r="K75" i="7" s="1"/>
  <c r="N74" i="7"/>
  <c r="I74" i="7"/>
  <c r="N73" i="7"/>
  <c r="I73" i="7"/>
  <c r="N67" i="7"/>
  <c r="I67" i="7"/>
  <c r="K67" i="7" s="1"/>
  <c r="N66" i="7"/>
  <c r="I66" i="7"/>
  <c r="K66" i="7" s="1"/>
  <c r="N59" i="7"/>
  <c r="I59" i="7"/>
  <c r="K59" i="7" s="1"/>
  <c r="N58" i="7"/>
  <c r="I58" i="7"/>
  <c r="N52" i="7"/>
  <c r="I52" i="7"/>
  <c r="K52" i="7" s="1"/>
  <c r="N51" i="7"/>
  <c r="I51" i="7"/>
  <c r="K51" i="7" s="1"/>
  <c r="N50" i="7"/>
  <c r="I50" i="7"/>
  <c r="K50" i="7" s="1"/>
  <c r="N43" i="7"/>
  <c r="I43" i="7"/>
  <c r="K43" i="7" s="1"/>
  <c r="K44" i="7" s="1"/>
  <c r="N38" i="7"/>
  <c r="I38" i="7"/>
  <c r="K38" i="7" s="1"/>
  <c r="K39" i="7" s="1"/>
  <c r="I33" i="7"/>
  <c r="K33" i="7" s="1"/>
  <c r="I32" i="7"/>
  <c r="N26" i="7"/>
  <c r="K26" i="7"/>
  <c r="N21" i="7"/>
  <c r="I21" i="7"/>
  <c r="K21" i="7" s="1"/>
  <c r="K22" i="7" s="1"/>
  <c r="N16" i="7"/>
  <c r="I16" i="7"/>
  <c r="K16" i="7" s="1"/>
  <c r="K17" i="7" s="1"/>
  <c r="N11" i="7"/>
  <c r="I11" i="7"/>
  <c r="I12" i="7" s="1"/>
  <c r="N6" i="7"/>
  <c r="N5" i="7"/>
  <c r="O82" i="7" l="1"/>
  <c r="P82" i="7" s="1"/>
  <c r="I44" i="7"/>
  <c r="O86" i="7"/>
  <c r="P86" i="7" s="1"/>
  <c r="O5" i="7"/>
  <c r="P5" i="7" s="1"/>
  <c r="O51" i="7"/>
  <c r="P51" i="7" s="1"/>
  <c r="O66" i="7"/>
  <c r="P66" i="7" s="1"/>
  <c r="O88" i="7"/>
  <c r="P88" i="7" s="1"/>
  <c r="I108" i="7"/>
  <c r="O107" i="7"/>
  <c r="P107" i="7" s="1"/>
  <c r="O94" i="7"/>
  <c r="O95" i="7" s="1"/>
  <c r="I95" i="7"/>
  <c r="I60" i="7"/>
  <c r="O33" i="7"/>
  <c r="P33" i="7" s="1"/>
  <c r="O59" i="7"/>
  <c r="P59" i="7" s="1"/>
  <c r="O87" i="7"/>
  <c r="P87" i="7" s="1"/>
  <c r="O113" i="7"/>
  <c r="O114" i="7" s="1"/>
  <c r="O126" i="7"/>
  <c r="P126" i="7" s="1"/>
  <c r="P127" i="7" s="1"/>
  <c r="I101" i="7"/>
  <c r="I114" i="7"/>
  <c r="O106" i="7"/>
  <c r="K121" i="7"/>
  <c r="O6" i="7"/>
  <c r="P6" i="7" s="1"/>
  <c r="O50" i="7"/>
  <c r="O52" i="7"/>
  <c r="P52" i="7" s="1"/>
  <c r="O16" i="7"/>
  <c r="P16" i="7" s="1"/>
  <c r="P17" i="7" s="1"/>
  <c r="I7" i="7"/>
  <c r="O26" i="7"/>
  <c r="P26" i="7" s="1"/>
  <c r="O75" i="7"/>
  <c r="P75" i="7" s="1"/>
  <c r="O38" i="7"/>
  <c r="O39" i="7" s="1"/>
  <c r="I89" i="7"/>
  <c r="O21" i="7"/>
  <c r="O22" i="7" s="1"/>
  <c r="I39" i="7"/>
  <c r="I76" i="7"/>
  <c r="K81" i="7"/>
  <c r="K89" i="7" s="1"/>
  <c r="O84" i="7"/>
  <c r="P84" i="7" s="1"/>
  <c r="I22" i="7"/>
  <c r="I34" i="7"/>
  <c r="K73" i="7"/>
  <c r="O81" i="7"/>
  <c r="P81" i="7" s="1"/>
  <c r="O133" i="7"/>
  <c r="O134" i="7" s="1"/>
  <c r="I27" i="7"/>
  <c r="K32" i="7"/>
  <c r="K34" i="7" s="1"/>
  <c r="O73" i="7"/>
  <c r="O119" i="7"/>
  <c r="P119" i="7" s="1"/>
  <c r="I134" i="7"/>
  <c r="O11" i="7"/>
  <c r="P11" i="7" s="1"/>
  <c r="P12" i="7" s="1"/>
  <c r="K27" i="7"/>
  <c r="O32" i="7"/>
  <c r="P32" i="7" s="1"/>
  <c r="O43" i="7"/>
  <c r="P43" i="7" s="1"/>
  <c r="P44" i="7" s="1"/>
  <c r="O74" i="7"/>
  <c r="P74" i="7" s="1"/>
  <c r="O85" i="7"/>
  <c r="P85" i="7" s="1"/>
  <c r="O100" i="7"/>
  <c r="O101" i="7" s="1"/>
  <c r="O67" i="7"/>
  <c r="P67" i="7" s="1"/>
  <c r="O58" i="7"/>
  <c r="I68" i="7"/>
  <c r="K68" i="7"/>
  <c r="K53" i="7"/>
  <c r="K58" i="7"/>
  <c r="K60" i="7" s="1"/>
  <c r="K11" i="7"/>
  <c r="K12" i="7" s="1"/>
  <c r="K74" i="7"/>
  <c r="I53" i="7"/>
  <c r="O83" i="7"/>
  <c r="P83" i="7" s="1"/>
  <c r="O120" i="7"/>
  <c r="P120" i="7" s="1"/>
  <c r="K5" i="7"/>
  <c r="K7" i="7" s="1"/>
  <c r="I121" i="7"/>
  <c r="K106" i="7"/>
  <c r="K108" i="7" s="1"/>
  <c r="I17" i="7"/>
  <c r="I127" i="7"/>
  <c r="P38" i="7" l="1"/>
  <c r="P39" i="7" s="1"/>
  <c r="O44" i="7"/>
  <c r="O60" i="7"/>
  <c r="P7" i="7"/>
  <c r="P100" i="7"/>
  <c r="P101" i="7" s="1"/>
  <c r="O17" i="7"/>
  <c r="O76" i="7"/>
  <c r="O53" i="7"/>
  <c r="O7" i="7"/>
  <c r="P34" i="7"/>
  <c r="P94" i="7"/>
  <c r="P95" i="7" s="1"/>
  <c r="K76" i="7"/>
  <c r="P133" i="7"/>
  <c r="P134" i="7" s="1"/>
  <c r="P50" i="7"/>
  <c r="P53" i="7" s="1"/>
  <c r="O108" i="7"/>
  <c r="O34" i="7"/>
  <c r="O127" i="7"/>
  <c r="P113" i="7"/>
  <c r="P114" i="7" s="1"/>
  <c r="P106" i="7"/>
  <c r="P108" i="7" s="1"/>
  <c r="P27" i="7"/>
  <c r="O27" i="7"/>
  <c r="O12" i="7"/>
  <c r="P121" i="7"/>
  <c r="P58" i="7"/>
  <c r="P60" i="7" s="1"/>
  <c r="O121" i="7"/>
  <c r="P21" i="7"/>
  <c r="P22" i="7" s="1"/>
  <c r="P73" i="7"/>
  <c r="P76" i="7" s="1"/>
  <c r="P68" i="7"/>
  <c r="O68" i="7"/>
  <c r="P89" i="7"/>
  <c r="O89" i="7"/>
</calcChain>
</file>

<file path=xl/sharedStrings.xml><?xml version="1.0" encoding="utf-8"?>
<sst xmlns="http://schemas.openxmlformats.org/spreadsheetml/2006/main" count="531" uniqueCount="126">
  <si>
    <t>L.p.</t>
  </si>
  <si>
    <t>Przedmiot zamówienia</t>
  </si>
  <si>
    <t>Postać</t>
  </si>
  <si>
    <t>dawka</t>
  </si>
  <si>
    <t>Cena jedn. netto</t>
  </si>
  <si>
    <t>Wartość netto</t>
  </si>
  <si>
    <t>Wartość brutto</t>
  </si>
  <si>
    <t>nazwa handlowa</t>
  </si>
  <si>
    <t>konc. do sporz. roztw. do inf.</t>
  </si>
  <si>
    <t>op</t>
  </si>
  <si>
    <t>Ilość opak.</t>
  </si>
  <si>
    <t>j.m.</t>
  </si>
  <si>
    <t>Liczba opak. w prawie opcji</t>
  </si>
  <si>
    <t>Wartość netto
zam. Podst. + opcja</t>
  </si>
  <si>
    <t>Wartość brutto
zam. Podst. + opcja</t>
  </si>
  <si>
    <t>liczba szt. w opak.</t>
  </si>
  <si>
    <t>RAZEM:</t>
  </si>
  <si>
    <t>ean lub inny kod odpow. Ean</t>
  </si>
  <si>
    <t>5mg</t>
  </si>
  <si>
    <t>stała postać doustna</t>
  </si>
  <si>
    <t>Trimebutine maleate</t>
  </si>
  <si>
    <t>granulat do sporz.zaw.doustnej</t>
  </si>
  <si>
    <t>500 mg</t>
  </si>
  <si>
    <t>Cyproteroni acetas</t>
  </si>
  <si>
    <t>50 mg</t>
  </si>
  <si>
    <t>Prawo opcji max 50%</t>
  </si>
  <si>
    <t>roztw. do wstrz.</t>
  </si>
  <si>
    <t>0,5mmol/ml</t>
  </si>
  <si>
    <t xml:space="preserve">Gadodiamide o poj. 15ml </t>
  </si>
  <si>
    <t xml:space="preserve">proszek do sporz. 
konc. roztw. do inf. </t>
  </si>
  <si>
    <t>Cena jedn. Netto</t>
  </si>
  <si>
    <t>Filgrastimum</t>
  </si>
  <si>
    <t>Roztwór do 
wstrzykiwań</t>
  </si>
  <si>
    <t>30 
mln.j.m./1ml</t>
  </si>
  <si>
    <t>2,5 mg</t>
  </si>
  <si>
    <t>Gadodiamide o poj. 10ml</t>
  </si>
  <si>
    <t>7,87mg/g a 250 ml</t>
  </si>
  <si>
    <t>%
VAT</t>
  </si>
  <si>
    <t>10 mg</t>
  </si>
  <si>
    <t>Nivolumabum</t>
  </si>
  <si>
    <t xml:space="preserve">40mg/4ml </t>
  </si>
  <si>
    <t xml:space="preserve">100mg/10ml </t>
  </si>
  <si>
    <t xml:space="preserve"> Abirateronum</t>
  </si>
  <si>
    <t xml:space="preserve"> stała postać doustna</t>
  </si>
  <si>
    <t>*cena leku podana jest za Repatha 140mg 2 x wstrzykiwacz</t>
  </si>
  <si>
    <t>Evolocumabum</t>
  </si>
  <si>
    <t xml:space="preserve"> roztw. do wstrz. 
amp-strzyk.</t>
  </si>
  <si>
    <t>140mg/ml</t>
  </si>
  <si>
    <t>Dupilumabum</t>
  </si>
  <si>
    <t xml:space="preserve"> roztw. do wstrz. - amp-strzyk.</t>
  </si>
  <si>
    <t xml:space="preserve"> 200mg</t>
  </si>
  <si>
    <t>roztw. do wstrz. - amp-strzyk</t>
  </si>
  <si>
    <t xml:space="preserve"> 300mg</t>
  </si>
  <si>
    <t>Rasburicasum</t>
  </si>
  <si>
    <t>proszek do sporz. konc. roztw. do inf</t>
  </si>
  <si>
    <t xml:space="preserve"> 1,5mg/ml</t>
  </si>
  <si>
    <t xml:space="preserve">Zestaw do infuzji posiadający filtr wiążący 
niskocząsteczkowe białka o wielkości porów 1,2mikrometr </t>
  </si>
  <si>
    <t>* Zamawiający wymaga dopuszczenia do stosowania w ramach programu lekowego</t>
  </si>
  <si>
    <t xml:space="preserve">zestaw </t>
  </si>
  <si>
    <t xml:space="preserve">nie dotyczy </t>
  </si>
  <si>
    <t xml:space="preserve">100mg </t>
  </si>
  <si>
    <t>Infliximabum*</t>
  </si>
  <si>
    <t>Romiplostimum</t>
  </si>
  <si>
    <t>proszek do 
sporz. roztw. do 
wstrz.</t>
  </si>
  <si>
    <t>125 μg</t>
  </si>
  <si>
    <t>250 μg</t>
  </si>
  <si>
    <t>1 fiol. + zestaw 
do 
rozpuszczenia</t>
  </si>
  <si>
    <t xml:space="preserve"> Ampicillinum</t>
  </si>
  <si>
    <t xml:space="preserve"> proszek do sporz. 
roztw. do wstrz.</t>
  </si>
  <si>
    <t>500mg</t>
  </si>
  <si>
    <t>2000mg</t>
  </si>
  <si>
    <t>1000mg</t>
  </si>
  <si>
    <t xml:space="preserve"> Tacrolimusum</t>
  </si>
  <si>
    <t xml:space="preserve"> konc. do sporz. 
roztw. do inf.</t>
  </si>
  <si>
    <t xml:space="preserve"> 5mg/ml</t>
  </si>
  <si>
    <t xml:space="preserve"> stała postać 
doustna</t>
  </si>
  <si>
    <t>0,5mg</t>
  </si>
  <si>
    <t xml:space="preserve"> 1mg</t>
  </si>
  <si>
    <t>stała postać 
doustna o 
przedłużonym 
uwalnianiu</t>
  </si>
  <si>
    <t>3mg</t>
  </si>
  <si>
    <t>1mg</t>
  </si>
  <si>
    <t xml:space="preserve">Certolizumabum pegol </t>
  </si>
  <si>
    <t xml:space="preserve">roztw. do wstrz. - amp- 
strzyk. </t>
  </si>
  <si>
    <t>200mg</t>
  </si>
  <si>
    <t>Doxycyclinum</t>
  </si>
  <si>
    <t xml:space="preserve"> roztw. do inf.</t>
  </si>
  <si>
    <t>100mg/5ml</t>
  </si>
  <si>
    <t>Amphotericinum B</t>
  </si>
  <si>
    <t xml:space="preserve"> proszek do sporz. dyspersji do 
inf. (postać liposomalna)</t>
  </si>
  <si>
    <t xml:space="preserve"> 50mg</t>
  </si>
  <si>
    <t>Levofloxacinum hemihydricum</t>
  </si>
  <si>
    <t>500mg/100ml</t>
  </si>
  <si>
    <t>brak</t>
  </si>
  <si>
    <t>szt</t>
  </si>
  <si>
    <t>Dydrogesteronum</t>
  </si>
  <si>
    <t xml:space="preserve">stała postac doustna </t>
  </si>
  <si>
    <t>40 mg + 0,01 mg)/ml</t>
  </si>
  <si>
    <t xml:space="preserve"> roztwór do wstrzykiwań</t>
  </si>
  <si>
    <t>Articaini hydrochloridum + Adrenalinum</t>
  </si>
  <si>
    <t>Roztwór zawiera dwie substancje czynne -(cyklo)-taurolidynę, cytrynian 4% i heparynę (Mucosa, 100IU/1ml)- oraz między innymi wodę do wstrzyknięć. Wartość pH dostosowana jest przy pomocy cytrynianu i wodorotlenku sodu. Produkt jest filtrowany w warunkach sterylnych i dostarczony w formie przezroczystego, apyrogennego roztworu napełnianego w jałowych warunkach. Roztwór stosowany jest w odstępach naczyniowych typu"port"  lub cewnikach naczyniowych. Op.10 szt. fiolek po 3ml.</t>
  </si>
  <si>
    <t>Tafamidisum</t>
  </si>
  <si>
    <t>kapsułki</t>
  </si>
  <si>
    <t>61 mg</t>
  </si>
  <si>
    <t xml:space="preserve">Olej silikonowy, jałowy, apirogenny w gotowych do użycia szklanych strzykawkach, objętość: 10ml Lepkość 5000-5900 mPas, Gęstość 0,97- 0,98 g/cm sześcienny. Wskaźnik refrakcji 1,400-1,405, olej charakteryzuje się bardzo wysoką czystością . Jedno opakowanie zawiera 10 ml płynu znajdującego się w szklanej strzykawce - produkt sterylny, gotowy do użycia.  </t>
  </si>
  <si>
    <t xml:space="preserve">Część. 1 Preparaty-kontrasty </t>
  </si>
  <si>
    <t>Część. 4 Filgrastimum</t>
  </si>
  <si>
    <t>Część. 6  Nivolumabum ( z mozliwością stosowania w programie lekowym)</t>
  </si>
  <si>
    <t>Część. 7 Abirateronum (z możliwością stosowania w programie lekowym)</t>
  </si>
  <si>
    <t>Część. 8 Evolocumabum (z możliwością stosowania w programie lekowym)</t>
  </si>
  <si>
    <t>Część. 9 Leki różne (z możliwością stosowania w programie lekowym)</t>
  </si>
  <si>
    <t>Część. 10 Infliximabum (z możliwością stosowania w programie lekowym)</t>
  </si>
  <si>
    <t>Część. 11 Romiplostimum (z możliwością stosowania w programie lekowym)</t>
  </si>
  <si>
    <t>Część. 12 Antybiotyk w postaci iniekcyjnej</t>
  </si>
  <si>
    <t>Część. 13 Tacrolimusum</t>
  </si>
  <si>
    <t xml:space="preserve">Część. 14 Certolizumabum pegol (z możliwością stosowania w programie lekowym) </t>
  </si>
  <si>
    <t>Część. 15 Doxycyclinum</t>
  </si>
  <si>
    <t xml:space="preserve">Część. 16 Leki różne </t>
  </si>
  <si>
    <t xml:space="preserve"> Część. 17 Olej silikonowy </t>
  </si>
  <si>
    <t xml:space="preserve"> Część. 18 Leki różne </t>
  </si>
  <si>
    <t xml:space="preserve"> Część. 19 Preparat dojelitowy </t>
  </si>
  <si>
    <t xml:space="preserve"> Część 20 - Tafamidisum (z możliwością stosowania w programie lekowym)</t>
  </si>
  <si>
    <t xml:space="preserve">Część. 2 - Trimebutine maleate </t>
  </si>
  <si>
    <t xml:space="preserve">Część. 3 Cyproteroni acetas </t>
  </si>
  <si>
    <t>ZAŁĄCZNIK NR 1a do SWZ</t>
  </si>
  <si>
    <t>Everolimusum</t>
  </si>
  <si>
    <t xml:space="preserve">Część. 5 Everolimusum  (z możliwością stosowania w programie lekowym)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</si>
</sst>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z_ł_-;\-* #,##0.00\ _z_ł_-;_-* &quot;-&quot;??\ _z_ł_-;_-@_-"/>
    <numFmt numFmtId="164" formatCode="#,##0.00\ &quot;zł&quot;"/>
    <numFmt numFmtId="165" formatCode="[$-415]General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8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sz val="8"/>
      <color theme="1"/>
      <name val="Calibri"/>
      <family val="2"/>
      <charset val="238"/>
      <scheme val="minor"/>
    </font>
    <font>
      <sz val="1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">
    <xf numFmtId="0" fontId="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vertical="top"/>
    </xf>
    <xf numFmtId="0" fontId="10" fillId="0" borderId="0"/>
    <xf numFmtId="0" fontId="3" fillId="0" borderId="0"/>
    <xf numFmtId="0" fontId="1" fillId="0" borderId="0"/>
    <xf numFmtId="0" fontId="11" fillId="0" borderId="0"/>
    <xf numFmtId="0" fontId="12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Font="0" applyFill="0" applyBorder="0" applyAlignment="0" applyProtection="0"/>
    <xf numFmtId="165" fontId="14" fillId="0" borderId="0"/>
    <xf numFmtId="0" fontId="10" fillId="0" borderId="0"/>
    <xf numFmtId="0" fontId="3" fillId="0" borderId="0"/>
    <xf numFmtId="0" fontId="1" fillId="0" borderId="0"/>
    <xf numFmtId="0" fontId="16" fillId="0" borderId="0"/>
    <xf numFmtId="43" fontId="3" fillId="0" borderId="0" applyFill="0" applyBorder="0" applyAlignment="0" applyProtection="0"/>
  </cellStyleXfs>
  <cellXfs count="112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9" fontId="4" fillId="0" borderId="0" xfId="3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 wrapText="1"/>
    </xf>
    <xf numFmtId="9" fontId="4" fillId="3" borderId="9" xfId="3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9" fontId="4" fillId="3" borderId="0" xfId="3" applyFont="1" applyFill="1" applyBorder="1" applyAlignment="1">
      <alignment horizontal="center" vertical="center" wrapText="1"/>
    </xf>
    <xf numFmtId="164" fontId="4" fillId="3" borderId="9" xfId="3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5" fillId="4" borderId="9" xfId="0" applyNumberFormat="1" applyFont="1" applyFill="1" applyBorder="1" applyAlignment="1">
      <alignment horizontal="center" vertical="center"/>
    </xf>
    <xf numFmtId="4" fontId="5" fillId="4" borderId="1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9" fontId="4" fillId="3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19" xfId="1" applyFont="1" applyFill="1" applyBorder="1" applyAlignment="1">
      <alignment horizontal="center" vertical="center"/>
    </xf>
    <xf numFmtId="9" fontId="6" fillId="0" borderId="3" xfId="3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right" vertical="center"/>
    </xf>
    <xf numFmtId="0" fontId="4" fillId="3" borderId="18" xfId="0" applyFont="1" applyFill="1" applyBorder="1" applyAlignment="1">
      <alignment horizontal="right" vertical="center"/>
    </xf>
    <xf numFmtId="4" fontId="6" fillId="0" borderId="2" xfId="1" applyNumberFormat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9" fontId="6" fillId="0" borderId="2" xfId="3" applyFont="1" applyFill="1" applyBorder="1" applyAlignment="1">
      <alignment horizontal="center" vertical="center" wrapText="1"/>
    </xf>
    <xf numFmtId="9" fontId="6" fillId="0" borderId="3" xfId="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left" vertical="center"/>
    </xf>
    <xf numFmtId="0" fontId="8" fillId="7" borderId="13" xfId="0" applyFont="1" applyFill="1" applyBorder="1" applyAlignment="1">
      <alignment horizontal="left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left" vertical="center"/>
    </xf>
    <xf numFmtId="0" fontId="8" fillId="6" borderId="13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/>
    </xf>
    <xf numFmtId="0" fontId="8" fillId="5" borderId="20" xfId="0" applyFont="1" applyFill="1" applyBorder="1" applyAlignment="1">
      <alignment horizontal="left" vertical="center"/>
    </xf>
    <xf numFmtId="0" fontId="8" fillId="5" borderId="13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right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9" fontId="6" fillId="3" borderId="2" xfId="3" applyFont="1" applyFill="1" applyBorder="1" applyAlignment="1">
      <alignment horizontal="center" vertical="center" wrapText="1"/>
    </xf>
    <xf numFmtId="9" fontId="6" fillId="3" borderId="3" xfId="3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vertical="center"/>
    </xf>
    <xf numFmtId="0" fontId="8" fillId="6" borderId="20" xfId="0" applyFont="1" applyFill="1" applyBorder="1" applyAlignment="1">
      <alignment horizontal="left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6" fillId="3" borderId="15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center" wrapText="1"/>
    </xf>
    <xf numFmtId="0" fontId="6" fillId="3" borderId="3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</cellXfs>
  <cellStyles count="18">
    <cellStyle name="Dziesiętny 2" xfId="17"/>
    <cellStyle name="Excel Built-in Normal" xfId="9"/>
    <cellStyle name="Excel Built-in Normal 1" xfId="12"/>
    <cellStyle name="Normalny" xfId="0" builtinId="0"/>
    <cellStyle name="Normalny 2" xfId="5"/>
    <cellStyle name="Normalny 2 2" xfId="6"/>
    <cellStyle name="Normalny 2 3" xfId="14"/>
    <cellStyle name="Normalny 3" xfId="13"/>
    <cellStyle name="Normalny 4" xfId="4"/>
    <cellStyle name="Normalny 4 2" xfId="7"/>
    <cellStyle name="Normalny 4 2 2" xfId="11"/>
    <cellStyle name="Normalny 4 3" xfId="15"/>
    <cellStyle name="Normalny 5" xfId="8"/>
    <cellStyle name="Normalny 5 2" xfId="10"/>
    <cellStyle name="Normalny 6" xfId="1"/>
    <cellStyle name="Normalny 7" xfId="16"/>
    <cellStyle name="Procentowy" xfId="3" builtinId="5"/>
    <cellStyle name="Procentowy 4" xfId="2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tabSelected="1" topLeftCell="A22" zoomScale="110" zoomScaleNormal="110" workbookViewId="0">
      <selection activeCell="B26" sqref="B26"/>
    </sheetView>
  </sheetViews>
  <sheetFormatPr defaultRowHeight="11.25"/>
  <cols>
    <col min="1" max="1" width="3.7109375" style="13" customWidth="1"/>
    <col min="2" max="2" width="16.140625" style="10" customWidth="1"/>
    <col min="3" max="3" width="11.140625" style="13" customWidth="1"/>
    <col min="4" max="4" width="7.140625" style="24" customWidth="1"/>
    <col min="5" max="5" width="5.42578125" style="13" customWidth="1"/>
    <col min="6" max="6" width="3.7109375" style="13" customWidth="1"/>
    <col min="7" max="7" width="6" style="13" customWidth="1"/>
    <col min="8" max="8" width="9.28515625" style="9" customWidth="1"/>
    <col min="9" max="9" width="11.42578125" style="9" customWidth="1"/>
    <col min="10" max="10" width="3.42578125" style="11" customWidth="1"/>
    <col min="11" max="11" width="14.42578125" style="9" customWidth="1"/>
    <col min="12" max="12" width="8.42578125" style="24" customWidth="1"/>
    <col min="13" max="13" width="9.140625" style="24" customWidth="1"/>
    <col min="14" max="14" width="7.140625" style="13" customWidth="1"/>
    <col min="15" max="15" width="12.5703125" style="9" customWidth="1"/>
    <col min="16" max="16" width="13.28515625" style="9" customWidth="1"/>
    <col min="17" max="16384" width="9.140625" style="13"/>
  </cols>
  <sheetData>
    <row r="1" spans="1:16" ht="12" thickBot="1">
      <c r="A1" s="111" t="s">
        <v>123</v>
      </c>
      <c r="B1" s="111"/>
      <c r="C1" s="111"/>
    </row>
    <row r="2" spans="1:16" ht="12">
      <c r="A2" s="84" t="s">
        <v>104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6" ht="33.75" customHeight="1">
      <c r="A3" s="70" t="s">
        <v>0</v>
      </c>
      <c r="B3" s="72" t="s">
        <v>1</v>
      </c>
      <c r="C3" s="74" t="s">
        <v>2</v>
      </c>
      <c r="D3" s="74" t="s">
        <v>3</v>
      </c>
      <c r="E3" s="74" t="s">
        <v>15</v>
      </c>
      <c r="F3" s="74" t="s">
        <v>11</v>
      </c>
      <c r="G3" s="76" t="s">
        <v>10</v>
      </c>
      <c r="H3" s="61" t="s">
        <v>4</v>
      </c>
      <c r="I3" s="61" t="s">
        <v>5</v>
      </c>
      <c r="J3" s="63" t="s">
        <v>37</v>
      </c>
      <c r="K3" s="61" t="s">
        <v>6</v>
      </c>
      <c r="L3" s="65" t="s">
        <v>7</v>
      </c>
      <c r="M3" s="65" t="s">
        <v>17</v>
      </c>
      <c r="N3" s="67" t="s">
        <v>25</v>
      </c>
      <c r="O3" s="67"/>
      <c r="P3" s="67"/>
    </row>
    <row r="4" spans="1:16" ht="45">
      <c r="A4" s="71"/>
      <c r="B4" s="73"/>
      <c r="C4" s="75"/>
      <c r="D4" s="75"/>
      <c r="E4" s="75"/>
      <c r="F4" s="75"/>
      <c r="G4" s="77"/>
      <c r="H4" s="62"/>
      <c r="I4" s="62"/>
      <c r="J4" s="64"/>
      <c r="K4" s="62"/>
      <c r="L4" s="66"/>
      <c r="M4" s="66"/>
      <c r="N4" s="37" t="s">
        <v>12</v>
      </c>
      <c r="O4" s="37" t="s">
        <v>13</v>
      </c>
      <c r="P4" s="37" t="s">
        <v>14</v>
      </c>
    </row>
    <row r="5" spans="1:16" ht="22.5">
      <c r="A5" s="3">
        <v>1</v>
      </c>
      <c r="B5" s="36" t="s">
        <v>35</v>
      </c>
      <c r="C5" s="15" t="s">
        <v>26</v>
      </c>
      <c r="D5" s="37" t="s">
        <v>27</v>
      </c>
      <c r="E5" s="2">
        <v>10</v>
      </c>
      <c r="F5" s="2" t="s">
        <v>9</v>
      </c>
      <c r="G5" s="1">
        <v>10</v>
      </c>
      <c r="H5" s="23"/>
      <c r="I5" s="4">
        <f t="shared" ref="I5:I6" si="0">G5*H5</f>
        <v>0</v>
      </c>
      <c r="J5" s="5"/>
      <c r="K5" s="4">
        <f>(I5*J5)+I5</f>
        <v>0</v>
      </c>
      <c r="L5" s="37"/>
      <c r="M5" s="37"/>
      <c r="N5" s="22">
        <f>INT(G5/2)</f>
        <v>5</v>
      </c>
      <c r="O5" s="6">
        <f>(N5*H5)+I5</f>
        <v>0</v>
      </c>
      <c r="P5" s="6">
        <f>(O5*J5)+O5</f>
        <v>0</v>
      </c>
    </row>
    <row r="6" spans="1:16" ht="22.5">
      <c r="A6" s="3">
        <v>2</v>
      </c>
      <c r="B6" s="14" t="s">
        <v>28</v>
      </c>
      <c r="C6" s="15" t="s">
        <v>26</v>
      </c>
      <c r="D6" s="37" t="s">
        <v>27</v>
      </c>
      <c r="E6" s="2">
        <v>10</v>
      </c>
      <c r="F6" s="2" t="s">
        <v>9</v>
      </c>
      <c r="G6" s="1">
        <v>10</v>
      </c>
      <c r="H6" s="23"/>
      <c r="I6" s="4">
        <f t="shared" si="0"/>
        <v>0</v>
      </c>
      <c r="J6" s="5"/>
      <c r="K6" s="4">
        <f>(I6*J6)+I6</f>
        <v>0</v>
      </c>
      <c r="L6" s="37"/>
      <c r="M6" s="37"/>
      <c r="N6" s="22">
        <f>INT(G6/2)</f>
        <v>5</v>
      </c>
      <c r="O6" s="6">
        <f>(N6*H6)+I6</f>
        <v>0</v>
      </c>
      <c r="P6" s="6">
        <f>(O6*J6)+O6</f>
        <v>0</v>
      </c>
    </row>
    <row r="7" spans="1:16" ht="12" customHeight="1" thickBot="1">
      <c r="A7" s="59" t="s">
        <v>16</v>
      </c>
      <c r="B7" s="60"/>
      <c r="C7" s="60"/>
      <c r="D7" s="60"/>
      <c r="E7" s="60"/>
      <c r="F7" s="60"/>
      <c r="G7" s="60"/>
      <c r="H7" s="60"/>
      <c r="I7" s="25">
        <f>SUM(I5:I6)</f>
        <v>0</v>
      </c>
      <c r="J7" s="26"/>
      <c r="K7" s="25">
        <f>SUM(K5:K6)</f>
        <v>0</v>
      </c>
      <c r="L7" s="27"/>
      <c r="M7" s="27"/>
      <c r="N7" s="28"/>
      <c r="O7" s="45">
        <f>SUM(O5:O6)</f>
        <v>0</v>
      </c>
      <c r="P7" s="45">
        <f>SUM(P5:P6)</f>
        <v>0</v>
      </c>
    </row>
    <row r="8" spans="1:16" ht="12">
      <c r="A8" s="102" t="s">
        <v>121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</row>
    <row r="9" spans="1:16" ht="11.25" customHeight="1">
      <c r="A9" s="70" t="s">
        <v>0</v>
      </c>
      <c r="B9" s="72" t="s">
        <v>1</v>
      </c>
      <c r="C9" s="74" t="s">
        <v>2</v>
      </c>
      <c r="D9" s="74" t="s">
        <v>3</v>
      </c>
      <c r="E9" s="74" t="s">
        <v>15</v>
      </c>
      <c r="F9" s="74" t="s">
        <v>11</v>
      </c>
      <c r="G9" s="76" t="s">
        <v>10</v>
      </c>
      <c r="H9" s="61" t="s">
        <v>4</v>
      </c>
      <c r="I9" s="61" t="s">
        <v>5</v>
      </c>
      <c r="J9" s="63" t="s">
        <v>37</v>
      </c>
      <c r="K9" s="61" t="s">
        <v>6</v>
      </c>
      <c r="L9" s="65" t="s">
        <v>7</v>
      </c>
      <c r="M9" s="65" t="s">
        <v>17</v>
      </c>
      <c r="N9" s="67" t="s">
        <v>25</v>
      </c>
      <c r="O9" s="67"/>
      <c r="P9" s="67"/>
    </row>
    <row r="10" spans="1:16" ht="45">
      <c r="A10" s="71"/>
      <c r="B10" s="73"/>
      <c r="C10" s="75"/>
      <c r="D10" s="75"/>
      <c r="E10" s="75"/>
      <c r="F10" s="75"/>
      <c r="G10" s="77"/>
      <c r="H10" s="62"/>
      <c r="I10" s="62"/>
      <c r="J10" s="64"/>
      <c r="K10" s="62"/>
      <c r="L10" s="66"/>
      <c r="M10" s="66"/>
      <c r="N10" s="37" t="s">
        <v>12</v>
      </c>
      <c r="O10" s="37" t="s">
        <v>13</v>
      </c>
      <c r="P10" s="37" t="s">
        <v>14</v>
      </c>
    </row>
    <row r="11" spans="1:16" ht="33.75">
      <c r="A11" s="3">
        <v>1</v>
      </c>
      <c r="B11" s="14" t="s">
        <v>20</v>
      </c>
      <c r="C11" s="37" t="s">
        <v>21</v>
      </c>
      <c r="D11" s="37" t="s">
        <v>36</v>
      </c>
      <c r="E11" s="2">
        <v>1</v>
      </c>
      <c r="F11" s="2" t="s">
        <v>9</v>
      </c>
      <c r="G11" s="1">
        <v>80</v>
      </c>
      <c r="H11" s="23"/>
      <c r="I11" s="4">
        <f t="shared" ref="I11" si="1">G11*H11</f>
        <v>0</v>
      </c>
      <c r="J11" s="5"/>
      <c r="K11" s="4">
        <f>(I11*J11)+I11</f>
        <v>0</v>
      </c>
      <c r="L11" s="37"/>
      <c r="M11" s="37"/>
      <c r="N11" s="22">
        <f>INT(G11/2)</f>
        <v>40</v>
      </c>
      <c r="O11" s="6">
        <f>(N11*H11)+I11</f>
        <v>0</v>
      </c>
      <c r="P11" s="6">
        <f>(O11*J11)+O11</f>
        <v>0</v>
      </c>
    </row>
    <row r="12" spans="1:16" ht="12" thickBot="1">
      <c r="A12" s="100" t="s">
        <v>16</v>
      </c>
      <c r="B12" s="101"/>
      <c r="C12" s="101"/>
      <c r="D12" s="101"/>
      <c r="E12" s="101"/>
      <c r="F12" s="101"/>
      <c r="G12" s="101"/>
      <c r="H12" s="101"/>
      <c r="I12" s="19">
        <f>SUM(I11:I11)</f>
        <v>0</v>
      </c>
      <c r="J12" s="29"/>
      <c r="K12" s="19">
        <f>SUM(K11:K11)</f>
        <v>0</v>
      </c>
      <c r="L12" s="18"/>
      <c r="M12" s="18"/>
      <c r="N12" s="20"/>
      <c r="O12" s="43">
        <f>SUM(O11:O11)</f>
        <v>0</v>
      </c>
      <c r="P12" s="47">
        <f>SUM(P11:P11)</f>
        <v>0</v>
      </c>
    </row>
    <row r="13" spans="1:16" ht="12">
      <c r="A13" s="102" t="s">
        <v>122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</row>
    <row r="14" spans="1:16" ht="22.5" customHeight="1">
      <c r="A14" s="104" t="s">
        <v>0</v>
      </c>
      <c r="B14" s="106" t="s">
        <v>1</v>
      </c>
      <c r="C14" s="108" t="s">
        <v>2</v>
      </c>
      <c r="D14" s="108" t="s">
        <v>3</v>
      </c>
      <c r="E14" s="108" t="s">
        <v>15</v>
      </c>
      <c r="F14" s="108" t="s">
        <v>11</v>
      </c>
      <c r="G14" s="91" t="s">
        <v>10</v>
      </c>
      <c r="H14" s="93" t="s">
        <v>4</v>
      </c>
      <c r="I14" s="93" t="s">
        <v>5</v>
      </c>
      <c r="J14" s="95" t="s">
        <v>37</v>
      </c>
      <c r="K14" s="93" t="s">
        <v>6</v>
      </c>
      <c r="L14" s="97" t="s">
        <v>7</v>
      </c>
      <c r="M14" s="97" t="s">
        <v>17</v>
      </c>
      <c r="N14" s="110" t="s">
        <v>25</v>
      </c>
      <c r="O14" s="110"/>
      <c r="P14" s="110"/>
    </row>
    <row r="15" spans="1:16" ht="45">
      <c r="A15" s="105"/>
      <c r="B15" s="107"/>
      <c r="C15" s="109"/>
      <c r="D15" s="109"/>
      <c r="E15" s="109"/>
      <c r="F15" s="109"/>
      <c r="G15" s="92"/>
      <c r="H15" s="94"/>
      <c r="I15" s="94"/>
      <c r="J15" s="96"/>
      <c r="K15" s="94"/>
      <c r="L15" s="98"/>
      <c r="M15" s="98"/>
      <c r="N15" s="38" t="s">
        <v>12</v>
      </c>
      <c r="O15" s="38" t="s">
        <v>13</v>
      </c>
      <c r="P15" s="38" t="s">
        <v>14</v>
      </c>
    </row>
    <row r="16" spans="1:16" ht="22.5">
      <c r="A16" s="31">
        <v>1</v>
      </c>
      <c r="B16" s="32" t="s">
        <v>23</v>
      </c>
      <c r="C16" s="38" t="s">
        <v>19</v>
      </c>
      <c r="D16" s="38" t="s">
        <v>24</v>
      </c>
      <c r="E16" s="57">
        <v>20</v>
      </c>
      <c r="F16" s="57" t="s">
        <v>9</v>
      </c>
      <c r="G16" s="17">
        <v>50</v>
      </c>
      <c r="H16" s="23"/>
      <c r="I16" s="23">
        <f t="shared" ref="I16" si="2">G16*H16</f>
        <v>0</v>
      </c>
      <c r="J16" s="40"/>
      <c r="K16" s="23">
        <f>(I16*J16)+I16</f>
        <v>0</v>
      </c>
      <c r="L16" s="38"/>
      <c r="M16" s="38"/>
      <c r="N16" s="41">
        <f>INT(G16/2)</f>
        <v>25</v>
      </c>
      <c r="O16" s="42">
        <f>(N16*H16)+I16</f>
        <v>0</v>
      </c>
      <c r="P16" s="42">
        <f>(O16*J16)+O16</f>
        <v>0</v>
      </c>
    </row>
    <row r="17" spans="1:16" ht="12" thickBot="1">
      <c r="A17" s="89" t="s">
        <v>16</v>
      </c>
      <c r="B17" s="90"/>
      <c r="C17" s="90"/>
      <c r="D17" s="90"/>
      <c r="E17" s="90"/>
      <c r="F17" s="90"/>
      <c r="G17" s="90"/>
      <c r="H17" s="90"/>
      <c r="I17" s="25">
        <f>SUM(I16:I16)</f>
        <v>0</v>
      </c>
      <c r="J17" s="26"/>
      <c r="K17" s="25">
        <f>SUM(K16:K16)</f>
        <v>0</v>
      </c>
      <c r="L17" s="27"/>
      <c r="M17" s="27"/>
      <c r="N17" s="28"/>
      <c r="O17" s="45">
        <f>SUM(O16)</f>
        <v>0</v>
      </c>
      <c r="P17" s="46">
        <f>SUM(P16)</f>
        <v>0</v>
      </c>
    </row>
    <row r="18" spans="1:16" ht="12">
      <c r="A18" s="84" t="s">
        <v>105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99"/>
    </row>
    <row r="19" spans="1:16" ht="11.25" customHeight="1">
      <c r="A19" s="70" t="s">
        <v>0</v>
      </c>
      <c r="B19" s="72" t="s">
        <v>1</v>
      </c>
      <c r="C19" s="74" t="s">
        <v>2</v>
      </c>
      <c r="D19" s="74" t="s">
        <v>3</v>
      </c>
      <c r="E19" s="74" t="s">
        <v>15</v>
      </c>
      <c r="F19" s="74" t="s">
        <v>11</v>
      </c>
      <c r="G19" s="76" t="s">
        <v>10</v>
      </c>
      <c r="H19" s="61" t="s">
        <v>30</v>
      </c>
      <c r="I19" s="61" t="s">
        <v>5</v>
      </c>
      <c r="J19" s="63" t="s">
        <v>37</v>
      </c>
      <c r="K19" s="61" t="s">
        <v>6</v>
      </c>
      <c r="L19" s="65" t="s">
        <v>7</v>
      </c>
      <c r="M19" s="65" t="s">
        <v>17</v>
      </c>
      <c r="N19" s="67" t="s">
        <v>25</v>
      </c>
      <c r="O19" s="67"/>
      <c r="P19" s="67"/>
    </row>
    <row r="20" spans="1:16" ht="45">
      <c r="A20" s="71"/>
      <c r="B20" s="73"/>
      <c r="C20" s="75"/>
      <c r="D20" s="75"/>
      <c r="E20" s="75"/>
      <c r="F20" s="75"/>
      <c r="G20" s="77"/>
      <c r="H20" s="62"/>
      <c r="I20" s="62"/>
      <c r="J20" s="64"/>
      <c r="K20" s="62"/>
      <c r="L20" s="66"/>
      <c r="M20" s="66"/>
      <c r="N20" s="37" t="s">
        <v>12</v>
      </c>
      <c r="O20" s="37" t="s">
        <v>13</v>
      </c>
      <c r="P20" s="37" t="s">
        <v>14</v>
      </c>
    </row>
    <row r="21" spans="1:16" ht="33.75">
      <c r="A21" s="8">
        <v>1</v>
      </c>
      <c r="B21" s="14" t="s">
        <v>31</v>
      </c>
      <c r="C21" s="15" t="s">
        <v>32</v>
      </c>
      <c r="D21" s="37" t="s">
        <v>33</v>
      </c>
      <c r="E21" s="2">
        <v>5</v>
      </c>
      <c r="F21" s="2" t="s">
        <v>9</v>
      </c>
      <c r="G21" s="12">
        <v>10</v>
      </c>
      <c r="H21" s="4"/>
      <c r="I21" s="4">
        <f t="shared" ref="I21" si="3">G21*H21</f>
        <v>0</v>
      </c>
      <c r="J21" s="5"/>
      <c r="K21" s="4">
        <f>(I21*J21)+I21</f>
        <v>0</v>
      </c>
      <c r="L21" s="37"/>
      <c r="M21" s="37"/>
      <c r="N21" s="22">
        <f>INT(G21/2)</f>
        <v>5</v>
      </c>
      <c r="O21" s="6">
        <f>(N21*H21)+I21</f>
        <v>0</v>
      </c>
      <c r="P21" s="6">
        <f>(O21*J21)+O21</f>
        <v>0</v>
      </c>
    </row>
    <row r="22" spans="1:16" ht="12" thickBot="1">
      <c r="A22" s="59" t="s">
        <v>16</v>
      </c>
      <c r="B22" s="60"/>
      <c r="C22" s="60"/>
      <c r="D22" s="60"/>
      <c r="E22" s="60"/>
      <c r="F22" s="60"/>
      <c r="G22" s="60"/>
      <c r="H22" s="60"/>
      <c r="I22" s="25">
        <f>SUM(I21:I21)</f>
        <v>0</v>
      </c>
      <c r="J22" s="30"/>
      <c r="K22" s="25">
        <f>SUM(K21:K21)</f>
        <v>0</v>
      </c>
      <c r="L22" s="27"/>
      <c r="M22" s="27"/>
      <c r="N22" s="28"/>
      <c r="O22" s="45">
        <f>SUM(O21:O21)</f>
        <v>0</v>
      </c>
      <c r="P22" s="46">
        <f>SUM(P21:P21)</f>
        <v>0</v>
      </c>
    </row>
    <row r="23" spans="1:16" ht="12">
      <c r="A23" s="78" t="s">
        <v>125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</row>
    <row r="24" spans="1:16" ht="11.25" customHeight="1">
      <c r="A24" s="70" t="s">
        <v>0</v>
      </c>
      <c r="B24" s="72" t="s">
        <v>1</v>
      </c>
      <c r="C24" s="74" t="s">
        <v>2</v>
      </c>
      <c r="D24" s="74" t="s">
        <v>3</v>
      </c>
      <c r="E24" s="74" t="s">
        <v>15</v>
      </c>
      <c r="F24" s="74" t="s">
        <v>11</v>
      </c>
      <c r="G24" s="76" t="s">
        <v>10</v>
      </c>
      <c r="H24" s="61" t="s">
        <v>30</v>
      </c>
      <c r="I24" s="61" t="s">
        <v>5</v>
      </c>
      <c r="J24" s="63" t="s">
        <v>37</v>
      </c>
      <c r="K24" s="61" t="s">
        <v>6</v>
      </c>
      <c r="L24" s="65" t="s">
        <v>7</v>
      </c>
      <c r="M24" s="65" t="s">
        <v>17</v>
      </c>
      <c r="N24" s="67" t="s">
        <v>25</v>
      </c>
      <c r="O24" s="67"/>
      <c r="P24" s="67"/>
    </row>
    <row r="25" spans="1:16" ht="45">
      <c r="A25" s="71"/>
      <c r="B25" s="73"/>
      <c r="C25" s="75"/>
      <c r="D25" s="75"/>
      <c r="E25" s="75"/>
      <c r="F25" s="75"/>
      <c r="G25" s="77"/>
      <c r="H25" s="62"/>
      <c r="I25" s="62"/>
      <c r="J25" s="64"/>
      <c r="K25" s="62"/>
      <c r="L25" s="66"/>
      <c r="M25" s="66"/>
      <c r="N25" s="37" t="s">
        <v>12</v>
      </c>
      <c r="O25" s="37" t="s">
        <v>13</v>
      </c>
      <c r="P25" s="37" t="s">
        <v>14</v>
      </c>
    </row>
    <row r="26" spans="1:16" ht="22.5">
      <c r="A26" s="53">
        <v>1</v>
      </c>
      <c r="B26" s="14" t="s">
        <v>124</v>
      </c>
      <c r="C26" s="15" t="s">
        <v>19</v>
      </c>
      <c r="D26" s="37" t="s">
        <v>34</v>
      </c>
      <c r="E26" s="2">
        <v>30</v>
      </c>
      <c r="F26" s="2" t="s">
        <v>9</v>
      </c>
      <c r="G26" s="16">
        <v>72</v>
      </c>
      <c r="H26" s="49"/>
      <c r="I26" s="49"/>
      <c r="J26" s="54"/>
      <c r="K26" s="49">
        <f t="shared" ref="K26" si="4">I26*J26+I26</f>
        <v>0</v>
      </c>
      <c r="L26" s="50"/>
      <c r="M26" s="50"/>
      <c r="N26" s="22">
        <f>INT(G26/2)</f>
        <v>36</v>
      </c>
      <c r="O26" s="6">
        <f>(N26*H26)+I26</f>
        <v>0</v>
      </c>
      <c r="P26" s="6">
        <f>(O26*J26)+O26</f>
        <v>0</v>
      </c>
    </row>
    <row r="27" spans="1:16" ht="12" thickBot="1">
      <c r="A27" s="59" t="s">
        <v>16</v>
      </c>
      <c r="B27" s="60"/>
      <c r="C27" s="60"/>
      <c r="D27" s="60"/>
      <c r="E27" s="60"/>
      <c r="F27" s="60"/>
      <c r="G27" s="60"/>
      <c r="H27" s="60"/>
      <c r="I27" s="25">
        <f>SUM(I26:I26)</f>
        <v>0</v>
      </c>
      <c r="J27" s="30"/>
      <c r="K27" s="25">
        <f>SUM(K26:K26)</f>
        <v>0</v>
      </c>
      <c r="L27" s="27"/>
      <c r="M27" s="27"/>
      <c r="N27" s="28"/>
      <c r="O27" s="45">
        <f>SUM(O26:O26)</f>
        <v>0</v>
      </c>
      <c r="P27" s="46">
        <f>SUM(P26:P26)</f>
        <v>0</v>
      </c>
    </row>
    <row r="28" spans="1:16" ht="15.75" customHeight="1" thickBot="1">
      <c r="A28" s="87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18"/>
      <c r="M28" s="18"/>
      <c r="N28" s="20"/>
      <c r="O28" s="21"/>
      <c r="P28" s="21"/>
    </row>
    <row r="29" spans="1:16" ht="12">
      <c r="A29" s="68" t="s">
        <v>106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</row>
    <row r="30" spans="1:16" ht="11.25" customHeight="1">
      <c r="A30" s="70" t="s">
        <v>0</v>
      </c>
      <c r="B30" s="72" t="s">
        <v>1</v>
      </c>
      <c r="C30" s="74" t="s">
        <v>2</v>
      </c>
      <c r="D30" s="74" t="s">
        <v>3</v>
      </c>
      <c r="E30" s="74" t="s">
        <v>15</v>
      </c>
      <c r="F30" s="74" t="s">
        <v>11</v>
      </c>
      <c r="G30" s="76" t="s">
        <v>10</v>
      </c>
      <c r="H30" s="61" t="s">
        <v>30</v>
      </c>
      <c r="I30" s="61" t="s">
        <v>5</v>
      </c>
      <c r="J30" s="63" t="s">
        <v>37</v>
      </c>
      <c r="K30" s="61" t="s">
        <v>6</v>
      </c>
      <c r="L30" s="65" t="s">
        <v>7</v>
      </c>
      <c r="M30" s="65" t="s">
        <v>17</v>
      </c>
      <c r="N30" s="67" t="s">
        <v>25</v>
      </c>
      <c r="O30" s="67"/>
      <c r="P30" s="67"/>
    </row>
    <row r="31" spans="1:16" ht="45">
      <c r="A31" s="71"/>
      <c r="B31" s="73"/>
      <c r="C31" s="75"/>
      <c r="D31" s="75"/>
      <c r="E31" s="75"/>
      <c r="F31" s="75"/>
      <c r="G31" s="77"/>
      <c r="H31" s="62"/>
      <c r="I31" s="62"/>
      <c r="J31" s="64"/>
      <c r="K31" s="62"/>
      <c r="L31" s="66"/>
      <c r="M31" s="66"/>
      <c r="N31" s="37" t="s">
        <v>12</v>
      </c>
      <c r="O31" s="37" t="s">
        <v>13</v>
      </c>
      <c r="P31" s="37" t="s">
        <v>14</v>
      </c>
    </row>
    <row r="32" spans="1:16" ht="22.5">
      <c r="A32" s="53">
        <v>1</v>
      </c>
      <c r="B32" s="52" t="s">
        <v>39</v>
      </c>
      <c r="C32" s="48" t="s">
        <v>8</v>
      </c>
      <c r="D32" s="48" t="s">
        <v>40</v>
      </c>
      <c r="E32" s="48">
        <v>1</v>
      </c>
      <c r="F32" s="48" t="s">
        <v>9</v>
      </c>
      <c r="G32" s="56">
        <v>120</v>
      </c>
      <c r="H32" s="49"/>
      <c r="I32" s="49">
        <f>G32*H32</f>
        <v>0</v>
      </c>
      <c r="J32" s="54"/>
      <c r="K32" s="49">
        <f>I32*J32+I32</f>
        <v>0</v>
      </c>
      <c r="L32" s="50"/>
      <c r="M32" s="50"/>
      <c r="N32" s="37">
        <v>60</v>
      </c>
      <c r="O32" s="6">
        <f>(N32*H32)+I32</f>
        <v>0</v>
      </c>
      <c r="P32" s="6">
        <f>(O32*J32)+O32</f>
        <v>0</v>
      </c>
    </row>
    <row r="33" spans="1:16" ht="22.5">
      <c r="A33" s="8">
        <v>2</v>
      </c>
      <c r="B33" s="32" t="s">
        <v>39</v>
      </c>
      <c r="C33" s="38" t="s">
        <v>8</v>
      </c>
      <c r="D33" s="38" t="s">
        <v>41</v>
      </c>
      <c r="E33" s="57">
        <v>1</v>
      </c>
      <c r="F33" s="57" t="s">
        <v>9</v>
      </c>
      <c r="G33" s="33">
        <v>200</v>
      </c>
      <c r="H33" s="4"/>
      <c r="I33" s="49">
        <f>G33*H33</f>
        <v>0</v>
      </c>
      <c r="J33" s="5"/>
      <c r="K33" s="49">
        <f>I33*J33+I33</f>
        <v>0</v>
      </c>
      <c r="L33" s="37"/>
      <c r="M33" s="37"/>
      <c r="N33" s="22">
        <v>100</v>
      </c>
      <c r="O33" s="6">
        <f>(N33*H33)+I33</f>
        <v>0</v>
      </c>
      <c r="P33" s="6">
        <f>(O33*J33)+O33</f>
        <v>0</v>
      </c>
    </row>
    <row r="34" spans="1:16" ht="12" thickBot="1">
      <c r="A34" s="59" t="s">
        <v>16</v>
      </c>
      <c r="B34" s="60"/>
      <c r="C34" s="60"/>
      <c r="D34" s="60"/>
      <c r="E34" s="60"/>
      <c r="F34" s="60"/>
      <c r="G34" s="60"/>
      <c r="H34" s="60"/>
      <c r="I34" s="25">
        <f>SUM(I32:I33)</f>
        <v>0</v>
      </c>
      <c r="J34" s="30"/>
      <c r="K34" s="25">
        <f>SUM(K32:K33)</f>
        <v>0</v>
      </c>
      <c r="L34" s="27"/>
      <c r="M34" s="27"/>
      <c r="N34" s="28"/>
      <c r="O34" s="45">
        <f>SUM(O32:O33)</f>
        <v>0</v>
      </c>
      <c r="P34" s="46">
        <f>SUM(P32:P33)</f>
        <v>0</v>
      </c>
    </row>
    <row r="35" spans="1:16" ht="12">
      <c r="A35" s="68" t="s">
        <v>107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</row>
    <row r="36" spans="1:16" ht="11.25" customHeight="1">
      <c r="A36" s="70" t="s">
        <v>0</v>
      </c>
      <c r="B36" s="72" t="s">
        <v>1</v>
      </c>
      <c r="C36" s="74" t="s">
        <v>2</v>
      </c>
      <c r="D36" s="74" t="s">
        <v>3</v>
      </c>
      <c r="E36" s="74" t="s">
        <v>15</v>
      </c>
      <c r="F36" s="74" t="s">
        <v>11</v>
      </c>
      <c r="G36" s="76" t="s">
        <v>10</v>
      </c>
      <c r="H36" s="61" t="s">
        <v>30</v>
      </c>
      <c r="I36" s="61" t="s">
        <v>5</v>
      </c>
      <c r="J36" s="63" t="s">
        <v>37</v>
      </c>
      <c r="K36" s="61" t="s">
        <v>6</v>
      </c>
      <c r="L36" s="65" t="s">
        <v>7</v>
      </c>
      <c r="M36" s="65" t="s">
        <v>17</v>
      </c>
      <c r="N36" s="80" t="s">
        <v>25</v>
      </c>
      <c r="O36" s="81"/>
      <c r="P36" s="82"/>
    </row>
    <row r="37" spans="1:16" ht="45">
      <c r="A37" s="71"/>
      <c r="B37" s="73"/>
      <c r="C37" s="75"/>
      <c r="D37" s="75"/>
      <c r="E37" s="75"/>
      <c r="F37" s="75"/>
      <c r="G37" s="77"/>
      <c r="H37" s="62"/>
      <c r="I37" s="62"/>
      <c r="J37" s="64"/>
      <c r="K37" s="62"/>
      <c r="L37" s="66"/>
      <c r="M37" s="66"/>
      <c r="N37" s="37" t="s">
        <v>12</v>
      </c>
      <c r="O37" s="37" t="s">
        <v>13</v>
      </c>
      <c r="P37" s="37" t="s">
        <v>14</v>
      </c>
    </row>
    <row r="38" spans="1:16" ht="22.5">
      <c r="A38" s="8">
        <v>1</v>
      </c>
      <c r="B38" s="32" t="s">
        <v>42</v>
      </c>
      <c r="C38" s="38" t="s">
        <v>43</v>
      </c>
      <c r="D38" s="38" t="s">
        <v>22</v>
      </c>
      <c r="E38" s="57">
        <v>60</v>
      </c>
      <c r="F38" s="57" t="s">
        <v>9</v>
      </c>
      <c r="G38" s="33">
        <v>100</v>
      </c>
      <c r="H38" s="4"/>
      <c r="I38" s="4">
        <f t="shared" ref="I38" si="5">G38*H38</f>
        <v>0</v>
      </c>
      <c r="J38" s="5"/>
      <c r="K38" s="4">
        <f>(I38*J38)+I38</f>
        <v>0</v>
      </c>
      <c r="L38" s="37"/>
      <c r="M38" s="37"/>
      <c r="N38" s="22">
        <f>INT(G38/2)</f>
        <v>50</v>
      </c>
      <c r="O38" s="6">
        <f>(N38*H38)+I38</f>
        <v>0</v>
      </c>
      <c r="P38" s="7">
        <f>(O38*J38)+O38</f>
        <v>0</v>
      </c>
    </row>
    <row r="39" spans="1:16" ht="12" thickBot="1">
      <c r="A39" s="59" t="s">
        <v>16</v>
      </c>
      <c r="B39" s="60"/>
      <c r="C39" s="60"/>
      <c r="D39" s="60"/>
      <c r="E39" s="60"/>
      <c r="F39" s="60"/>
      <c r="G39" s="60"/>
      <c r="H39" s="60"/>
      <c r="I39" s="25">
        <f>SUM(I38:I38)</f>
        <v>0</v>
      </c>
      <c r="J39" s="30"/>
      <c r="K39" s="25">
        <f>SUM(K38:K38)</f>
        <v>0</v>
      </c>
      <c r="L39" s="27"/>
      <c r="M39" s="27"/>
      <c r="N39" s="28"/>
      <c r="O39" s="45">
        <f>SUM(O38:O38)</f>
        <v>0</v>
      </c>
      <c r="P39" s="46">
        <f>SUM(P38:P38)</f>
        <v>0</v>
      </c>
    </row>
    <row r="40" spans="1:16" ht="12">
      <c r="A40" s="68" t="s">
        <v>108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</row>
    <row r="41" spans="1:16" ht="11.25" customHeight="1">
      <c r="A41" s="70" t="s">
        <v>0</v>
      </c>
      <c r="B41" s="72" t="s">
        <v>1</v>
      </c>
      <c r="C41" s="74" t="s">
        <v>2</v>
      </c>
      <c r="D41" s="74" t="s">
        <v>3</v>
      </c>
      <c r="E41" s="74" t="s">
        <v>15</v>
      </c>
      <c r="F41" s="74" t="s">
        <v>11</v>
      </c>
      <c r="G41" s="76" t="s">
        <v>10</v>
      </c>
      <c r="H41" s="61" t="s">
        <v>30</v>
      </c>
      <c r="I41" s="61" t="s">
        <v>5</v>
      </c>
      <c r="J41" s="63" t="s">
        <v>37</v>
      </c>
      <c r="K41" s="61" t="s">
        <v>6</v>
      </c>
      <c r="L41" s="65" t="s">
        <v>7</v>
      </c>
      <c r="M41" s="65" t="s">
        <v>17</v>
      </c>
      <c r="N41" s="67" t="s">
        <v>25</v>
      </c>
      <c r="O41" s="67"/>
      <c r="P41" s="67"/>
    </row>
    <row r="42" spans="1:16" ht="45">
      <c r="A42" s="71"/>
      <c r="B42" s="73"/>
      <c r="C42" s="75"/>
      <c r="D42" s="75"/>
      <c r="E42" s="75"/>
      <c r="F42" s="75"/>
      <c r="G42" s="77"/>
      <c r="H42" s="62"/>
      <c r="I42" s="62"/>
      <c r="J42" s="64"/>
      <c r="K42" s="62"/>
      <c r="L42" s="66"/>
      <c r="M42" s="66"/>
      <c r="N42" s="37" t="s">
        <v>12</v>
      </c>
      <c r="O42" s="37" t="s">
        <v>13</v>
      </c>
      <c r="P42" s="37" t="s">
        <v>14</v>
      </c>
    </row>
    <row r="43" spans="1:16" ht="33.75">
      <c r="A43" s="8">
        <v>1</v>
      </c>
      <c r="B43" s="32" t="s">
        <v>45</v>
      </c>
      <c r="C43" s="38" t="s">
        <v>46</v>
      </c>
      <c r="D43" s="38" t="s">
        <v>47</v>
      </c>
      <c r="E43" s="57">
        <v>1</v>
      </c>
      <c r="F43" s="57" t="s">
        <v>9</v>
      </c>
      <c r="G43" s="33">
        <v>350</v>
      </c>
      <c r="H43" s="4"/>
      <c r="I43" s="4">
        <f t="shared" ref="I43" si="6">G43*H43</f>
        <v>0</v>
      </c>
      <c r="J43" s="5"/>
      <c r="K43" s="4">
        <f>(I43*J43)+I43</f>
        <v>0</v>
      </c>
      <c r="L43" s="37"/>
      <c r="M43" s="37"/>
      <c r="N43" s="22">
        <f>INT(G43/2)</f>
        <v>175</v>
      </c>
      <c r="O43" s="6">
        <f>(N43*H43)+I43</f>
        <v>0</v>
      </c>
      <c r="P43" s="6">
        <f>(O43*J43)+O43</f>
        <v>0</v>
      </c>
    </row>
    <row r="44" spans="1:16" ht="12" thickBot="1">
      <c r="A44" s="59" t="s">
        <v>16</v>
      </c>
      <c r="B44" s="60"/>
      <c r="C44" s="60"/>
      <c r="D44" s="60"/>
      <c r="E44" s="60"/>
      <c r="F44" s="60"/>
      <c r="G44" s="60"/>
      <c r="H44" s="60"/>
      <c r="I44" s="25">
        <f>SUM(I43:I43)</f>
        <v>0</v>
      </c>
      <c r="J44" s="30"/>
      <c r="K44" s="25">
        <f>SUM(K43:K43)</f>
        <v>0</v>
      </c>
      <c r="L44" s="27"/>
      <c r="M44" s="27"/>
      <c r="N44" s="28"/>
      <c r="O44" s="45">
        <f>SUM(O43:O43)</f>
        <v>0</v>
      </c>
      <c r="P44" s="46">
        <f>SUM(P43:P43)</f>
        <v>0</v>
      </c>
    </row>
    <row r="45" spans="1:16">
      <c r="A45" s="86" t="s">
        <v>44</v>
      </c>
      <c r="B45" s="86"/>
      <c r="C45" s="86"/>
      <c r="D45" s="86"/>
      <c r="E45" s="86"/>
      <c r="F45" s="86"/>
      <c r="G45" s="86"/>
      <c r="H45" s="86"/>
      <c r="I45" s="86"/>
    </row>
    <row r="46" spans="1:16" ht="12" thickBot="1"/>
    <row r="47" spans="1:16" ht="12">
      <c r="A47" s="78" t="s">
        <v>109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</row>
    <row r="48" spans="1:16" ht="11.25" customHeight="1">
      <c r="A48" s="70" t="s">
        <v>0</v>
      </c>
      <c r="B48" s="72" t="s">
        <v>1</v>
      </c>
      <c r="C48" s="74" t="s">
        <v>2</v>
      </c>
      <c r="D48" s="74" t="s">
        <v>3</v>
      </c>
      <c r="E48" s="74" t="s">
        <v>15</v>
      </c>
      <c r="F48" s="74" t="s">
        <v>11</v>
      </c>
      <c r="G48" s="76" t="s">
        <v>10</v>
      </c>
      <c r="H48" s="61" t="s">
        <v>30</v>
      </c>
      <c r="I48" s="61" t="s">
        <v>5</v>
      </c>
      <c r="J48" s="63" t="s">
        <v>37</v>
      </c>
      <c r="K48" s="61" t="s">
        <v>6</v>
      </c>
      <c r="L48" s="65" t="s">
        <v>7</v>
      </c>
      <c r="M48" s="65" t="s">
        <v>17</v>
      </c>
      <c r="N48" s="67" t="s">
        <v>25</v>
      </c>
      <c r="O48" s="67"/>
      <c r="P48" s="67"/>
    </row>
    <row r="49" spans="1:16" ht="45">
      <c r="A49" s="71"/>
      <c r="B49" s="73"/>
      <c r="C49" s="75"/>
      <c r="D49" s="75"/>
      <c r="E49" s="75"/>
      <c r="F49" s="75"/>
      <c r="G49" s="77"/>
      <c r="H49" s="62"/>
      <c r="I49" s="62"/>
      <c r="J49" s="64"/>
      <c r="K49" s="62"/>
      <c r="L49" s="66"/>
      <c r="M49" s="66"/>
      <c r="N49" s="37" t="s">
        <v>12</v>
      </c>
      <c r="O49" s="37" t="s">
        <v>13</v>
      </c>
      <c r="P49" s="37" t="s">
        <v>14</v>
      </c>
    </row>
    <row r="50" spans="1:16" ht="33.75">
      <c r="A50" s="53">
        <v>1</v>
      </c>
      <c r="B50" s="14" t="s">
        <v>48</v>
      </c>
      <c r="C50" s="15" t="s">
        <v>49</v>
      </c>
      <c r="D50" s="37" t="s">
        <v>50</v>
      </c>
      <c r="E50" s="2">
        <v>2</v>
      </c>
      <c r="F50" s="2" t="s">
        <v>9</v>
      </c>
      <c r="G50" s="44">
        <v>170</v>
      </c>
      <c r="H50" s="49"/>
      <c r="I50" s="49">
        <f>G50*H50</f>
        <v>0</v>
      </c>
      <c r="J50" s="54"/>
      <c r="K50" s="49">
        <f>I50*J50+I50</f>
        <v>0</v>
      </c>
      <c r="L50" s="50"/>
      <c r="M50" s="50"/>
      <c r="N50" s="22">
        <f>INT(G50/2)</f>
        <v>85</v>
      </c>
      <c r="O50" s="6">
        <f>(N50*H50)+I50</f>
        <v>0</v>
      </c>
      <c r="P50" s="6">
        <f>(O50*J50)+O50</f>
        <v>0</v>
      </c>
    </row>
    <row r="51" spans="1:16" ht="33.75">
      <c r="A51" s="53">
        <v>2</v>
      </c>
      <c r="B51" s="14" t="s">
        <v>48</v>
      </c>
      <c r="C51" s="15" t="s">
        <v>51</v>
      </c>
      <c r="D51" s="37" t="s">
        <v>52</v>
      </c>
      <c r="E51" s="2">
        <v>2</v>
      </c>
      <c r="F51" s="2" t="s">
        <v>9</v>
      </c>
      <c r="G51" s="44">
        <v>900</v>
      </c>
      <c r="H51" s="49"/>
      <c r="I51" s="49">
        <f t="shared" ref="I51:I52" si="7">G51*H51</f>
        <v>0</v>
      </c>
      <c r="J51" s="54"/>
      <c r="K51" s="49">
        <f t="shared" ref="K51:K52" si="8">I51*J51+I51</f>
        <v>0</v>
      </c>
      <c r="L51" s="50"/>
      <c r="M51" s="50"/>
      <c r="N51" s="22">
        <f>INT(G51/2)</f>
        <v>450</v>
      </c>
      <c r="O51" s="6">
        <f>(N51*H51)+I51</f>
        <v>0</v>
      </c>
      <c r="P51" s="6">
        <f>(O51*J51)+O51</f>
        <v>0</v>
      </c>
    </row>
    <row r="52" spans="1:16" ht="33.75">
      <c r="A52" s="8">
        <v>3</v>
      </c>
      <c r="B52" s="14" t="s">
        <v>53</v>
      </c>
      <c r="C52" s="15" t="s">
        <v>54</v>
      </c>
      <c r="D52" s="37" t="s">
        <v>55</v>
      </c>
      <c r="E52" s="2">
        <v>3</v>
      </c>
      <c r="F52" s="2" t="s">
        <v>9</v>
      </c>
      <c r="G52" s="33">
        <v>300</v>
      </c>
      <c r="H52" s="4"/>
      <c r="I52" s="49">
        <f t="shared" si="7"/>
        <v>0</v>
      </c>
      <c r="J52" s="54"/>
      <c r="K52" s="49">
        <f t="shared" si="8"/>
        <v>0</v>
      </c>
      <c r="L52" s="37"/>
      <c r="M52" s="37"/>
      <c r="N52" s="22">
        <f>INT(G52/2)</f>
        <v>150</v>
      </c>
      <c r="O52" s="6">
        <f>(N52*H52)+I52</f>
        <v>0</v>
      </c>
      <c r="P52" s="6">
        <f>(O52*J52)+O52</f>
        <v>0</v>
      </c>
    </row>
    <row r="53" spans="1:16" ht="12" thickBot="1">
      <c r="A53" s="59" t="s">
        <v>16</v>
      </c>
      <c r="B53" s="60"/>
      <c r="C53" s="60"/>
      <c r="D53" s="60"/>
      <c r="E53" s="60"/>
      <c r="F53" s="60"/>
      <c r="G53" s="60"/>
      <c r="H53" s="60"/>
      <c r="I53" s="25">
        <f>SUM(I50:I52)</f>
        <v>0</v>
      </c>
      <c r="J53" s="30"/>
      <c r="K53" s="25">
        <f>SUM(K50:K52)</f>
        <v>0</v>
      </c>
      <c r="L53" s="27"/>
      <c r="M53" s="27"/>
      <c r="N53" s="28"/>
      <c r="O53" s="45">
        <f>SUM(O50:O52)</f>
        <v>0</v>
      </c>
      <c r="P53" s="46">
        <f>SUM(P50:P52)</f>
        <v>0</v>
      </c>
    </row>
    <row r="54" spans="1:16" ht="12" thickBot="1"/>
    <row r="55" spans="1:16" ht="12">
      <c r="A55" s="84" t="s">
        <v>110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</row>
    <row r="56" spans="1:16" ht="11.25" customHeight="1">
      <c r="A56" s="70" t="s">
        <v>0</v>
      </c>
      <c r="B56" s="72" t="s">
        <v>1</v>
      </c>
      <c r="C56" s="74" t="s">
        <v>2</v>
      </c>
      <c r="D56" s="74" t="s">
        <v>3</v>
      </c>
      <c r="E56" s="74" t="s">
        <v>15</v>
      </c>
      <c r="F56" s="74" t="s">
        <v>11</v>
      </c>
      <c r="G56" s="76" t="s">
        <v>10</v>
      </c>
      <c r="H56" s="61" t="s">
        <v>30</v>
      </c>
      <c r="I56" s="61" t="s">
        <v>5</v>
      </c>
      <c r="J56" s="63" t="s">
        <v>37</v>
      </c>
      <c r="K56" s="61" t="s">
        <v>6</v>
      </c>
      <c r="L56" s="65" t="s">
        <v>7</v>
      </c>
      <c r="M56" s="65" t="s">
        <v>17</v>
      </c>
      <c r="N56" s="67" t="s">
        <v>25</v>
      </c>
      <c r="O56" s="67"/>
      <c r="P56" s="67"/>
    </row>
    <row r="57" spans="1:16" ht="45">
      <c r="A57" s="71"/>
      <c r="B57" s="73"/>
      <c r="C57" s="75"/>
      <c r="D57" s="75"/>
      <c r="E57" s="75"/>
      <c r="F57" s="75"/>
      <c r="G57" s="77"/>
      <c r="H57" s="62"/>
      <c r="I57" s="62"/>
      <c r="J57" s="64"/>
      <c r="K57" s="62"/>
      <c r="L57" s="66"/>
      <c r="M57" s="66"/>
      <c r="N57" s="37" t="s">
        <v>12</v>
      </c>
      <c r="O57" s="37" t="s">
        <v>13</v>
      </c>
      <c r="P57" s="37" t="s">
        <v>14</v>
      </c>
    </row>
    <row r="58" spans="1:16" ht="67.5">
      <c r="A58" s="53">
        <v>1</v>
      </c>
      <c r="B58" s="52" t="s">
        <v>56</v>
      </c>
      <c r="C58" s="48" t="s">
        <v>58</v>
      </c>
      <c r="D58" s="48" t="s">
        <v>59</v>
      </c>
      <c r="E58" s="48">
        <v>1</v>
      </c>
      <c r="F58" s="48" t="s">
        <v>9</v>
      </c>
      <c r="G58" s="16">
        <v>300</v>
      </c>
      <c r="H58" s="55"/>
      <c r="I58" s="4">
        <f t="shared" ref="I58:I59" si="9">G58*H58</f>
        <v>0</v>
      </c>
      <c r="J58" s="5"/>
      <c r="K58" s="4">
        <f>(I58*J58)+I58</f>
        <v>0</v>
      </c>
      <c r="L58" s="37"/>
      <c r="M58" s="37"/>
      <c r="N58" s="22">
        <f>INT(G58/2)</f>
        <v>150</v>
      </c>
      <c r="O58" s="6">
        <f>(N58*H58)+I58</f>
        <v>0</v>
      </c>
      <c r="P58" s="6">
        <f>(O58*J58)+O58</f>
        <v>0</v>
      </c>
    </row>
    <row r="59" spans="1:16" ht="45">
      <c r="A59" s="31">
        <v>2</v>
      </c>
      <c r="B59" s="32" t="s">
        <v>61</v>
      </c>
      <c r="C59" s="38" t="s">
        <v>29</v>
      </c>
      <c r="D59" s="38" t="s">
        <v>60</v>
      </c>
      <c r="E59" s="57">
        <v>1</v>
      </c>
      <c r="F59" s="57" t="s">
        <v>9</v>
      </c>
      <c r="G59" s="17">
        <v>1500</v>
      </c>
      <c r="H59" s="23"/>
      <c r="I59" s="23">
        <f t="shared" si="9"/>
        <v>0</v>
      </c>
      <c r="J59" s="5"/>
      <c r="K59" s="4">
        <f>(I59*J59)+I59</f>
        <v>0</v>
      </c>
      <c r="L59" s="37"/>
      <c r="M59" s="37"/>
      <c r="N59" s="22">
        <f>INT(G59/2)</f>
        <v>750</v>
      </c>
      <c r="O59" s="6">
        <f>(N59*H59)+I59</f>
        <v>0</v>
      </c>
      <c r="P59" s="6">
        <f>(O59*J59)+O59</f>
        <v>0</v>
      </c>
    </row>
    <row r="60" spans="1:16" ht="12" thickBot="1">
      <c r="A60" s="59" t="s">
        <v>16</v>
      </c>
      <c r="B60" s="60"/>
      <c r="C60" s="60"/>
      <c r="D60" s="60"/>
      <c r="E60" s="60"/>
      <c r="F60" s="60"/>
      <c r="G60" s="60"/>
      <c r="H60" s="60"/>
      <c r="I60" s="25">
        <f>SUM(I58:I59)</f>
        <v>0</v>
      </c>
      <c r="J60" s="26"/>
      <c r="K60" s="25">
        <f>SUM(K58:K59)</f>
        <v>0</v>
      </c>
      <c r="L60" s="27"/>
      <c r="M60" s="27"/>
      <c r="N60" s="28"/>
      <c r="O60" s="45">
        <f>SUM(O58:O59)</f>
        <v>0</v>
      </c>
      <c r="P60" s="46">
        <f>SUM(P58:P59)</f>
        <v>0</v>
      </c>
    </row>
    <row r="61" spans="1:16">
      <c r="A61" s="83" t="s">
        <v>57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</row>
    <row r="62" spans="1:16" ht="12" thickBot="1"/>
    <row r="63" spans="1:16" ht="12">
      <c r="A63" s="84" t="s">
        <v>111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</row>
    <row r="64" spans="1:16" ht="11.25" customHeight="1">
      <c r="A64" s="70" t="s">
        <v>0</v>
      </c>
      <c r="B64" s="72" t="s">
        <v>1</v>
      </c>
      <c r="C64" s="74" t="s">
        <v>2</v>
      </c>
      <c r="D64" s="74" t="s">
        <v>3</v>
      </c>
      <c r="E64" s="74" t="s">
        <v>15</v>
      </c>
      <c r="F64" s="74" t="s">
        <v>11</v>
      </c>
      <c r="G64" s="76" t="s">
        <v>10</v>
      </c>
      <c r="H64" s="61" t="s">
        <v>30</v>
      </c>
      <c r="I64" s="61" t="s">
        <v>5</v>
      </c>
      <c r="J64" s="63" t="s">
        <v>37</v>
      </c>
      <c r="K64" s="61" t="s">
        <v>6</v>
      </c>
      <c r="L64" s="65" t="s">
        <v>7</v>
      </c>
      <c r="M64" s="65" t="s">
        <v>17</v>
      </c>
      <c r="N64" s="80" t="s">
        <v>25</v>
      </c>
      <c r="O64" s="81"/>
      <c r="P64" s="82"/>
    </row>
    <row r="65" spans="1:16" ht="45">
      <c r="A65" s="71"/>
      <c r="B65" s="73"/>
      <c r="C65" s="75"/>
      <c r="D65" s="75"/>
      <c r="E65" s="75"/>
      <c r="F65" s="75"/>
      <c r="G65" s="77"/>
      <c r="H65" s="62"/>
      <c r="I65" s="62"/>
      <c r="J65" s="64"/>
      <c r="K65" s="62"/>
      <c r="L65" s="66"/>
      <c r="M65" s="66"/>
      <c r="N65" s="37" t="s">
        <v>12</v>
      </c>
      <c r="O65" s="37" t="s">
        <v>13</v>
      </c>
      <c r="P65" s="51" t="s">
        <v>14</v>
      </c>
    </row>
    <row r="66" spans="1:16" ht="90">
      <c r="A66" s="53">
        <v>1</v>
      </c>
      <c r="B66" s="52" t="s">
        <v>62</v>
      </c>
      <c r="C66" s="48" t="s">
        <v>63</v>
      </c>
      <c r="D66" s="48" t="s">
        <v>64</v>
      </c>
      <c r="E66" s="48" t="s">
        <v>66</v>
      </c>
      <c r="F66" s="48" t="s">
        <v>9</v>
      </c>
      <c r="G66" s="44">
        <v>200</v>
      </c>
      <c r="H66" s="55"/>
      <c r="I66" s="4">
        <f t="shared" ref="I66:I67" si="10">G66*H66</f>
        <v>0</v>
      </c>
      <c r="J66" s="5"/>
      <c r="K66" s="4">
        <f>(I66*J66)+I66</f>
        <v>0</v>
      </c>
      <c r="L66" s="37"/>
      <c r="M66" s="37"/>
      <c r="N66" s="22">
        <f>INT(G66/2)</f>
        <v>100</v>
      </c>
      <c r="O66" s="6">
        <f>(N66*H66)+I66</f>
        <v>0</v>
      </c>
      <c r="P66" s="7">
        <f>(O66*J66)+O66</f>
        <v>0</v>
      </c>
    </row>
    <row r="67" spans="1:16" ht="90">
      <c r="A67" s="31">
        <v>2</v>
      </c>
      <c r="B67" s="32" t="s">
        <v>62</v>
      </c>
      <c r="C67" s="38" t="s">
        <v>63</v>
      </c>
      <c r="D67" s="38" t="s">
        <v>65</v>
      </c>
      <c r="E67" s="38" t="s">
        <v>66</v>
      </c>
      <c r="F67" s="57" t="s">
        <v>9</v>
      </c>
      <c r="G67" s="17">
        <v>30</v>
      </c>
      <c r="H67" s="23"/>
      <c r="I67" s="23">
        <f t="shared" si="10"/>
        <v>0</v>
      </c>
      <c r="J67" s="5"/>
      <c r="K67" s="4">
        <f>(I67*J67)+I67</f>
        <v>0</v>
      </c>
      <c r="L67" s="37"/>
      <c r="M67" s="37"/>
      <c r="N67" s="22">
        <f>INT(G67/2)</f>
        <v>15</v>
      </c>
      <c r="O67" s="6">
        <f>(N67*H67)+I67</f>
        <v>0</v>
      </c>
      <c r="P67" s="7">
        <f>(O67*J67)+O67</f>
        <v>0</v>
      </c>
    </row>
    <row r="68" spans="1:16" ht="12" thickBot="1">
      <c r="A68" s="59" t="s">
        <v>16</v>
      </c>
      <c r="B68" s="60"/>
      <c r="C68" s="60"/>
      <c r="D68" s="60"/>
      <c r="E68" s="60"/>
      <c r="F68" s="60"/>
      <c r="G68" s="60"/>
      <c r="H68" s="60"/>
      <c r="I68" s="25">
        <f>SUM(I66:I67)</f>
        <v>0</v>
      </c>
      <c r="J68" s="26"/>
      <c r="K68" s="25">
        <f>SUM(K66:K67)</f>
        <v>0</v>
      </c>
      <c r="L68" s="27"/>
      <c r="M68" s="27"/>
      <c r="N68" s="28"/>
      <c r="O68" s="45">
        <f>SUM(O66:O67)</f>
        <v>0</v>
      </c>
      <c r="P68" s="46">
        <f>SUM(P66:P67)</f>
        <v>0</v>
      </c>
    </row>
    <row r="69" spans="1:16" ht="12" thickBot="1"/>
    <row r="70" spans="1:16" ht="12">
      <c r="A70" s="78" t="s">
        <v>112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</row>
    <row r="71" spans="1:16" ht="11.25" customHeight="1">
      <c r="A71" s="70" t="s">
        <v>0</v>
      </c>
      <c r="B71" s="72" t="s">
        <v>1</v>
      </c>
      <c r="C71" s="74" t="s">
        <v>2</v>
      </c>
      <c r="D71" s="74" t="s">
        <v>3</v>
      </c>
      <c r="E71" s="74" t="s">
        <v>15</v>
      </c>
      <c r="F71" s="74" t="s">
        <v>11</v>
      </c>
      <c r="G71" s="76" t="s">
        <v>10</v>
      </c>
      <c r="H71" s="61" t="s">
        <v>30</v>
      </c>
      <c r="I71" s="61" t="s">
        <v>5</v>
      </c>
      <c r="J71" s="63" t="s">
        <v>37</v>
      </c>
      <c r="K71" s="61" t="s">
        <v>6</v>
      </c>
      <c r="L71" s="65" t="s">
        <v>7</v>
      </c>
      <c r="M71" s="65" t="s">
        <v>17</v>
      </c>
      <c r="N71" s="67" t="s">
        <v>25</v>
      </c>
      <c r="O71" s="67"/>
      <c r="P71" s="67"/>
    </row>
    <row r="72" spans="1:16" ht="45">
      <c r="A72" s="71"/>
      <c r="B72" s="73"/>
      <c r="C72" s="75"/>
      <c r="D72" s="75"/>
      <c r="E72" s="75"/>
      <c r="F72" s="75"/>
      <c r="G72" s="77"/>
      <c r="H72" s="62"/>
      <c r="I72" s="62"/>
      <c r="J72" s="64"/>
      <c r="K72" s="62"/>
      <c r="L72" s="66"/>
      <c r="M72" s="66"/>
      <c r="N72" s="37" t="s">
        <v>12</v>
      </c>
      <c r="O72" s="37" t="s">
        <v>13</v>
      </c>
      <c r="P72" s="37" t="s">
        <v>14</v>
      </c>
    </row>
    <row r="73" spans="1:16" ht="45">
      <c r="A73" s="53">
        <v>1</v>
      </c>
      <c r="B73" s="14" t="s">
        <v>67</v>
      </c>
      <c r="C73" s="15" t="s">
        <v>68</v>
      </c>
      <c r="D73" s="37" t="s">
        <v>69</v>
      </c>
      <c r="E73" s="2">
        <v>1</v>
      </c>
      <c r="F73" s="2" t="s">
        <v>9</v>
      </c>
      <c r="G73" s="44">
        <v>2500</v>
      </c>
      <c r="H73" s="49"/>
      <c r="I73" s="49">
        <f>G73*H73</f>
        <v>0</v>
      </c>
      <c r="J73" s="54"/>
      <c r="K73" s="49">
        <f>I73*J73+I73</f>
        <v>0</v>
      </c>
      <c r="L73" s="50"/>
      <c r="M73" s="50"/>
      <c r="N73" s="22">
        <f>INT(G73/2)</f>
        <v>1250</v>
      </c>
      <c r="O73" s="6">
        <f>(N73*H73)+I73</f>
        <v>0</v>
      </c>
      <c r="P73" s="6">
        <f>(O73*J73)+O73</f>
        <v>0</v>
      </c>
    </row>
    <row r="74" spans="1:16" ht="45">
      <c r="A74" s="53">
        <v>2</v>
      </c>
      <c r="B74" s="14" t="s">
        <v>67</v>
      </c>
      <c r="C74" s="15" t="s">
        <v>68</v>
      </c>
      <c r="D74" s="37" t="s">
        <v>70</v>
      </c>
      <c r="E74" s="2">
        <v>1</v>
      </c>
      <c r="F74" s="2" t="s">
        <v>9</v>
      </c>
      <c r="G74" s="44">
        <v>2000</v>
      </c>
      <c r="H74" s="49"/>
      <c r="I74" s="49">
        <f t="shared" ref="I74:I75" si="11">G74*H74</f>
        <v>0</v>
      </c>
      <c r="J74" s="54"/>
      <c r="K74" s="49">
        <f t="shared" ref="K74:K75" si="12">I74*J74+I74</f>
        <v>0</v>
      </c>
      <c r="L74" s="50"/>
      <c r="M74" s="50"/>
      <c r="N74" s="22">
        <f>INT(G74/2)</f>
        <v>1000</v>
      </c>
      <c r="O74" s="6">
        <f>(N74*H74)+I74</f>
        <v>0</v>
      </c>
      <c r="P74" s="6">
        <f>(O74*J74)+O74</f>
        <v>0</v>
      </c>
    </row>
    <row r="75" spans="1:16" ht="45">
      <c r="A75" s="8">
        <v>3</v>
      </c>
      <c r="B75" s="14" t="s">
        <v>67</v>
      </c>
      <c r="C75" s="15" t="s">
        <v>68</v>
      </c>
      <c r="D75" s="37" t="s">
        <v>71</v>
      </c>
      <c r="E75" s="2">
        <v>1</v>
      </c>
      <c r="F75" s="2" t="s">
        <v>9</v>
      </c>
      <c r="G75" s="33">
        <v>20000</v>
      </c>
      <c r="H75" s="4"/>
      <c r="I75" s="49">
        <f t="shared" si="11"/>
        <v>0</v>
      </c>
      <c r="J75" s="54"/>
      <c r="K75" s="49">
        <f t="shared" si="12"/>
        <v>0</v>
      </c>
      <c r="L75" s="37"/>
      <c r="M75" s="37"/>
      <c r="N75" s="22">
        <f>INT(G75/2)</f>
        <v>10000</v>
      </c>
      <c r="O75" s="6">
        <f>(N75*H75)+I75</f>
        <v>0</v>
      </c>
      <c r="P75" s="6">
        <f>(O75*J75)+O75</f>
        <v>0</v>
      </c>
    </row>
    <row r="76" spans="1:16" ht="12" thickBot="1">
      <c r="A76" s="59" t="s">
        <v>16</v>
      </c>
      <c r="B76" s="60"/>
      <c r="C76" s="60"/>
      <c r="D76" s="60"/>
      <c r="E76" s="60"/>
      <c r="F76" s="60"/>
      <c r="G76" s="60"/>
      <c r="H76" s="60"/>
      <c r="I76" s="25">
        <f>SUM(I73:I75)</f>
        <v>0</v>
      </c>
      <c r="J76" s="30"/>
      <c r="K76" s="25">
        <f>SUM(K73:K75)</f>
        <v>0</v>
      </c>
      <c r="L76" s="27"/>
      <c r="M76" s="27"/>
      <c r="N76" s="28"/>
      <c r="O76" s="45">
        <f>SUM(O73:O75)</f>
        <v>0</v>
      </c>
      <c r="P76" s="46">
        <f>SUM(P73:P75)</f>
        <v>0</v>
      </c>
    </row>
    <row r="77" spans="1:16" ht="12" thickBot="1"/>
    <row r="78" spans="1:16" ht="12">
      <c r="A78" s="78" t="s">
        <v>113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</row>
    <row r="79" spans="1:16" ht="11.25" customHeight="1">
      <c r="A79" s="70" t="s">
        <v>0</v>
      </c>
      <c r="B79" s="72" t="s">
        <v>1</v>
      </c>
      <c r="C79" s="74" t="s">
        <v>2</v>
      </c>
      <c r="D79" s="74" t="s">
        <v>3</v>
      </c>
      <c r="E79" s="74" t="s">
        <v>15</v>
      </c>
      <c r="F79" s="74" t="s">
        <v>11</v>
      </c>
      <c r="G79" s="76" t="s">
        <v>10</v>
      </c>
      <c r="H79" s="61" t="s">
        <v>30</v>
      </c>
      <c r="I79" s="61" t="s">
        <v>5</v>
      </c>
      <c r="J79" s="63" t="s">
        <v>37</v>
      </c>
      <c r="K79" s="61" t="s">
        <v>6</v>
      </c>
      <c r="L79" s="65" t="s">
        <v>7</v>
      </c>
      <c r="M79" s="65" t="s">
        <v>17</v>
      </c>
      <c r="N79" s="67" t="s">
        <v>25</v>
      </c>
      <c r="O79" s="67"/>
      <c r="P79" s="67"/>
    </row>
    <row r="80" spans="1:16" ht="45">
      <c r="A80" s="71"/>
      <c r="B80" s="73"/>
      <c r="C80" s="75"/>
      <c r="D80" s="75"/>
      <c r="E80" s="75"/>
      <c r="F80" s="75"/>
      <c r="G80" s="77"/>
      <c r="H80" s="62"/>
      <c r="I80" s="62"/>
      <c r="J80" s="64"/>
      <c r="K80" s="62"/>
      <c r="L80" s="66"/>
      <c r="M80" s="66"/>
      <c r="N80" s="37" t="s">
        <v>12</v>
      </c>
      <c r="O80" s="37" t="s">
        <v>13</v>
      </c>
      <c r="P80" s="37" t="s">
        <v>14</v>
      </c>
    </row>
    <row r="81" spans="1:16" ht="22.5">
      <c r="A81" s="53">
        <v>1</v>
      </c>
      <c r="B81" s="14" t="s">
        <v>72</v>
      </c>
      <c r="C81" s="15" t="s">
        <v>73</v>
      </c>
      <c r="D81" s="37" t="s">
        <v>74</v>
      </c>
      <c r="E81" s="2">
        <v>10</v>
      </c>
      <c r="F81" s="2" t="s">
        <v>9</v>
      </c>
      <c r="G81" s="44">
        <v>25</v>
      </c>
      <c r="H81" s="49"/>
      <c r="I81" s="49">
        <f>G81*H81</f>
        <v>0</v>
      </c>
      <c r="J81" s="54"/>
      <c r="K81" s="49">
        <f>I81*J81+I81</f>
        <v>0</v>
      </c>
      <c r="L81" s="50"/>
      <c r="M81" s="50"/>
      <c r="N81" s="22">
        <f>INT(G81/2)</f>
        <v>12</v>
      </c>
      <c r="O81" s="6">
        <f>(N81*H81)+I81</f>
        <v>0</v>
      </c>
      <c r="P81" s="6">
        <f>(O81*J81)+O81</f>
        <v>0</v>
      </c>
    </row>
    <row r="82" spans="1:16" ht="22.5">
      <c r="A82" s="53">
        <v>2</v>
      </c>
      <c r="B82" s="14" t="s">
        <v>72</v>
      </c>
      <c r="C82" s="15" t="s">
        <v>75</v>
      </c>
      <c r="D82" s="37" t="s">
        <v>76</v>
      </c>
      <c r="E82" s="2">
        <v>30</v>
      </c>
      <c r="F82" s="2" t="s">
        <v>9</v>
      </c>
      <c r="G82" s="44">
        <v>40</v>
      </c>
      <c r="H82" s="49"/>
      <c r="I82" s="49">
        <f t="shared" ref="I82:I88" si="13">G82*H82</f>
        <v>0</v>
      </c>
      <c r="J82" s="54"/>
      <c r="K82" s="49">
        <f t="shared" ref="K82:K88" si="14">I82*J82+I82</f>
        <v>0</v>
      </c>
      <c r="L82" s="50"/>
      <c r="M82" s="50"/>
      <c r="N82" s="22">
        <f t="shared" ref="N82:N88" si="15">INT(G82/2)</f>
        <v>20</v>
      </c>
      <c r="O82" s="6">
        <f t="shared" ref="O82:O88" si="16">(N82*H82)+I82</f>
        <v>0</v>
      </c>
      <c r="P82" s="6">
        <f t="shared" ref="P82:P88" si="17">(O82*J82)+O82</f>
        <v>0</v>
      </c>
    </row>
    <row r="83" spans="1:16" ht="22.5">
      <c r="A83" s="53">
        <v>3</v>
      </c>
      <c r="B83" s="14" t="s">
        <v>72</v>
      </c>
      <c r="C83" s="15" t="s">
        <v>75</v>
      </c>
      <c r="D83" s="37" t="s">
        <v>77</v>
      </c>
      <c r="E83" s="2">
        <v>30</v>
      </c>
      <c r="F83" s="2" t="s">
        <v>9</v>
      </c>
      <c r="G83" s="44">
        <v>300</v>
      </c>
      <c r="H83" s="49"/>
      <c r="I83" s="49">
        <f t="shared" si="13"/>
        <v>0</v>
      </c>
      <c r="J83" s="54"/>
      <c r="K83" s="49">
        <f t="shared" si="14"/>
        <v>0</v>
      </c>
      <c r="L83" s="50"/>
      <c r="M83" s="50"/>
      <c r="N83" s="22">
        <f t="shared" si="15"/>
        <v>150</v>
      </c>
      <c r="O83" s="6">
        <f t="shared" si="16"/>
        <v>0</v>
      </c>
      <c r="P83" s="6">
        <f t="shared" si="17"/>
        <v>0</v>
      </c>
    </row>
    <row r="84" spans="1:16" ht="22.5">
      <c r="A84" s="53">
        <v>4</v>
      </c>
      <c r="B84" s="14" t="s">
        <v>72</v>
      </c>
      <c r="C84" s="15" t="s">
        <v>75</v>
      </c>
      <c r="D84" s="37" t="s">
        <v>18</v>
      </c>
      <c r="E84" s="2">
        <v>30</v>
      </c>
      <c r="F84" s="2" t="s">
        <v>9</v>
      </c>
      <c r="G84" s="44">
        <v>50</v>
      </c>
      <c r="H84" s="49"/>
      <c r="I84" s="49">
        <f t="shared" si="13"/>
        <v>0</v>
      </c>
      <c r="J84" s="54"/>
      <c r="K84" s="49">
        <f t="shared" si="14"/>
        <v>0</v>
      </c>
      <c r="L84" s="50"/>
      <c r="M84" s="50"/>
      <c r="N84" s="22">
        <f t="shared" si="15"/>
        <v>25</v>
      </c>
      <c r="O84" s="6">
        <f t="shared" si="16"/>
        <v>0</v>
      </c>
      <c r="P84" s="6">
        <f t="shared" si="17"/>
        <v>0</v>
      </c>
    </row>
    <row r="85" spans="1:16" ht="45">
      <c r="A85" s="53">
        <v>5</v>
      </c>
      <c r="B85" s="14" t="s">
        <v>72</v>
      </c>
      <c r="C85" s="15" t="s">
        <v>78</v>
      </c>
      <c r="D85" s="37" t="s">
        <v>76</v>
      </c>
      <c r="E85" s="2">
        <v>30</v>
      </c>
      <c r="F85" s="2" t="s">
        <v>9</v>
      </c>
      <c r="G85" s="44">
        <v>20</v>
      </c>
      <c r="H85" s="49"/>
      <c r="I85" s="49">
        <f t="shared" si="13"/>
        <v>0</v>
      </c>
      <c r="J85" s="54"/>
      <c r="K85" s="49">
        <f t="shared" si="14"/>
        <v>0</v>
      </c>
      <c r="L85" s="50"/>
      <c r="M85" s="50"/>
      <c r="N85" s="22">
        <f t="shared" si="15"/>
        <v>10</v>
      </c>
      <c r="O85" s="6">
        <f t="shared" si="16"/>
        <v>0</v>
      </c>
      <c r="P85" s="6">
        <f t="shared" si="17"/>
        <v>0</v>
      </c>
    </row>
    <row r="86" spans="1:16" ht="45">
      <c r="A86" s="53">
        <v>6</v>
      </c>
      <c r="B86" s="14" t="s">
        <v>72</v>
      </c>
      <c r="C86" s="15" t="s">
        <v>78</v>
      </c>
      <c r="D86" s="37" t="s">
        <v>79</v>
      </c>
      <c r="E86" s="2">
        <v>30</v>
      </c>
      <c r="F86" s="2" t="s">
        <v>9</v>
      </c>
      <c r="G86" s="44">
        <v>30</v>
      </c>
      <c r="H86" s="49"/>
      <c r="I86" s="49">
        <f t="shared" si="13"/>
        <v>0</v>
      </c>
      <c r="J86" s="54"/>
      <c r="K86" s="49">
        <f t="shared" si="14"/>
        <v>0</v>
      </c>
      <c r="L86" s="50"/>
      <c r="M86" s="50"/>
      <c r="N86" s="22">
        <f t="shared" si="15"/>
        <v>15</v>
      </c>
      <c r="O86" s="6">
        <f t="shared" si="16"/>
        <v>0</v>
      </c>
      <c r="P86" s="6">
        <f t="shared" si="17"/>
        <v>0</v>
      </c>
    </row>
    <row r="87" spans="1:16" ht="45">
      <c r="A87" s="53">
        <v>7</v>
      </c>
      <c r="B87" s="14" t="s">
        <v>72</v>
      </c>
      <c r="C87" s="15" t="s">
        <v>78</v>
      </c>
      <c r="D87" s="37" t="s">
        <v>18</v>
      </c>
      <c r="E87" s="2">
        <v>30</v>
      </c>
      <c r="F87" s="2" t="s">
        <v>9</v>
      </c>
      <c r="G87" s="44">
        <v>30</v>
      </c>
      <c r="H87" s="49"/>
      <c r="I87" s="49">
        <f t="shared" si="13"/>
        <v>0</v>
      </c>
      <c r="J87" s="54"/>
      <c r="K87" s="49">
        <f t="shared" si="14"/>
        <v>0</v>
      </c>
      <c r="L87" s="50"/>
      <c r="M87" s="50"/>
      <c r="N87" s="22">
        <f t="shared" si="15"/>
        <v>15</v>
      </c>
      <c r="O87" s="6">
        <f t="shared" si="16"/>
        <v>0</v>
      </c>
      <c r="P87" s="6">
        <f t="shared" si="17"/>
        <v>0</v>
      </c>
    </row>
    <row r="88" spans="1:16" ht="45">
      <c r="A88" s="53">
        <v>8</v>
      </c>
      <c r="B88" s="14" t="s">
        <v>72</v>
      </c>
      <c r="C88" s="15" t="s">
        <v>78</v>
      </c>
      <c r="D88" s="37" t="s">
        <v>80</v>
      </c>
      <c r="E88" s="2">
        <v>30</v>
      </c>
      <c r="F88" s="2" t="s">
        <v>9</v>
      </c>
      <c r="G88" s="33">
        <v>30</v>
      </c>
      <c r="H88" s="4"/>
      <c r="I88" s="49">
        <f t="shared" si="13"/>
        <v>0</v>
      </c>
      <c r="J88" s="54"/>
      <c r="K88" s="49">
        <f t="shared" si="14"/>
        <v>0</v>
      </c>
      <c r="L88" s="37"/>
      <c r="M88" s="37"/>
      <c r="N88" s="22">
        <f t="shared" si="15"/>
        <v>15</v>
      </c>
      <c r="O88" s="6">
        <f t="shared" si="16"/>
        <v>0</v>
      </c>
      <c r="P88" s="6">
        <f t="shared" si="17"/>
        <v>0</v>
      </c>
    </row>
    <row r="89" spans="1:16" ht="12" thickBot="1">
      <c r="A89" s="59" t="s">
        <v>16</v>
      </c>
      <c r="B89" s="60"/>
      <c r="C89" s="60"/>
      <c r="D89" s="60"/>
      <c r="E89" s="60"/>
      <c r="F89" s="60"/>
      <c r="G89" s="60"/>
      <c r="H89" s="60"/>
      <c r="I89" s="25">
        <f>SUM(I81:I88)</f>
        <v>0</v>
      </c>
      <c r="J89" s="30"/>
      <c r="K89" s="25">
        <f>SUM(K81:K88)</f>
        <v>0</v>
      </c>
      <c r="L89" s="27"/>
      <c r="M89" s="27"/>
      <c r="N89" s="28"/>
      <c r="O89" s="45">
        <f>SUM(O81:O88)</f>
        <v>0</v>
      </c>
      <c r="P89" s="46">
        <f>SUM(P81:P88)</f>
        <v>0</v>
      </c>
    </row>
    <row r="90" spans="1:16" ht="12" thickBot="1"/>
    <row r="91" spans="1:16" ht="12">
      <c r="A91" s="68" t="s">
        <v>114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</row>
    <row r="92" spans="1:16" ht="11.25" customHeight="1">
      <c r="A92" s="70" t="s">
        <v>0</v>
      </c>
      <c r="B92" s="72" t="s">
        <v>1</v>
      </c>
      <c r="C92" s="74" t="s">
        <v>2</v>
      </c>
      <c r="D92" s="74" t="s">
        <v>3</v>
      </c>
      <c r="E92" s="74" t="s">
        <v>15</v>
      </c>
      <c r="F92" s="74" t="s">
        <v>11</v>
      </c>
      <c r="G92" s="76" t="s">
        <v>10</v>
      </c>
      <c r="H92" s="61" t="s">
        <v>30</v>
      </c>
      <c r="I92" s="61" t="s">
        <v>5</v>
      </c>
      <c r="J92" s="63" t="s">
        <v>37</v>
      </c>
      <c r="K92" s="61" t="s">
        <v>6</v>
      </c>
      <c r="L92" s="65" t="s">
        <v>7</v>
      </c>
      <c r="M92" s="65" t="s">
        <v>17</v>
      </c>
      <c r="N92" s="67" t="s">
        <v>25</v>
      </c>
      <c r="O92" s="67"/>
      <c r="P92" s="67"/>
    </row>
    <row r="93" spans="1:16" ht="45">
      <c r="A93" s="71"/>
      <c r="B93" s="73"/>
      <c r="C93" s="75"/>
      <c r="D93" s="75"/>
      <c r="E93" s="75"/>
      <c r="F93" s="75"/>
      <c r="G93" s="77"/>
      <c r="H93" s="62"/>
      <c r="I93" s="62"/>
      <c r="J93" s="64"/>
      <c r="K93" s="62"/>
      <c r="L93" s="66"/>
      <c r="M93" s="66"/>
      <c r="N93" s="37" t="s">
        <v>12</v>
      </c>
      <c r="O93" s="37" t="s">
        <v>13</v>
      </c>
      <c r="P93" s="37" t="s">
        <v>14</v>
      </c>
    </row>
    <row r="94" spans="1:16" ht="33.75">
      <c r="A94" s="8">
        <v>1</v>
      </c>
      <c r="B94" s="32" t="s">
        <v>81</v>
      </c>
      <c r="C94" s="38" t="s">
        <v>82</v>
      </c>
      <c r="D94" s="38" t="s">
        <v>83</v>
      </c>
      <c r="E94" s="57">
        <v>2</v>
      </c>
      <c r="F94" s="57" t="s">
        <v>9</v>
      </c>
      <c r="G94" s="33">
        <v>70</v>
      </c>
      <c r="H94" s="4"/>
      <c r="I94" s="4">
        <f t="shared" ref="I94" si="18">G94*H94</f>
        <v>0</v>
      </c>
      <c r="J94" s="5"/>
      <c r="K94" s="4">
        <f>(I94*J94)+I94</f>
        <v>0</v>
      </c>
      <c r="L94" s="37"/>
      <c r="M94" s="37"/>
      <c r="N94" s="22">
        <f>INT(G94/2)</f>
        <v>35</v>
      </c>
      <c r="O94" s="6">
        <f>(N94*H94)+I94</f>
        <v>0</v>
      </c>
      <c r="P94" s="6">
        <f>(O94*J94)+O94</f>
        <v>0</v>
      </c>
    </row>
    <row r="95" spans="1:16" ht="12" thickBot="1">
      <c r="A95" s="59" t="s">
        <v>16</v>
      </c>
      <c r="B95" s="60"/>
      <c r="C95" s="60"/>
      <c r="D95" s="60"/>
      <c r="E95" s="60"/>
      <c r="F95" s="60"/>
      <c r="G95" s="60"/>
      <c r="H95" s="60"/>
      <c r="I95" s="25">
        <f>SUM(I94:I94)</f>
        <v>0</v>
      </c>
      <c r="J95" s="30"/>
      <c r="K95" s="25">
        <f>SUM(K94:K94)</f>
        <v>0</v>
      </c>
      <c r="L95" s="27"/>
      <c r="M95" s="27"/>
      <c r="N95" s="28"/>
      <c r="O95" s="45">
        <f>SUM(O94:O94)</f>
        <v>0</v>
      </c>
      <c r="P95" s="46">
        <f>SUM(P94:P94)</f>
        <v>0</v>
      </c>
    </row>
    <row r="96" spans="1:16" ht="12" thickBot="1"/>
    <row r="97" spans="1:16" ht="12">
      <c r="A97" s="68" t="s">
        <v>115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</row>
    <row r="98" spans="1:16" ht="11.25" customHeight="1">
      <c r="A98" s="70" t="s">
        <v>0</v>
      </c>
      <c r="B98" s="72" t="s">
        <v>1</v>
      </c>
      <c r="C98" s="74" t="s">
        <v>2</v>
      </c>
      <c r="D98" s="74" t="s">
        <v>3</v>
      </c>
      <c r="E98" s="74" t="s">
        <v>15</v>
      </c>
      <c r="F98" s="74" t="s">
        <v>11</v>
      </c>
      <c r="G98" s="76" t="s">
        <v>10</v>
      </c>
      <c r="H98" s="61" t="s">
        <v>30</v>
      </c>
      <c r="I98" s="61" t="s">
        <v>5</v>
      </c>
      <c r="J98" s="63" t="s">
        <v>37</v>
      </c>
      <c r="K98" s="61" t="s">
        <v>6</v>
      </c>
      <c r="L98" s="65" t="s">
        <v>7</v>
      </c>
      <c r="M98" s="65" t="s">
        <v>17</v>
      </c>
      <c r="N98" s="67" t="s">
        <v>25</v>
      </c>
      <c r="O98" s="67"/>
      <c r="P98" s="67"/>
    </row>
    <row r="99" spans="1:16" ht="45">
      <c r="A99" s="71"/>
      <c r="B99" s="73"/>
      <c r="C99" s="75"/>
      <c r="D99" s="75"/>
      <c r="E99" s="75"/>
      <c r="F99" s="75"/>
      <c r="G99" s="77"/>
      <c r="H99" s="62"/>
      <c r="I99" s="62"/>
      <c r="J99" s="64"/>
      <c r="K99" s="62"/>
      <c r="L99" s="66"/>
      <c r="M99" s="66"/>
      <c r="N99" s="37" t="s">
        <v>12</v>
      </c>
      <c r="O99" s="37" t="s">
        <v>13</v>
      </c>
      <c r="P99" s="37" t="s">
        <v>14</v>
      </c>
    </row>
    <row r="100" spans="1:16" ht="22.5">
      <c r="A100" s="8">
        <v>1</v>
      </c>
      <c r="B100" s="32" t="s">
        <v>84</v>
      </c>
      <c r="C100" s="38" t="s">
        <v>85</v>
      </c>
      <c r="D100" s="38" t="s">
        <v>86</v>
      </c>
      <c r="E100" s="57">
        <v>10</v>
      </c>
      <c r="F100" s="57" t="s">
        <v>9</v>
      </c>
      <c r="G100" s="33">
        <v>50</v>
      </c>
      <c r="H100" s="4"/>
      <c r="I100" s="4">
        <f t="shared" ref="I100" si="19">G100*H100</f>
        <v>0</v>
      </c>
      <c r="J100" s="5"/>
      <c r="K100" s="4">
        <f>(I100*J100)+I100</f>
        <v>0</v>
      </c>
      <c r="L100" s="37"/>
      <c r="M100" s="37"/>
      <c r="N100" s="22">
        <f>INT(G100/2)</f>
        <v>25</v>
      </c>
      <c r="O100" s="6">
        <f>(N100*H100)+I100</f>
        <v>0</v>
      </c>
      <c r="P100" s="6">
        <f>(O100*J100)+O100</f>
        <v>0</v>
      </c>
    </row>
    <row r="101" spans="1:16" ht="12" thickBot="1">
      <c r="A101" s="59" t="s">
        <v>16</v>
      </c>
      <c r="B101" s="60"/>
      <c r="C101" s="60"/>
      <c r="D101" s="60"/>
      <c r="E101" s="60"/>
      <c r="F101" s="60"/>
      <c r="G101" s="60"/>
      <c r="H101" s="60"/>
      <c r="I101" s="25">
        <f>SUM(I100:I100)</f>
        <v>0</v>
      </c>
      <c r="J101" s="30"/>
      <c r="K101" s="25">
        <f>SUM(K100:K100)</f>
        <v>0</v>
      </c>
      <c r="L101" s="27"/>
      <c r="M101" s="27"/>
      <c r="N101" s="28"/>
      <c r="O101" s="45">
        <f>SUM(O100:O100)</f>
        <v>0</v>
      </c>
      <c r="P101" s="46">
        <f>SUM(P100:P100)</f>
        <v>0</v>
      </c>
    </row>
    <row r="102" spans="1:16" ht="12" thickBot="1"/>
    <row r="103" spans="1:16" ht="12">
      <c r="A103" s="78" t="s">
        <v>116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</row>
    <row r="104" spans="1:16" ht="11.25" customHeight="1">
      <c r="A104" s="70" t="s">
        <v>0</v>
      </c>
      <c r="B104" s="72" t="s">
        <v>1</v>
      </c>
      <c r="C104" s="74" t="s">
        <v>2</v>
      </c>
      <c r="D104" s="74" t="s">
        <v>3</v>
      </c>
      <c r="E104" s="74" t="s">
        <v>15</v>
      </c>
      <c r="F104" s="74" t="s">
        <v>11</v>
      </c>
      <c r="G104" s="76" t="s">
        <v>10</v>
      </c>
      <c r="H104" s="61" t="s">
        <v>30</v>
      </c>
      <c r="I104" s="61" t="s">
        <v>5</v>
      </c>
      <c r="J104" s="63" t="s">
        <v>37</v>
      </c>
      <c r="K104" s="61" t="s">
        <v>6</v>
      </c>
      <c r="L104" s="65" t="s">
        <v>7</v>
      </c>
      <c r="M104" s="65" t="s">
        <v>17</v>
      </c>
      <c r="N104" s="67" t="s">
        <v>25</v>
      </c>
      <c r="O104" s="67"/>
      <c r="P104" s="67"/>
    </row>
    <row r="105" spans="1:16" ht="45">
      <c r="A105" s="71"/>
      <c r="B105" s="73"/>
      <c r="C105" s="75"/>
      <c r="D105" s="75"/>
      <c r="E105" s="75"/>
      <c r="F105" s="75"/>
      <c r="G105" s="77"/>
      <c r="H105" s="62"/>
      <c r="I105" s="62"/>
      <c r="J105" s="64"/>
      <c r="K105" s="62"/>
      <c r="L105" s="66"/>
      <c r="M105" s="66"/>
      <c r="N105" s="37" t="s">
        <v>12</v>
      </c>
      <c r="O105" s="37" t="s">
        <v>13</v>
      </c>
      <c r="P105" s="37" t="s">
        <v>14</v>
      </c>
    </row>
    <row r="106" spans="1:16" ht="56.25">
      <c r="A106" s="53">
        <v>1</v>
      </c>
      <c r="B106" s="14" t="s">
        <v>87</v>
      </c>
      <c r="C106" s="15" t="s">
        <v>88</v>
      </c>
      <c r="D106" s="37" t="s">
        <v>89</v>
      </c>
      <c r="E106" s="2">
        <v>1</v>
      </c>
      <c r="F106" s="2" t="s">
        <v>9</v>
      </c>
      <c r="G106" s="44">
        <v>2000</v>
      </c>
      <c r="H106" s="49"/>
      <c r="I106" s="49">
        <f>G106*H106</f>
        <v>0</v>
      </c>
      <c r="J106" s="54"/>
      <c r="K106" s="49">
        <f>I106*J106+I106</f>
        <v>0</v>
      </c>
      <c r="L106" s="50"/>
      <c r="M106" s="50"/>
      <c r="N106" s="22">
        <f>INT(G106/2)</f>
        <v>1000</v>
      </c>
      <c r="O106" s="6">
        <f>(N106*H106)+I106</f>
        <v>0</v>
      </c>
      <c r="P106" s="6">
        <f>(O106*J106)+O106</f>
        <v>0</v>
      </c>
    </row>
    <row r="107" spans="1:16" ht="22.5">
      <c r="A107" s="53">
        <v>2</v>
      </c>
      <c r="B107" s="14" t="s">
        <v>90</v>
      </c>
      <c r="C107" s="15" t="s">
        <v>85</v>
      </c>
      <c r="D107" s="37" t="s">
        <v>91</v>
      </c>
      <c r="E107" s="2">
        <v>10</v>
      </c>
      <c r="F107" s="2" t="s">
        <v>9</v>
      </c>
      <c r="G107" s="44">
        <v>50</v>
      </c>
      <c r="H107" s="49"/>
      <c r="I107" s="49">
        <f t="shared" ref="I107" si="20">G107*H107</f>
        <v>0</v>
      </c>
      <c r="J107" s="54"/>
      <c r="K107" s="49">
        <f t="shared" ref="K107" si="21">I107*J107+I107</f>
        <v>0</v>
      </c>
      <c r="L107" s="50"/>
      <c r="M107" s="50"/>
      <c r="N107" s="22">
        <f>INT(G107/2)</f>
        <v>25</v>
      </c>
      <c r="O107" s="6">
        <f>(N107*H107)+I107</f>
        <v>0</v>
      </c>
      <c r="P107" s="6">
        <f>(O107*J107)+O107</f>
        <v>0</v>
      </c>
    </row>
    <row r="108" spans="1:16" ht="12" thickBot="1">
      <c r="A108" s="59" t="s">
        <v>16</v>
      </c>
      <c r="B108" s="60"/>
      <c r="C108" s="60"/>
      <c r="D108" s="60"/>
      <c r="E108" s="60"/>
      <c r="F108" s="60"/>
      <c r="G108" s="60"/>
      <c r="H108" s="60"/>
      <c r="I108" s="25">
        <f>SUM(I106:I107)</f>
        <v>0</v>
      </c>
      <c r="J108" s="30"/>
      <c r="K108" s="25">
        <f>SUM(K106:K107)</f>
        <v>0</v>
      </c>
      <c r="L108" s="27"/>
      <c r="M108" s="27"/>
      <c r="N108" s="28"/>
      <c r="O108" s="45">
        <f>SUM(O106:O107)</f>
        <v>0</v>
      </c>
      <c r="P108" s="46">
        <f>SUM(P106:P107)</f>
        <v>0</v>
      </c>
    </row>
    <row r="109" spans="1:16" ht="12" thickBot="1"/>
    <row r="110" spans="1:16" ht="12">
      <c r="A110" s="68" t="s">
        <v>117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</row>
    <row r="111" spans="1:16" ht="11.25" customHeight="1">
      <c r="A111" s="70" t="s">
        <v>0</v>
      </c>
      <c r="B111" s="72" t="s">
        <v>1</v>
      </c>
      <c r="C111" s="74" t="s">
        <v>2</v>
      </c>
      <c r="D111" s="74" t="s">
        <v>3</v>
      </c>
      <c r="E111" s="74" t="s">
        <v>15</v>
      </c>
      <c r="F111" s="74" t="s">
        <v>11</v>
      </c>
      <c r="G111" s="76" t="s">
        <v>10</v>
      </c>
      <c r="H111" s="61" t="s">
        <v>30</v>
      </c>
      <c r="I111" s="61" t="s">
        <v>5</v>
      </c>
      <c r="J111" s="63" t="s">
        <v>37</v>
      </c>
      <c r="K111" s="61" t="s">
        <v>6</v>
      </c>
      <c r="L111" s="65" t="s">
        <v>7</v>
      </c>
      <c r="M111" s="65" t="s">
        <v>17</v>
      </c>
      <c r="N111" s="67" t="s">
        <v>25</v>
      </c>
      <c r="O111" s="67"/>
      <c r="P111" s="67"/>
    </row>
    <row r="112" spans="1:16" ht="45">
      <c r="A112" s="71"/>
      <c r="B112" s="73"/>
      <c r="C112" s="75"/>
      <c r="D112" s="75"/>
      <c r="E112" s="75"/>
      <c r="F112" s="75"/>
      <c r="G112" s="77"/>
      <c r="H112" s="62"/>
      <c r="I112" s="62"/>
      <c r="J112" s="64"/>
      <c r="K112" s="62"/>
      <c r="L112" s="66"/>
      <c r="M112" s="66"/>
      <c r="N112" s="37" t="s">
        <v>12</v>
      </c>
      <c r="O112" s="37" t="s">
        <v>13</v>
      </c>
      <c r="P112" s="37" t="s">
        <v>14</v>
      </c>
    </row>
    <row r="113" spans="1:16" ht="279.75" customHeight="1">
      <c r="A113" s="8">
        <v>1</v>
      </c>
      <c r="B113" s="32" t="s">
        <v>103</v>
      </c>
      <c r="C113" s="38" t="s">
        <v>92</v>
      </c>
      <c r="D113" s="38" t="s">
        <v>92</v>
      </c>
      <c r="E113" s="57">
        <v>1</v>
      </c>
      <c r="F113" s="57" t="s">
        <v>93</v>
      </c>
      <c r="G113" s="33">
        <v>50</v>
      </c>
      <c r="H113" s="23"/>
      <c r="I113" s="4">
        <f t="shared" ref="I113" si="22">G113*H113</f>
        <v>0</v>
      </c>
      <c r="J113" s="5"/>
      <c r="K113" s="4">
        <f>(I113*J113)+I113</f>
        <v>0</v>
      </c>
      <c r="L113" s="37"/>
      <c r="M113" s="37"/>
      <c r="N113" s="22">
        <f>INT(G113/2)</f>
        <v>25</v>
      </c>
      <c r="O113" s="6">
        <f>(N113*H113)+I113</f>
        <v>0</v>
      </c>
      <c r="P113" s="6">
        <f>(O113*J113)+O113</f>
        <v>0</v>
      </c>
    </row>
    <row r="114" spans="1:16" ht="12" thickBot="1">
      <c r="A114" s="59" t="s">
        <v>16</v>
      </c>
      <c r="B114" s="60"/>
      <c r="C114" s="60"/>
      <c r="D114" s="60"/>
      <c r="E114" s="60"/>
      <c r="F114" s="60"/>
      <c r="G114" s="60"/>
      <c r="H114" s="60"/>
      <c r="I114" s="25">
        <f>SUM(I113:I113)</f>
        <v>0</v>
      </c>
      <c r="J114" s="30"/>
      <c r="K114" s="25">
        <f>SUM(K113:K113)</f>
        <v>0</v>
      </c>
      <c r="L114" s="27"/>
      <c r="M114" s="27"/>
      <c r="N114" s="28"/>
      <c r="O114" s="34">
        <f>SUM(O113:O113)</f>
        <v>0</v>
      </c>
      <c r="P114" s="35">
        <f>SUM(P113:P113)</f>
        <v>0</v>
      </c>
    </row>
    <row r="115" spans="1:16" ht="12" thickBot="1"/>
    <row r="116" spans="1:16" ht="12">
      <c r="A116" s="68" t="s">
        <v>118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</row>
    <row r="117" spans="1:16" ht="11.25" customHeight="1">
      <c r="A117" s="70" t="s">
        <v>0</v>
      </c>
      <c r="B117" s="72" t="s">
        <v>1</v>
      </c>
      <c r="C117" s="74" t="s">
        <v>2</v>
      </c>
      <c r="D117" s="74" t="s">
        <v>3</v>
      </c>
      <c r="E117" s="74" t="s">
        <v>15</v>
      </c>
      <c r="F117" s="74" t="s">
        <v>11</v>
      </c>
      <c r="G117" s="76" t="s">
        <v>10</v>
      </c>
      <c r="H117" s="61" t="s">
        <v>30</v>
      </c>
      <c r="I117" s="61" t="s">
        <v>5</v>
      </c>
      <c r="J117" s="63" t="s">
        <v>37</v>
      </c>
      <c r="K117" s="61" t="s">
        <v>6</v>
      </c>
      <c r="L117" s="65" t="s">
        <v>7</v>
      </c>
      <c r="M117" s="65" t="s">
        <v>17</v>
      </c>
      <c r="N117" s="67" t="s">
        <v>25</v>
      </c>
      <c r="O117" s="67"/>
      <c r="P117" s="67"/>
    </row>
    <row r="118" spans="1:16" ht="45">
      <c r="A118" s="71"/>
      <c r="B118" s="73"/>
      <c r="C118" s="75"/>
      <c r="D118" s="75"/>
      <c r="E118" s="75"/>
      <c r="F118" s="75"/>
      <c r="G118" s="77"/>
      <c r="H118" s="62"/>
      <c r="I118" s="62"/>
      <c r="J118" s="64"/>
      <c r="K118" s="62"/>
      <c r="L118" s="66"/>
      <c r="M118" s="66"/>
      <c r="N118" s="37" t="s">
        <v>12</v>
      </c>
      <c r="O118" s="37" t="s">
        <v>13</v>
      </c>
      <c r="P118" s="37" t="s">
        <v>14</v>
      </c>
    </row>
    <row r="119" spans="1:16" ht="26.25" customHeight="1">
      <c r="A119" s="53">
        <v>1</v>
      </c>
      <c r="B119" s="52" t="s">
        <v>94</v>
      </c>
      <c r="C119" s="48" t="s">
        <v>95</v>
      </c>
      <c r="D119" s="48" t="s">
        <v>38</v>
      </c>
      <c r="E119" s="48">
        <v>20</v>
      </c>
      <c r="F119" s="48" t="s">
        <v>9</v>
      </c>
      <c r="G119" s="16">
        <v>12</v>
      </c>
      <c r="H119" s="49"/>
      <c r="I119" s="49">
        <f>G119*H119</f>
        <v>0</v>
      </c>
      <c r="J119" s="54"/>
      <c r="K119" s="49">
        <f>I119*J119+I119</f>
        <v>0</v>
      </c>
      <c r="L119" s="50"/>
      <c r="M119" s="50"/>
      <c r="N119" s="22">
        <f>INT(G119/2)</f>
        <v>6</v>
      </c>
      <c r="O119" s="6">
        <f>(N119*H119)+I119</f>
        <v>0</v>
      </c>
      <c r="P119" s="6">
        <f>(O119*J119)+O119</f>
        <v>0</v>
      </c>
    </row>
    <row r="120" spans="1:16" ht="33.75">
      <c r="A120" s="39">
        <v>2</v>
      </c>
      <c r="B120" s="32" t="s">
        <v>98</v>
      </c>
      <c r="C120" s="38" t="s">
        <v>97</v>
      </c>
      <c r="D120" s="38" t="s">
        <v>96</v>
      </c>
      <c r="E120" s="57">
        <v>50</v>
      </c>
      <c r="F120" s="57" t="s">
        <v>9</v>
      </c>
      <c r="G120" s="33">
        <v>5</v>
      </c>
      <c r="H120" s="4"/>
      <c r="I120" s="49">
        <f>G120*H120</f>
        <v>0</v>
      </c>
      <c r="J120" s="54"/>
      <c r="K120" s="49">
        <f>I120*J120+I120</f>
        <v>0</v>
      </c>
      <c r="L120" s="50"/>
      <c r="M120" s="50"/>
      <c r="N120" s="22">
        <f>INT(G120/2)</f>
        <v>2</v>
      </c>
      <c r="O120" s="6">
        <f>(N120*H120)+I120</f>
        <v>0</v>
      </c>
      <c r="P120" s="6">
        <f>(O120*J120)+O120</f>
        <v>0</v>
      </c>
    </row>
    <row r="121" spans="1:16" ht="12" thickBot="1">
      <c r="A121" s="59" t="s">
        <v>16</v>
      </c>
      <c r="B121" s="60"/>
      <c r="C121" s="60"/>
      <c r="D121" s="60"/>
      <c r="E121" s="60"/>
      <c r="F121" s="60"/>
      <c r="G121" s="60"/>
      <c r="H121" s="60"/>
      <c r="I121" s="25">
        <f>SUM(I119:I120)</f>
        <v>0</v>
      </c>
      <c r="J121" s="30"/>
      <c r="K121" s="25">
        <f>SUM(K119:K120)</f>
        <v>0</v>
      </c>
      <c r="L121" s="27"/>
      <c r="M121" s="27"/>
      <c r="N121" s="28"/>
      <c r="O121" s="45">
        <f>SUM(O119:O120)</f>
        <v>0</v>
      </c>
      <c r="P121" s="46">
        <f>SUM(P119:P120)</f>
        <v>0</v>
      </c>
    </row>
    <row r="122" spans="1:16" ht="12" thickBot="1"/>
    <row r="123" spans="1:16" ht="12">
      <c r="A123" s="68" t="s">
        <v>119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</row>
    <row r="124" spans="1:16" ht="11.25" customHeight="1">
      <c r="A124" s="70" t="s">
        <v>0</v>
      </c>
      <c r="B124" s="72" t="s">
        <v>1</v>
      </c>
      <c r="C124" s="74" t="s">
        <v>2</v>
      </c>
      <c r="D124" s="74" t="s">
        <v>3</v>
      </c>
      <c r="E124" s="74" t="s">
        <v>15</v>
      </c>
      <c r="F124" s="74" t="s">
        <v>11</v>
      </c>
      <c r="G124" s="76" t="s">
        <v>10</v>
      </c>
      <c r="H124" s="61" t="s">
        <v>30</v>
      </c>
      <c r="I124" s="61" t="s">
        <v>5</v>
      </c>
      <c r="J124" s="63" t="s">
        <v>37</v>
      </c>
      <c r="K124" s="61" t="s">
        <v>6</v>
      </c>
      <c r="L124" s="65" t="s">
        <v>7</v>
      </c>
      <c r="M124" s="65" t="s">
        <v>17</v>
      </c>
      <c r="N124" s="67" t="s">
        <v>25</v>
      </c>
      <c r="O124" s="67"/>
      <c r="P124" s="67"/>
    </row>
    <row r="125" spans="1:16" ht="45">
      <c r="A125" s="71"/>
      <c r="B125" s="73"/>
      <c r="C125" s="75"/>
      <c r="D125" s="75"/>
      <c r="E125" s="75"/>
      <c r="F125" s="75"/>
      <c r="G125" s="77"/>
      <c r="H125" s="62"/>
      <c r="I125" s="62"/>
      <c r="J125" s="64"/>
      <c r="K125" s="62"/>
      <c r="L125" s="66"/>
      <c r="M125" s="66"/>
      <c r="N125" s="37" t="s">
        <v>12</v>
      </c>
      <c r="O125" s="37" t="s">
        <v>13</v>
      </c>
      <c r="P125" s="37" t="s">
        <v>14</v>
      </c>
    </row>
    <row r="126" spans="1:16" ht="380.25" customHeight="1">
      <c r="A126" s="8">
        <v>1</v>
      </c>
      <c r="B126" s="32" t="s">
        <v>99</v>
      </c>
      <c r="C126" s="38"/>
      <c r="D126" s="38"/>
      <c r="E126" s="57">
        <v>10</v>
      </c>
      <c r="F126" s="57" t="s">
        <v>9</v>
      </c>
      <c r="G126" s="33">
        <v>50</v>
      </c>
      <c r="H126" s="4"/>
      <c r="I126" s="4">
        <f t="shared" ref="I126" si="23">G126*H126</f>
        <v>0</v>
      </c>
      <c r="J126" s="5"/>
      <c r="K126" s="4">
        <f>(I126*J126)+I126</f>
        <v>0</v>
      </c>
      <c r="L126" s="37"/>
      <c r="M126" s="37"/>
      <c r="N126" s="22">
        <f>INT(G126/2)</f>
        <v>25</v>
      </c>
      <c r="O126" s="6">
        <f>(N126*H126)+I126</f>
        <v>0</v>
      </c>
      <c r="P126" s="6">
        <f>(O126*J126)+O126</f>
        <v>0</v>
      </c>
    </row>
    <row r="127" spans="1:16" ht="12" thickBot="1">
      <c r="A127" s="59" t="s">
        <v>16</v>
      </c>
      <c r="B127" s="60"/>
      <c r="C127" s="60"/>
      <c r="D127" s="60"/>
      <c r="E127" s="60"/>
      <c r="F127" s="60"/>
      <c r="G127" s="60"/>
      <c r="H127" s="60"/>
      <c r="I127" s="25">
        <f>SUM(I126:I126)</f>
        <v>0</v>
      </c>
      <c r="J127" s="30"/>
      <c r="K127" s="25">
        <f>SUM(K126:K126)</f>
        <v>0</v>
      </c>
      <c r="L127" s="27"/>
      <c r="M127" s="27"/>
      <c r="N127" s="28"/>
      <c r="O127" s="45">
        <f>SUM(O126:O126)</f>
        <v>0</v>
      </c>
      <c r="P127" s="46">
        <f>SUM(P126:P126)</f>
        <v>0</v>
      </c>
    </row>
    <row r="129" spans="1:16" ht="12" thickBot="1"/>
    <row r="130" spans="1:16" ht="12">
      <c r="A130" s="68" t="s">
        <v>120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</row>
    <row r="131" spans="1:16" ht="11.25" customHeight="1">
      <c r="A131" s="70" t="s">
        <v>0</v>
      </c>
      <c r="B131" s="72" t="s">
        <v>1</v>
      </c>
      <c r="C131" s="74" t="s">
        <v>2</v>
      </c>
      <c r="D131" s="74" t="s">
        <v>3</v>
      </c>
      <c r="E131" s="74" t="s">
        <v>15</v>
      </c>
      <c r="F131" s="74" t="s">
        <v>11</v>
      </c>
      <c r="G131" s="76" t="s">
        <v>10</v>
      </c>
      <c r="H131" s="61" t="s">
        <v>30</v>
      </c>
      <c r="I131" s="61" t="s">
        <v>5</v>
      </c>
      <c r="J131" s="63" t="s">
        <v>37</v>
      </c>
      <c r="K131" s="61" t="s">
        <v>6</v>
      </c>
      <c r="L131" s="65" t="s">
        <v>7</v>
      </c>
      <c r="M131" s="65" t="s">
        <v>17</v>
      </c>
      <c r="N131" s="67" t="s">
        <v>25</v>
      </c>
      <c r="O131" s="67"/>
      <c r="P131" s="67"/>
    </row>
    <row r="132" spans="1:16" ht="45">
      <c r="A132" s="71"/>
      <c r="B132" s="73"/>
      <c r="C132" s="75"/>
      <c r="D132" s="75"/>
      <c r="E132" s="75"/>
      <c r="F132" s="75"/>
      <c r="G132" s="77"/>
      <c r="H132" s="62"/>
      <c r="I132" s="62"/>
      <c r="J132" s="64"/>
      <c r="K132" s="62"/>
      <c r="L132" s="66"/>
      <c r="M132" s="66"/>
      <c r="N132" s="37" t="s">
        <v>12</v>
      </c>
      <c r="O132" s="37" t="s">
        <v>13</v>
      </c>
      <c r="P132" s="37" t="s">
        <v>14</v>
      </c>
    </row>
    <row r="133" spans="1:16" ht="20.25" customHeight="1">
      <c r="A133" s="8">
        <v>1</v>
      </c>
      <c r="B133" s="32" t="s">
        <v>100</v>
      </c>
      <c r="C133" s="38" t="s">
        <v>101</v>
      </c>
      <c r="D133" s="38" t="s">
        <v>102</v>
      </c>
      <c r="E133" s="57">
        <v>30</v>
      </c>
      <c r="F133" s="57" t="s">
        <v>9</v>
      </c>
      <c r="G133" s="33">
        <v>120</v>
      </c>
      <c r="H133" s="4"/>
      <c r="I133" s="4">
        <f t="shared" ref="I133" si="24">G133*H133</f>
        <v>0</v>
      </c>
      <c r="J133" s="5"/>
      <c r="K133" s="4">
        <f>(I133*J133)+I133</f>
        <v>0</v>
      </c>
      <c r="L133" s="37"/>
      <c r="M133" s="37"/>
      <c r="N133" s="22">
        <f>INT(G133/2)</f>
        <v>60</v>
      </c>
      <c r="O133" s="6">
        <f>(N133*H133)+I133</f>
        <v>0</v>
      </c>
      <c r="P133" s="6">
        <f>(O133*J133)+O133</f>
        <v>0</v>
      </c>
    </row>
    <row r="134" spans="1:16" ht="18.75" customHeight="1" thickBot="1">
      <c r="A134" s="59" t="s">
        <v>16</v>
      </c>
      <c r="B134" s="60"/>
      <c r="C134" s="60"/>
      <c r="D134" s="60"/>
      <c r="E134" s="60"/>
      <c r="F134" s="60"/>
      <c r="G134" s="60"/>
      <c r="H134" s="60"/>
      <c r="I134" s="25">
        <f>SUM(I133:I133)</f>
        <v>0</v>
      </c>
      <c r="J134" s="30"/>
      <c r="K134" s="25">
        <f>SUM(K133:K133)</f>
        <v>0</v>
      </c>
      <c r="L134" s="27"/>
      <c r="M134" s="27"/>
      <c r="N134" s="28"/>
      <c r="O134" s="58">
        <f>SUM(O133:O133)</f>
        <v>0</v>
      </c>
      <c r="P134" s="46">
        <f>SUM(P133:P133)</f>
        <v>0</v>
      </c>
    </row>
  </sheetData>
  <mergeCells count="324">
    <mergeCell ref="A7:H7"/>
    <mergeCell ref="H3:H4"/>
    <mergeCell ref="I3:I4"/>
    <mergeCell ref="J3:J4"/>
    <mergeCell ref="K3:K4"/>
    <mergeCell ref="L3:L4"/>
    <mergeCell ref="M3:M4"/>
    <mergeCell ref="A1:C1"/>
    <mergeCell ref="A2:P2"/>
    <mergeCell ref="A3:A4"/>
    <mergeCell ref="B3:B4"/>
    <mergeCell ref="C3:C4"/>
    <mergeCell ref="D3:D4"/>
    <mergeCell ref="E3:E4"/>
    <mergeCell ref="F3:F4"/>
    <mergeCell ref="G3:G4"/>
    <mergeCell ref="N3:P3"/>
    <mergeCell ref="A8:P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2:H12"/>
    <mergeCell ref="A13:P13"/>
    <mergeCell ref="A14:A15"/>
    <mergeCell ref="B14:B15"/>
    <mergeCell ref="C14:C15"/>
    <mergeCell ref="D14:D15"/>
    <mergeCell ref="E14:E15"/>
    <mergeCell ref="F14:F15"/>
    <mergeCell ref="J9:J10"/>
    <mergeCell ref="K9:K10"/>
    <mergeCell ref="L9:L10"/>
    <mergeCell ref="M9:M10"/>
    <mergeCell ref="N9:P9"/>
    <mergeCell ref="M14:M15"/>
    <mergeCell ref="N14:P14"/>
    <mergeCell ref="A17:H17"/>
    <mergeCell ref="G14:G15"/>
    <mergeCell ref="H14:H15"/>
    <mergeCell ref="I14:I15"/>
    <mergeCell ref="J14:J15"/>
    <mergeCell ref="K14:K15"/>
    <mergeCell ref="L14:L15"/>
    <mergeCell ref="A18:P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A22:H22"/>
    <mergeCell ref="A23:P23"/>
    <mergeCell ref="A24:A25"/>
    <mergeCell ref="B24:B25"/>
    <mergeCell ref="C24:C25"/>
    <mergeCell ref="D24:D25"/>
    <mergeCell ref="E24:E25"/>
    <mergeCell ref="J19:J20"/>
    <mergeCell ref="K19:K20"/>
    <mergeCell ref="L19:L20"/>
    <mergeCell ref="M19:M20"/>
    <mergeCell ref="N19:P19"/>
    <mergeCell ref="L24:L25"/>
    <mergeCell ref="M24:M25"/>
    <mergeCell ref="N24:P24"/>
    <mergeCell ref="F24:F25"/>
    <mergeCell ref="G24:G25"/>
    <mergeCell ref="H24:H25"/>
    <mergeCell ref="I24:I25"/>
    <mergeCell ref="J24:J25"/>
    <mergeCell ref="K24:K25"/>
    <mergeCell ref="M30:M31"/>
    <mergeCell ref="N30:P30"/>
    <mergeCell ref="G30:G31"/>
    <mergeCell ref="H30:H31"/>
    <mergeCell ref="I30:I31"/>
    <mergeCell ref="J30:J31"/>
    <mergeCell ref="K30:K31"/>
    <mergeCell ref="L30:L31"/>
    <mergeCell ref="A27:H27"/>
    <mergeCell ref="A28:K28"/>
    <mergeCell ref="A29:P29"/>
    <mergeCell ref="A30:A31"/>
    <mergeCell ref="B30:B31"/>
    <mergeCell ref="C30:C31"/>
    <mergeCell ref="D30:D31"/>
    <mergeCell ref="E30:E31"/>
    <mergeCell ref="F30:F31"/>
    <mergeCell ref="A39:H39"/>
    <mergeCell ref="A40:P40"/>
    <mergeCell ref="I36:I37"/>
    <mergeCell ref="J36:J37"/>
    <mergeCell ref="K36:K37"/>
    <mergeCell ref="L36:L37"/>
    <mergeCell ref="M36:M37"/>
    <mergeCell ref="N36:P36"/>
    <mergeCell ref="A34:H34"/>
    <mergeCell ref="A35:P35"/>
    <mergeCell ref="A36:A37"/>
    <mergeCell ref="B36:B37"/>
    <mergeCell ref="C36:C37"/>
    <mergeCell ref="D36:D37"/>
    <mergeCell ref="E36:E37"/>
    <mergeCell ref="F36:F37"/>
    <mergeCell ref="G36:G37"/>
    <mergeCell ref="H36:H37"/>
    <mergeCell ref="M41:M42"/>
    <mergeCell ref="N41:P41"/>
    <mergeCell ref="G41:G42"/>
    <mergeCell ref="H41:H42"/>
    <mergeCell ref="I41:I42"/>
    <mergeCell ref="J41:J42"/>
    <mergeCell ref="K41:K42"/>
    <mergeCell ref="L41:L42"/>
    <mergeCell ref="A41:A42"/>
    <mergeCell ref="B41:B42"/>
    <mergeCell ref="C41:C42"/>
    <mergeCell ref="D41:D42"/>
    <mergeCell ref="E41:E42"/>
    <mergeCell ref="F41:F42"/>
    <mergeCell ref="A44:H44"/>
    <mergeCell ref="A45:I45"/>
    <mergeCell ref="A47:P47"/>
    <mergeCell ref="A48:A49"/>
    <mergeCell ref="B48:B49"/>
    <mergeCell ref="C48:C49"/>
    <mergeCell ref="D48:D49"/>
    <mergeCell ref="E48:E49"/>
    <mergeCell ref="F48:F49"/>
    <mergeCell ref="G48:G49"/>
    <mergeCell ref="N48:P48"/>
    <mergeCell ref="A53:H53"/>
    <mergeCell ref="A55:P55"/>
    <mergeCell ref="H48:H49"/>
    <mergeCell ref="I48:I49"/>
    <mergeCell ref="J48:J49"/>
    <mergeCell ref="K48:K49"/>
    <mergeCell ref="L48:L49"/>
    <mergeCell ref="M48:M49"/>
    <mergeCell ref="M56:M57"/>
    <mergeCell ref="N56:P56"/>
    <mergeCell ref="A60:H60"/>
    <mergeCell ref="G56:G57"/>
    <mergeCell ref="H56:H57"/>
    <mergeCell ref="I56:I57"/>
    <mergeCell ref="J56:J57"/>
    <mergeCell ref="K56:K57"/>
    <mergeCell ref="L56:L57"/>
    <mergeCell ref="A56:A57"/>
    <mergeCell ref="B56:B57"/>
    <mergeCell ref="C56:C57"/>
    <mergeCell ref="D56:D57"/>
    <mergeCell ref="E56:E57"/>
    <mergeCell ref="F56:F57"/>
    <mergeCell ref="A61:K61"/>
    <mergeCell ref="A63:P63"/>
    <mergeCell ref="A64:A65"/>
    <mergeCell ref="B64:B65"/>
    <mergeCell ref="C64:C65"/>
    <mergeCell ref="D64:D65"/>
    <mergeCell ref="E64:E65"/>
    <mergeCell ref="F64:F65"/>
    <mergeCell ref="G64:G65"/>
    <mergeCell ref="H64:H65"/>
    <mergeCell ref="A68:H68"/>
    <mergeCell ref="A70:P70"/>
    <mergeCell ref="A71:A72"/>
    <mergeCell ref="B71:B72"/>
    <mergeCell ref="C71:C72"/>
    <mergeCell ref="D71:D72"/>
    <mergeCell ref="E71:E72"/>
    <mergeCell ref="I64:I65"/>
    <mergeCell ref="J64:J65"/>
    <mergeCell ref="K64:K65"/>
    <mergeCell ref="L64:L65"/>
    <mergeCell ref="M64:M65"/>
    <mergeCell ref="N64:P64"/>
    <mergeCell ref="L71:L72"/>
    <mergeCell ref="M71:M72"/>
    <mergeCell ref="N71:P71"/>
    <mergeCell ref="F71:F72"/>
    <mergeCell ref="G71:G72"/>
    <mergeCell ref="H71:H72"/>
    <mergeCell ref="I71:I72"/>
    <mergeCell ref="J71:J72"/>
    <mergeCell ref="K71:K72"/>
    <mergeCell ref="A76:H76"/>
    <mergeCell ref="A78:P78"/>
    <mergeCell ref="A79:A80"/>
    <mergeCell ref="B79:B80"/>
    <mergeCell ref="C79:C80"/>
    <mergeCell ref="D79:D80"/>
    <mergeCell ref="E79:E80"/>
    <mergeCell ref="F79:F80"/>
    <mergeCell ref="G79:G80"/>
    <mergeCell ref="H79:H80"/>
    <mergeCell ref="A89:H89"/>
    <mergeCell ref="A91:P91"/>
    <mergeCell ref="A92:A93"/>
    <mergeCell ref="B92:B93"/>
    <mergeCell ref="C92:C93"/>
    <mergeCell ref="D92:D93"/>
    <mergeCell ref="E92:E93"/>
    <mergeCell ref="I79:I80"/>
    <mergeCell ref="J79:J80"/>
    <mergeCell ref="K79:K80"/>
    <mergeCell ref="L79:L80"/>
    <mergeCell ref="M79:M80"/>
    <mergeCell ref="N79:P79"/>
    <mergeCell ref="L92:L93"/>
    <mergeCell ref="M92:M93"/>
    <mergeCell ref="N92:P92"/>
    <mergeCell ref="F92:F93"/>
    <mergeCell ref="G92:G93"/>
    <mergeCell ref="H92:H93"/>
    <mergeCell ref="I92:I93"/>
    <mergeCell ref="J92:J93"/>
    <mergeCell ref="K92:K93"/>
    <mergeCell ref="N98:P98"/>
    <mergeCell ref="A101:H101"/>
    <mergeCell ref="H98:H99"/>
    <mergeCell ref="I98:I99"/>
    <mergeCell ref="J98:J99"/>
    <mergeCell ref="K98:K99"/>
    <mergeCell ref="L98:L99"/>
    <mergeCell ref="M98:M99"/>
    <mergeCell ref="A95:H95"/>
    <mergeCell ref="A97:P97"/>
    <mergeCell ref="A98:A99"/>
    <mergeCell ref="B98:B99"/>
    <mergeCell ref="C98:C99"/>
    <mergeCell ref="D98:D99"/>
    <mergeCell ref="E98:E99"/>
    <mergeCell ref="F98:F99"/>
    <mergeCell ref="G98:G99"/>
    <mergeCell ref="J104:J105"/>
    <mergeCell ref="K104:K105"/>
    <mergeCell ref="L104:L105"/>
    <mergeCell ref="M104:M105"/>
    <mergeCell ref="N104:P104"/>
    <mergeCell ref="A103:P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M111:M112"/>
    <mergeCell ref="N111:P111"/>
    <mergeCell ref="G111:G112"/>
    <mergeCell ref="H111:H112"/>
    <mergeCell ref="I111:I112"/>
    <mergeCell ref="J111:J112"/>
    <mergeCell ref="K111:K112"/>
    <mergeCell ref="L111:L112"/>
    <mergeCell ref="A108:H108"/>
    <mergeCell ref="A110:P110"/>
    <mergeCell ref="A111:A112"/>
    <mergeCell ref="B111:B112"/>
    <mergeCell ref="C111:C112"/>
    <mergeCell ref="D111:D112"/>
    <mergeCell ref="E111:E112"/>
    <mergeCell ref="F111:F112"/>
    <mergeCell ref="A121:H121"/>
    <mergeCell ref="A123:P123"/>
    <mergeCell ref="I117:I118"/>
    <mergeCell ref="J117:J118"/>
    <mergeCell ref="K117:K118"/>
    <mergeCell ref="L117:L118"/>
    <mergeCell ref="M117:M118"/>
    <mergeCell ref="N117:P117"/>
    <mergeCell ref="A114:H114"/>
    <mergeCell ref="A116:P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M124:M125"/>
    <mergeCell ref="N124:P124"/>
    <mergeCell ref="G124:G125"/>
    <mergeCell ref="H124:H125"/>
    <mergeCell ref="I124:I125"/>
    <mergeCell ref="J124:J125"/>
    <mergeCell ref="K124:K125"/>
    <mergeCell ref="L124:L125"/>
    <mergeCell ref="A124:A125"/>
    <mergeCell ref="B124:B125"/>
    <mergeCell ref="C124:C125"/>
    <mergeCell ref="D124:D125"/>
    <mergeCell ref="E124:E125"/>
    <mergeCell ref="F124:F125"/>
    <mergeCell ref="A134:H134"/>
    <mergeCell ref="I131:I132"/>
    <mergeCell ref="J131:J132"/>
    <mergeCell ref="K131:K132"/>
    <mergeCell ref="L131:L132"/>
    <mergeCell ref="M131:M132"/>
    <mergeCell ref="N131:P131"/>
    <mergeCell ref="A127:H127"/>
    <mergeCell ref="A130:P130"/>
    <mergeCell ref="A131:A132"/>
    <mergeCell ref="B131:B132"/>
    <mergeCell ref="C131:C132"/>
    <mergeCell ref="D131:D132"/>
    <mergeCell ref="E131:E132"/>
    <mergeCell ref="F131:F132"/>
    <mergeCell ref="G131:G132"/>
    <mergeCell ref="H131:H132"/>
  </mergeCells>
  <pageMargins left="0.21875" right="0.22916666666666666" top="0.42708333333333331" bottom="0.28125" header="0.19791666666666666" footer="0.3"/>
  <pageSetup paperSize="9" orientation="landscape" horizontalDpi="4294967294" verticalDpi="4294967294" r:id="rId1"/>
  <headerFooter>
    <oddHeader>&amp;RNLZ.2026.271.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Ledziński</dc:creator>
  <cp:lastModifiedBy>Karolina Bartnik</cp:lastModifiedBy>
  <cp:lastPrinted>2026-03-19T11:19:07Z</cp:lastPrinted>
  <dcterms:created xsi:type="dcterms:W3CDTF">2022-12-28T10:03:01Z</dcterms:created>
  <dcterms:modified xsi:type="dcterms:W3CDTF">2026-04-10T12:22:48Z</dcterms:modified>
</cp:coreProperties>
</file>