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share_szl\IPU\1.   PRZETARGI\2025\61 P 25 - DKO - Bu - Dostawa wiertnicy kierunkowej WWH-5 - 1 zad\3. swz\13. 27.02.2026 www\"/>
    </mc:Choice>
  </mc:AlternateContent>
  <bookViews>
    <workbookView xWindow="0" yWindow="0" windowWidth="18636" windowHeight="11748"/>
  </bookViews>
  <sheets>
    <sheet name="Arkusz1" sheetId="1" r:id="rId1"/>
  </sheets>
  <definedNames>
    <definedName name="_xlnm.Print_Area" localSheetId="0">Arkusz1!$A$1:$H$125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2" i="1" l="1"/>
  <c r="G70" i="1"/>
  <c r="G100" i="1"/>
  <c r="G28" i="1"/>
  <c r="G29" i="1"/>
  <c r="G33" i="1" l="1"/>
  <c r="G88" i="1" l="1"/>
  <c r="G87" i="1"/>
  <c r="G86" i="1"/>
  <c r="G121" i="1" l="1"/>
  <c r="G120" i="1"/>
  <c r="G119" i="1"/>
  <c r="G118" i="1" l="1"/>
  <c r="G97" i="1"/>
  <c r="G32" i="1"/>
  <c r="G31" i="1"/>
  <c r="G26" i="1"/>
  <c r="G24" i="1"/>
  <c r="G30" i="1" l="1"/>
  <c r="G85" i="1" l="1"/>
  <c r="G27" i="1"/>
  <c r="G25" i="1"/>
  <c r="G23" i="1" s="1"/>
  <c r="G64" i="1" l="1"/>
  <c r="G65" i="1"/>
  <c r="G66" i="1"/>
  <c r="G67" i="1"/>
  <c r="G58" i="1"/>
  <c r="G59" i="1"/>
  <c r="G60" i="1"/>
  <c r="G61" i="1"/>
  <c r="G62" i="1"/>
  <c r="G63" i="1"/>
  <c r="G20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99" i="1"/>
  <c r="G98" i="1"/>
  <c r="G96" i="1"/>
  <c r="G95" i="1"/>
  <c r="G94" i="1"/>
  <c r="G93" i="1"/>
  <c r="G91" i="1"/>
  <c r="G79" i="1"/>
  <c r="G80" i="1"/>
  <c r="G81" i="1"/>
  <c r="G82" i="1"/>
  <c r="G83" i="1"/>
  <c r="G84" i="1"/>
  <c r="G89" i="1"/>
  <c r="G74" i="1"/>
  <c r="G75" i="1"/>
  <c r="G76" i="1"/>
  <c r="G77" i="1"/>
  <c r="G78" i="1"/>
  <c r="G57" i="1"/>
  <c r="G56" i="1"/>
  <c r="G55" i="1"/>
  <c r="G54" i="1"/>
  <c r="G53" i="1"/>
  <c r="G19" i="1" l="1"/>
  <c r="G90" i="1"/>
  <c r="G101" i="1"/>
  <c r="G72" i="1"/>
  <c r="G73" i="1"/>
  <c r="G71" i="1"/>
  <c r="G69" i="1"/>
  <c r="G52" i="1"/>
  <c r="G44" i="1"/>
  <c r="G45" i="1"/>
  <c r="G46" i="1"/>
  <c r="G47" i="1"/>
  <c r="G48" i="1"/>
  <c r="G49" i="1"/>
  <c r="G50" i="1"/>
  <c r="G51" i="1"/>
  <c r="G43" i="1" l="1"/>
  <c r="G122" i="1"/>
  <c r="G68" i="1"/>
  <c r="G42" i="1" l="1"/>
</calcChain>
</file>

<file path=xl/sharedStrings.xml><?xml version="1.0" encoding="utf-8"?>
<sst xmlns="http://schemas.openxmlformats.org/spreadsheetml/2006/main" count="300" uniqueCount="211">
  <si>
    <t>Lp.</t>
  </si>
  <si>
    <t>A</t>
  </si>
  <si>
    <t>B</t>
  </si>
  <si>
    <t>C</t>
  </si>
  <si>
    <t>D</t>
  </si>
  <si>
    <t>1.</t>
  </si>
  <si>
    <t>1.1.</t>
  </si>
  <si>
    <t>2.</t>
  </si>
  <si>
    <t>3.</t>
  </si>
  <si>
    <t>Ilość</t>
  </si>
  <si>
    <t>E</t>
  </si>
  <si>
    <t>Kosztorys</t>
  </si>
  <si>
    <t>szt.</t>
  </si>
  <si>
    <t>kpl.</t>
  </si>
  <si>
    <t>Dotyczy:</t>
  </si>
  <si>
    <t xml:space="preserve">Wykonawca składa kosztorys w postaci elektronicznej, opatrzonej kwalifikowanym podpisem elektronicznym (wykonawca składa kosztorys w formie elektronicznej). Wymóg zachowania formy elektronicznej zostanie spełniony w przypadku złożenia elektronicznej kopii kosztorysu, sporządzonego w formie pisemnej lub dokumentowej, opatrzonej kwalifikowanym podpisem elektronicznym.
</t>
  </si>
  <si>
    <t>Jednostkowa cena netto</t>
  </si>
  <si>
    <t>Jednostka miar</t>
  </si>
  <si>
    <t xml:space="preserve">Nazwa elementu rozliczeniowego </t>
  </si>
  <si>
    <t>Cena netto (zł)</t>
  </si>
  <si>
    <t xml:space="preserve">...........................................
 ...........................................
  …………….........................                                                                         
                                                                                              (nazwa i adres wykonawcy)
</t>
  </si>
  <si>
    <t>Przewód wiertniczy wraz z wyposażeniem</t>
  </si>
  <si>
    <t>kpl</t>
  </si>
  <si>
    <t>Dystans pod żerdź osłonową NW</t>
  </si>
  <si>
    <t>Narzędzia urabiające</t>
  </si>
  <si>
    <t xml:space="preserve">Osprzęt ratowniczy </t>
  </si>
  <si>
    <t>KLUCZE</t>
  </si>
  <si>
    <t>Klucz nastawny (stalowe trzony) 18’’</t>
  </si>
  <si>
    <t>Klucz nastawny (stalowe trzony) 24’’</t>
  </si>
  <si>
    <t>Klucz nastawny (stalowe trzony) 36’’</t>
  </si>
  <si>
    <t>Klucz nastawny (stalowe trzony) 48’’</t>
  </si>
  <si>
    <t>Wiertnica WWH-5 lub równoważna ……………</t>
  </si>
  <si>
    <t>F = C x E</t>
  </si>
  <si>
    <t>3.1.</t>
  </si>
  <si>
    <t>Szkolenie</t>
  </si>
  <si>
    <t>Dystans pod żerdź wiertniczą/rurę płuczkową BR</t>
  </si>
  <si>
    <t>Dystans pod żerdź wiertniczą/rurę płuczkową NR</t>
  </si>
  <si>
    <t xml:space="preserve">Pompa płuczkowa typu WZP 265/103 lub równoważna ……………. </t>
  </si>
  <si>
    <t>Zawór zwrotny (kulowy) na żerdź wiertniczą/rurę płuczkową NR</t>
  </si>
  <si>
    <t>Tuta z gwintem na żerdź wiertniczą/rurę płuczkową NR</t>
  </si>
  <si>
    <t>Tuta z gwintem na żerdź wiertniczą/rurę płuczkową BR</t>
  </si>
  <si>
    <t>Koronka ratownicza (but) pod rurę ratowniczą (osłonową) NW do skał bardzo twardych</t>
  </si>
  <si>
    <t>Klucz objemkowy pod żerdź ratowniczą (osłonową) NW</t>
  </si>
  <si>
    <t>2.1.</t>
  </si>
  <si>
    <t>1.1.1. Agregat zasilający</t>
  </si>
  <si>
    <t>1.1.2. Pulpit sterujący</t>
  </si>
  <si>
    <t>2.1.1. Silnik hydrauliczny napędowy do pompy</t>
  </si>
  <si>
    <t>2.2.</t>
  </si>
  <si>
    <t>2.3.</t>
  </si>
  <si>
    <t>Mieszalnik typu MA-1200 lub równoważny wraz z dozownikiem i podajnikiem typu Hela-8 lub równoważnych</t>
  </si>
  <si>
    <t>2.3.1. Hydrometr wraz z stojakiem cylindrycznym do pomiaru gęstości cieczy</t>
  </si>
  <si>
    <t xml:space="preserve">2.3.2. Wiskozymetr lejek Marsha lub równoważny do pomiaru lepkości cieczy </t>
  </si>
  <si>
    <t>2.4.</t>
  </si>
  <si>
    <t>Silnik wgłębny typu dpi 2-3/8’ lub równoważny lub równoważny …………………</t>
  </si>
  <si>
    <t>2.4.1. Łącznik orientacyjny</t>
  </si>
  <si>
    <t>2.4.2. Pierścienie dystansowe</t>
  </si>
  <si>
    <t>2.5.</t>
  </si>
  <si>
    <t xml:space="preserve">Zestaw pompowy do cementacji typu PTA-200 lub równoważna wraz z mieszalnikiem typu MA-200 lub równoważny…………   </t>
  </si>
  <si>
    <t>2.5.1. Bateria do inklinometru</t>
  </si>
  <si>
    <t>2.5.2. Pasta do połączeń gwintowych</t>
  </si>
  <si>
    <t>2.5.3. Obudowa przeciwybuchowa ATEX</t>
  </si>
  <si>
    <t>Inklinometr typu DeviGyro lub równoważny, w zestawie z:</t>
  </si>
  <si>
    <t>2.5.3.1. Zestaw naprawczy do obudowy przeciwwybuchowej</t>
  </si>
  <si>
    <t>2.5.3.2. Centralizator obudowy przeciwwybuchowej pod rozmiar żerdzi wiertniczej/rury płuczkowej BR</t>
  </si>
  <si>
    <t>2.5.4. Grot lądujący</t>
  </si>
  <si>
    <t>2.5.5. Końcówka lądująca</t>
  </si>
  <si>
    <t>2.5.6. Oprogramowanie wspomagające dla komputerów stacjonarnych wraz z licencją (Microsoft Office Excel lub równoważne – import oraz export plików w formacie *csv)</t>
  </si>
  <si>
    <t>3.1.1.</t>
  </si>
  <si>
    <t>3.1.2.</t>
  </si>
  <si>
    <t>3.1.3.</t>
  </si>
  <si>
    <t>3.1.4.</t>
  </si>
  <si>
    <t>3.1.5.</t>
  </si>
  <si>
    <t>3.1.6.</t>
  </si>
  <si>
    <t>3.1.7.</t>
  </si>
  <si>
    <t>3.1.8.</t>
  </si>
  <si>
    <t>3.1.9.</t>
  </si>
  <si>
    <t>3.1.10.</t>
  </si>
  <si>
    <t>3.1.11.</t>
  </si>
  <si>
    <t>3.1.12.</t>
  </si>
  <si>
    <t>3.1.13.</t>
  </si>
  <si>
    <t>3.1.14.</t>
  </si>
  <si>
    <t>3.1.15.</t>
  </si>
  <si>
    <t>3.1.16.</t>
  </si>
  <si>
    <t>3.1.17.</t>
  </si>
  <si>
    <t>3.1.18.</t>
  </si>
  <si>
    <t>3.1.19.</t>
  </si>
  <si>
    <t>3.1.20.</t>
  </si>
  <si>
    <t>3.1.21.</t>
  </si>
  <si>
    <t>3.1.22.</t>
  </si>
  <si>
    <t>3.1.23.</t>
  </si>
  <si>
    <t>3.1.24.</t>
  </si>
  <si>
    <t>Żerdź wiertnicza/rura płuczkowa BR</t>
  </si>
  <si>
    <t>Dławik liny wrzutowej pod żerdź wiertniczą/rurę płuczkową BR oraz linę wrzutową</t>
  </si>
  <si>
    <t>Lina stalowa nierdzewna</t>
  </si>
  <si>
    <t>Zakuwka do liny wrzutowej</t>
  </si>
  <si>
    <t>Głowiczka płuczkowa z łącznikiem pod żerdź wiertniczą/rurę płuczkową BR</t>
  </si>
  <si>
    <t>Moduł chwytaka pod żerdź wiertniczą/rurę płuczkową BR</t>
  </si>
  <si>
    <t>Zawór zwrotny (kulowy) do żerdzi wiertniczej/rury płuczkowej BR</t>
  </si>
  <si>
    <t>Dławik wiertniczy wraz z łącznikami pod żerdź wiertniczą/rurę płuczkową BR, NR oraz o podwyższonej wytrzymałości - DN 150,0 oraz PN 63,0</t>
  </si>
  <si>
    <t>Żerdź wiertnicza/rura płuczkowa NR</t>
  </si>
  <si>
    <t>Głowiczka płuczkowa wraz z łącznikiem pod żerdź wiertniczą/rurę płuczkową NR</t>
  </si>
  <si>
    <t>Żerdź wiertnicza/rura płuczkowa o podwyższonej wytrzymałości</t>
  </si>
  <si>
    <t xml:space="preserve">Głowiczka płuczkowa wraz z łącznikiem pod żerdź wiertniczą/rurę płuczkową o podwyższonej wytrzymałości </t>
  </si>
  <si>
    <t>Zawór zwrotny (kulowy) na żerdź wiertniczą/rurę płuczkową o podwyższonej wytrzymałości</t>
  </si>
  <si>
    <r>
      <t>Zasuwa kołnierzowa DN 150,0 wraz z redukcją pod rurę obsadową o średnicy zewnętrznej (d</t>
    </r>
    <r>
      <rPr>
        <vertAlign val="subscript"/>
        <sz val="10"/>
        <color rgb="FF000000"/>
        <rFont val="Arial"/>
        <family val="2"/>
        <charset val="238"/>
      </rPr>
      <t>z</t>
    </r>
    <r>
      <rPr>
        <sz val="10"/>
        <color rgb="FF000000"/>
        <rFont val="Arial"/>
        <family val="2"/>
        <charset val="238"/>
      </rPr>
      <t> = 244,5 mm) oraz średnicy wewnętrznej (d</t>
    </r>
    <r>
      <rPr>
        <vertAlign val="subscript"/>
        <sz val="10"/>
        <color rgb="FF000000"/>
        <rFont val="Arial"/>
        <family val="2"/>
        <charset val="238"/>
      </rPr>
      <t>w</t>
    </r>
    <r>
      <rPr>
        <sz val="10"/>
        <color rgb="FF000000"/>
        <rFont val="Arial"/>
        <family val="2"/>
        <charset val="238"/>
      </rPr>
      <t> = 224,5 mm)</t>
    </r>
  </si>
  <si>
    <t>Prowadnik wiertniczy (żerdź celownicza) pod żerdź wiertniczą/rurę płuczkową o podwyższonej wytrzymałości</t>
  </si>
  <si>
    <t>Dystans pod żerdź wiertniczą/rurę płuczkową o podwyższonej wytrzymałości</t>
  </si>
  <si>
    <t>Zestaw szczęk pod żerdź wiertniczą/rurę płuczkową BR</t>
  </si>
  <si>
    <t>Zestaw szczęk pod żerdź wiertniczą/rurę płuczkową NR</t>
  </si>
  <si>
    <t>Zestaw szczęk pod żerdź osłonową NW</t>
  </si>
  <si>
    <t>Zestaw szczęk pod żerdź wiertniczą/rurę płuczkową, o podwyższonej wytrzymałości</t>
  </si>
  <si>
    <t>3.2.</t>
  </si>
  <si>
    <t>3.2.1.</t>
  </si>
  <si>
    <t>3.2.2.</t>
  </si>
  <si>
    <t>3.2.3.</t>
  </si>
  <si>
    <t>3.2.4.</t>
  </si>
  <si>
    <t>3.2.5.</t>
  </si>
  <si>
    <t>3.2.6.</t>
  </si>
  <si>
    <t>3.2.7.</t>
  </si>
  <si>
    <t>3.2.8.</t>
  </si>
  <si>
    <t>3.2.9.</t>
  </si>
  <si>
    <t>3.2.10.</t>
  </si>
  <si>
    <t>3.2.11.</t>
  </si>
  <si>
    <t>3.2.12.</t>
  </si>
  <si>
    <t>3.2.13.</t>
  </si>
  <si>
    <t>3.2.14.</t>
  </si>
  <si>
    <t>Świder PDC o średnicy ⱷ = 76,0 mm z gwintem do silnika wgłębnego do skał średniotwardych</t>
  </si>
  <si>
    <t>Świder PDC o średnicy ⱷ = 76,0 mm z gwintem do silnika wgłębnego do skał twardych</t>
  </si>
  <si>
    <t>Świder PDC o średnicy ⱷ = 76,0 mm z gwintem na żerdź wiertniczą/rurę płuczkową BR do skał średniotwardych</t>
  </si>
  <si>
    <t>Świder PDC o średnicy ⱷ = 76,0 mm na żerdź wiertniczą/rurę płuczkową BR do skał twardych</t>
  </si>
  <si>
    <t>Świder PDC o średnicy ⱷ = 95,0 mm z gwintem na żerdź wiertniczą/rurę płuczkową BR do skał średniotwardych</t>
  </si>
  <si>
    <t>Świder PDC o średnicy ⱷ = 95,0 mm z gwintem na żerdź wiertniczą/rurę płuczkową BR do skał twardych</t>
  </si>
  <si>
    <t>Świder PDC o średnicy ⱷ = 95,0 mm z gwintem na żerdź wiertniczą/rurę płuczkową NR do skał twardych</t>
  </si>
  <si>
    <t>Poszerzacz z pilotem PDC o średnicach ⱷ = 114,0/95,0 mm z gwintem na żerdź wiertniczą/rurę płuczkową NR do skał twardych</t>
  </si>
  <si>
    <t>Poszerzacz z pilotem PDC o średnicach ⱷ = 122,0/114,0 mm z gwintem na żerdź wiertniczą/rurę płuczkową NR do skał twardych</t>
  </si>
  <si>
    <t xml:space="preserve">Świder PDC o średnicy ⱷ = 95,0 mm na żerdź wiertniczą/rurę płuczkową o podwyższonej wytrzymałości do skał średniotwardych </t>
  </si>
  <si>
    <t>Poszerzacz z pilotem PDC o średnicach ⱷ = 114,0/95,0 mm na żerdź wiertniczą/rurę płuczkową o podwyższonej wytrzymałości do skał średniotwardych</t>
  </si>
  <si>
    <t>Poszerzacz z pilotem PDC o średnicach ⱷ = 143,0/114,0 mm na żerdź wiertniczą/rurę płuczkową o podwyższonej wytrzymałości do skał średniotwardych</t>
  </si>
  <si>
    <t>Poszerzacz z pilotem o średnicach PDC ⱷ = 175,0/143,0 mm na żerdź wiertniczą/rurę płuczkową o podwyższonej wytrzymałości do skał średniotwardych</t>
  </si>
  <si>
    <t>Poszerzacz z pilotem PDC o średnicach ⱷ = 216,0/175,0 mm na żerdź wiertniczą/rurę płuczkową o podwyższonej wytrzymałości do skał średniotwardych</t>
  </si>
  <si>
    <t>Poszerzacz z pilotem PDC o średnicach ⱷ = 295,0/216,0 mm na żerdź wiertniczą/rurę płuczkową o podwyższonej wytrzymałości do skał średniotwardych</t>
  </si>
  <si>
    <t>Łącznik do świdra PDC o średnicy ⱷ = 95,0 mm z gwintem na żerdź wiertniczą/rurę płuczkową o podwyższonej wytrzymałości</t>
  </si>
  <si>
    <t>Łącznik do poszerzacza z pilotem PDC o średnicach ⱷ = 114,0/95,0 mm</t>
  </si>
  <si>
    <t>Łącznik do poszerzacza z pilotem PDC o średnicach ⱷ = 143,0/114,0 mm</t>
  </si>
  <si>
    <t>Łącznik do poszerzacza z pilotem PDC o średnicach ⱷ = 175,0/143,0 mm</t>
  </si>
  <si>
    <t>Łącznik do poszerzacza z pilotem PDC o średnicach ⱷ = 216,0/175,0 mm</t>
  </si>
  <si>
    <t>Łącznik do poszerzacza z pilotem PDC o średnicach ⱷ = 295,0/216,0 mm</t>
  </si>
  <si>
    <t>3.2.15.</t>
  </si>
  <si>
    <t>3.2.16.</t>
  </si>
  <si>
    <t>3.2.17.</t>
  </si>
  <si>
    <t>3.2.18.</t>
  </si>
  <si>
    <t>3.2.19.</t>
  </si>
  <si>
    <t>3.2.20.</t>
  </si>
  <si>
    <t>3.2.21.</t>
  </si>
  <si>
    <t>3.3.</t>
  </si>
  <si>
    <t>3.3.1.</t>
  </si>
  <si>
    <t>3.3.2.</t>
  </si>
  <si>
    <t>3.3.3.</t>
  </si>
  <si>
    <t>3.3.4.</t>
  </si>
  <si>
    <t>3.3.5.</t>
  </si>
  <si>
    <t>3.3.6.</t>
  </si>
  <si>
    <t>3.3.7.</t>
  </si>
  <si>
    <t>3.3.8.</t>
  </si>
  <si>
    <t>3.3.9.</t>
  </si>
  <si>
    <t>3.3.10.</t>
  </si>
  <si>
    <t>Żerdź ratownicza (osłonowa) NW</t>
  </si>
  <si>
    <t>Głowiczka płuczkowa wraz z łącznikiem pod żerdź wiertniczą/rurę płuczkową NW</t>
  </si>
  <si>
    <r>
      <t xml:space="preserve">Gwintownik z gwintem do </t>
    </r>
    <r>
      <rPr>
        <sz val="10"/>
        <color rgb="FF000000"/>
        <rFont val="Arial"/>
        <family val="2"/>
        <charset val="238"/>
      </rPr>
      <t xml:space="preserve">żerdzi wiertniczej/rury płuczkowej </t>
    </r>
    <r>
      <rPr>
        <sz val="10"/>
        <color theme="1"/>
        <rFont val="Arial"/>
        <family val="2"/>
        <charset val="238"/>
      </rPr>
      <t>BR</t>
    </r>
  </si>
  <si>
    <r>
      <t xml:space="preserve">Gwintownik z gwintem do </t>
    </r>
    <r>
      <rPr>
        <sz val="10"/>
        <color rgb="FF000000"/>
        <rFont val="Arial"/>
        <family val="2"/>
        <charset val="238"/>
      </rPr>
      <t>żerdzi wiertniczej/rury płuczkowej</t>
    </r>
    <r>
      <rPr>
        <sz val="10"/>
        <color theme="1"/>
        <rFont val="Arial"/>
        <family val="2"/>
        <charset val="238"/>
      </rPr>
      <t xml:space="preserve"> NR</t>
    </r>
  </si>
  <si>
    <t>Gwintownik z gwintem do żerdzi wiertniczej/rury płuczkowej,</t>
  </si>
  <si>
    <r>
      <t xml:space="preserve">o </t>
    </r>
    <r>
      <rPr>
        <sz val="10"/>
        <color theme="1"/>
        <rFont val="Arial"/>
        <family val="2"/>
        <charset val="238"/>
      </rPr>
      <t>podwyższonej wytrzymałości</t>
    </r>
  </si>
  <si>
    <r>
      <t>Tuta z gwintem na żerdź wiertniczą/rurę płuczkową BR</t>
    </r>
    <r>
      <rPr>
        <sz val="10"/>
        <color theme="1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>do łącznika orientacyjnego silnika wgłębnego</t>
    </r>
  </si>
  <si>
    <t>4.1.</t>
  </si>
  <si>
    <r>
      <t xml:space="preserve">Klucz objemkowy pod </t>
    </r>
    <r>
      <rPr>
        <sz val="10"/>
        <color rgb="FF000000"/>
        <rFont val="Arial"/>
        <family val="2"/>
        <charset val="238"/>
      </rPr>
      <t>żerdź wiertniczą/rurę płuczkową BR</t>
    </r>
  </si>
  <si>
    <r>
      <t xml:space="preserve">Klucz objemkowy pod </t>
    </r>
    <r>
      <rPr>
        <sz val="10"/>
        <color rgb="FF000000"/>
        <rFont val="Arial"/>
        <family val="2"/>
        <charset val="238"/>
      </rPr>
      <t>żerdź wiertniczą/rurę płuczkową NR</t>
    </r>
  </si>
  <si>
    <r>
      <t xml:space="preserve">Klucz objemkowy pod </t>
    </r>
    <r>
      <rPr>
        <sz val="10"/>
        <color rgb="FF000000"/>
        <rFont val="Arial"/>
        <family val="2"/>
        <charset val="238"/>
      </rPr>
      <t xml:space="preserve">żerdź wiertniczą/rurę płuczkową, </t>
    </r>
  </si>
  <si>
    <t>o podwyższonej wytrzymałości</t>
  </si>
  <si>
    <r>
      <t xml:space="preserve">Klucz fajkowy pod </t>
    </r>
    <r>
      <rPr>
        <sz val="10"/>
        <color rgb="FF000000"/>
        <rFont val="Arial"/>
        <family val="2"/>
        <charset val="238"/>
      </rPr>
      <t>żerdź wiertniczą/rurę płuczkową, o podwyższonej wytrzymałości</t>
    </r>
  </si>
  <si>
    <r>
      <t xml:space="preserve">Klucz przegubowy pod </t>
    </r>
    <r>
      <rPr>
        <sz val="10"/>
        <color rgb="FF000000"/>
        <rFont val="Arial"/>
        <family val="2"/>
        <charset val="238"/>
      </rPr>
      <t>żerdź wiertniczą/rurę płuczkową BR</t>
    </r>
  </si>
  <si>
    <r>
      <t xml:space="preserve">Klucz przegubowy pod </t>
    </r>
    <r>
      <rPr>
        <sz val="10"/>
        <color rgb="FF000000"/>
        <rFont val="Arial"/>
        <family val="2"/>
        <charset val="238"/>
      </rPr>
      <t>żerdź wiertniczą/rurę płuczkową NR</t>
    </r>
  </si>
  <si>
    <r>
      <t xml:space="preserve">Klucz przegubowy pod </t>
    </r>
    <r>
      <rPr>
        <sz val="10"/>
        <color rgb="FF000000"/>
        <rFont val="Arial"/>
        <family val="2"/>
        <charset val="238"/>
      </rPr>
      <t>żerdź wiertniczą/rurę płuczkową, o podwyższonej wytrzymałości</t>
    </r>
  </si>
  <si>
    <t>Klucz przegubowy pod żerdź ratowniczą (osłonową) NW</t>
  </si>
  <si>
    <t>Klucz do silnika wgłębnego</t>
  </si>
  <si>
    <t>Materiał do wykonywania otworów kierunkowych.</t>
  </si>
  <si>
    <t>Urządzenia dodatkowe</t>
  </si>
  <si>
    <t>I etap szkolenia - szkolenie dotyczące montażu oraz podłączenia maszyn i urządzeń na dole kopalni</t>
  </si>
  <si>
    <t>II etap szkolenia - szkolenie dotyczące uruchomienia maszyn i urządzeń</t>
  </si>
  <si>
    <t>III etap szkolenia - szkolenie dotyczące obsługi i eksploatacji maszyn i urządzeń</t>
  </si>
  <si>
    <t>Zespół urządzeń wiertniczych do wykonywania wierceń kierunkowych.</t>
  </si>
  <si>
    <t>3.4.</t>
  </si>
  <si>
    <t>3.4.1.</t>
  </si>
  <si>
    <t>3.4.2.</t>
  </si>
  <si>
    <t>3.4.3.</t>
  </si>
  <si>
    <t>3.4.4.</t>
  </si>
  <si>
    <t>3.4.5.</t>
  </si>
  <si>
    <t>3.4.6.</t>
  </si>
  <si>
    <t>3.4.7.</t>
  </si>
  <si>
    <t>3.4.8.</t>
  </si>
  <si>
    <t>3.4.9.</t>
  </si>
  <si>
    <t>3.4.10.</t>
  </si>
  <si>
    <t>3.4.11.</t>
  </si>
  <si>
    <t>3.4.12.</t>
  </si>
  <si>
    <t>3.4.13.</t>
  </si>
  <si>
    <t>3.4.14.</t>
  </si>
  <si>
    <t>4.</t>
  </si>
  <si>
    <t>4.2.</t>
  </si>
  <si>
    <t>4.3.</t>
  </si>
  <si>
    <t>postępowania o udzielenie zamówienia publicznego w trybie przetargu nieograniczonego na dostawę do JSW S.A. KWK „Budryk” jednego zespołu urządzeń wiertniczych WWH-5 lub równoważnego wraz z urządzeniami dodatkowymi i materiału do wykonywania wierceń kierunkowych</t>
  </si>
  <si>
    <t xml:space="preserve">Załącznik nr 4 do formularza ofertowego  </t>
  </si>
  <si>
    <t>Cena netto za wykonanie całego zamówienia:  (SUMA 1-4)</t>
  </si>
  <si>
    <t>3.4.15.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</si>
</sst>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zł&quot;_-;\-* #,##0.00\ &quot;zł&quot;_-;_-* &quot;-&quot;??\ &quot;zł&quot;_-;_-@_-"/>
  </numFmts>
  <fonts count="2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2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vertAlign val="subscript"/>
      <sz val="10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theme="0"/>
      <name val="Arial"/>
      <family val="2"/>
      <charset val="238"/>
    </font>
    <font>
      <b/>
      <sz val="11"/>
      <color theme="0" tint="-0.14999847407452621"/>
      <name val="Arial"/>
      <family val="2"/>
      <charset val="238"/>
    </font>
    <font>
      <sz val="11"/>
      <color theme="0" tint="-0.14999847407452621"/>
      <name val="Arial"/>
      <family val="2"/>
      <charset val="238"/>
    </font>
    <font>
      <b/>
      <sz val="11"/>
      <color theme="0" tint="-4.9989318521683403E-2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6" fillId="0" borderId="0" xfId="0" applyFont="1"/>
    <xf numFmtId="0" fontId="2" fillId="0" borderId="1" xfId="0" applyFont="1" applyBorder="1" applyAlignment="1">
      <alignment horizontal="center" vertical="center" wrapText="1"/>
    </xf>
    <xf numFmtId="44" fontId="6" fillId="0" borderId="0" xfId="0" applyNumberFormat="1" applyFont="1"/>
    <xf numFmtId="44" fontId="2" fillId="0" borderId="1" xfId="0" applyNumberFormat="1" applyFont="1" applyBorder="1" applyAlignment="1">
      <alignment horizontal="center" vertical="center" wrapText="1"/>
    </xf>
    <xf numFmtId="44" fontId="0" fillId="0" borderId="0" xfId="0" applyNumberFormat="1"/>
    <xf numFmtId="0" fontId="1" fillId="0" borderId="0" xfId="0" applyFont="1" applyAlignment="1">
      <alignment horizontal="center" vertical="center"/>
    </xf>
    <xf numFmtId="44" fontId="6" fillId="0" borderId="0" xfId="0" applyNumberFormat="1" applyFont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4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2" borderId="0" xfId="0" applyFill="1"/>
    <xf numFmtId="0" fontId="4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44" fontId="5" fillId="2" borderId="6" xfId="0" applyNumberFormat="1" applyFont="1" applyFill="1" applyBorder="1" applyAlignment="1">
      <alignment horizontal="center" vertical="center" wrapText="1"/>
    </xf>
    <xf numFmtId="44" fontId="5" fillId="2" borderId="1" xfId="0" applyNumberFormat="1" applyFont="1" applyFill="1" applyBorder="1" applyAlignment="1">
      <alignment vertical="center" wrapText="1"/>
    </xf>
    <xf numFmtId="0" fontId="0" fillId="0" borderId="0" xfId="0" applyFill="1"/>
    <xf numFmtId="0" fontId="11" fillId="0" borderId="8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4" fontId="12" fillId="0" borderId="0" xfId="0" applyNumberFormat="1" applyFont="1" applyAlignment="1">
      <alignment horizontal="right" vertical="center"/>
    </xf>
    <xf numFmtId="0" fontId="5" fillId="0" borderId="1" xfId="0" applyFont="1" applyFill="1" applyBorder="1" applyAlignment="1" applyProtection="1">
      <alignment horizontal="justify" vertical="center" wrapText="1"/>
      <protection locked="0"/>
    </xf>
    <xf numFmtId="0" fontId="5" fillId="0" borderId="1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justify" vertical="center" wrapText="1"/>
      <protection locked="0"/>
    </xf>
    <xf numFmtId="0" fontId="4" fillId="0" borderId="4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 applyProtection="1">
      <alignment horizontal="justify" vertical="center" wrapText="1"/>
      <protection locked="0"/>
    </xf>
    <xf numFmtId="0" fontId="11" fillId="0" borderId="1" xfId="0" applyFont="1" applyBorder="1" applyAlignment="1" applyProtection="1">
      <alignment horizontal="justify" vertical="center" wrapText="1"/>
      <protection locked="0"/>
    </xf>
    <xf numFmtId="0" fontId="12" fillId="0" borderId="10" xfId="0" applyFont="1" applyBorder="1" applyAlignment="1">
      <alignment vertical="center" wrapText="1"/>
    </xf>
    <xf numFmtId="0" fontId="12" fillId="0" borderId="11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12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0" xfId="0" applyFont="1" applyBorder="1" applyAlignment="1">
      <alignment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2" fillId="0" borderId="12" xfId="0" applyFont="1" applyBorder="1" applyAlignment="1">
      <alignment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44" fontId="5" fillId="0" borderId="1" xfId="0" applyNumberFormat="1" applyFont="1" applyBorder="1" applyAlignment="1" applyProtection="1">
      <alignment vertical="center" wrapText="1"/>
      <protection locked="0"/>
    </xf>
    <xf numFmtId="44" fontId="18" fillId="0" borderId="1" xfId="0" applyNumberFormat="1" applyFont="1" applyFill="1" applyBorder="1" applyAlignment="1" applyProtection="1">
      <alignment horizontal="center" vertical="center" wrapText="1"/>
      <protection locked="0"/>
    </xf>
    <xf numFmtId="44" fontId="18" fillId="0" borderId="1" xfId="0" applyNumberFormat="1" applyFont="1" applyFill="1" applyBorder="1" applyAlignment="1">
      <alignment vertical="center" wrapText="1"/>
    </xf>
    <xf numFmtId="44" fontId="19" fillId="4" borderId="6" xfId="0" applyNumberFormat="1" applyFont="1" applyFill="1" applyBorder="1" applyAlignment="1">
      <alignment vertical="center" wrapText="1"/>
    </xf>
    <xf numFmtId="44" fontId="20" fillId="4" borderId="1" xfId="0" applyNumberFormat="1" applyFont="1" applyFill="1" applyBorder="1" applyAlignment="1">
      <alignment vertical="center" wrapText="1"/>
    </xf>
    <xf numFmtId="44" fontId="21" fillId="3" borderId="1" xfId="0" applyNumberFormat="1" applyFont="1" applyFill="1" applyBorder="1" applyAlignment="1">
      <alignment vertical="center" wrapText="1"/>
    </xf>
    <xf numFmtId="44" fontId="21" fillId="3" borderId="6" xfId="0" applyNumberFormat="1" applyFont="1" applyFill="1" applyBorder="1" applyAlignment="1">
      <alignment vertical="center"/>
    </xf>
    <xf numFmtId="44" fontId="19" fillId="4" borderId="1" xfId="0" applyNumberFormat="1" applyFont="1" applyFill="1" applyBorder="1" applyAlignment="1">
      <alignment vertical="center" wrapText="1"/>
    </xf>
    <xf numFmtId="44" fontId="19" fillId="4" borderId="1" xfId="0" applyNumberFormat="1" applyFont="1" applyFill="1" applyBorder="1" applyAlignment="1">
      <alignment horizontal="center" vertical="center" wrapText="1"/>
    </xf>
    <xf numFmtId="44" fontId="18" fillId="0" borderId="2" xfId="0" applyNumberFormat="1" applyFont="1" applyFill="1" applyBorder="1" applyAlignment="1" applyProtection="1">
      <alignment horizontal="center" vertical="center" wrapText="1"/>
      <protection locked="0"/>
    </xf>
    <xf numFmtId="44" fontId="18" fillId="0" borderId="2" xfId="0" applyNumberFormat="1" applyFont="1" applyFill="1" applyBorder="1" applyAlignment="1">
      <alignment horizontal="center" vertical="center" wrapText="1"/>
    </xf>
    <xf numFmtId="44" fontId="18" fillId="0" borderId="1" xfId="0" applyNumberFormat="1" applyFont="1" applyBorder="1" applyAlignment="1" applyProtection="1">
      <alignment horizontal="center" vertical="center" wrapText="1"/>
      <protection locked="0"/>
    </xf>
    <xf numFmtId="44" fontId="18" fillId="0" borderId="2" xfId="0" applyNumberFormat="1" applyFont="1" applyBorder="1" applyAlignment="1">
      <alignment horizontal="center" vertical="center" wrapText="1"/>
    </xf>
    <xf numFmtId="44" fontId="18" fillId="0" borderId="15" xfId="0" applyNumberFormat="1" applyFont="1" applyBorder="1" applyAlignment="1" applyProtection="1">
      <alignment vertical="center" wrapText="1"/>
      <protection locked="0"/>
    </xf>
    <xf numFmtId="44" fontId="18" fillId="0" borderId="2" xfId="0" applyNumberFormat="1" applyFont="1" applyBorder="1" applyAlignment="1">
      <alignment vertical="center" wrapText="1"/>
    </xf>
    <xf numFmtId="44" fontId="18" fillId="0" borderId="1" xfId="0" applyNumberFormat="1" applyFont="1" applyBorder="1" applyAlignment="1">
      <alignment horizontal="center" vertical="center" wrapText="1"/>
    </xf>
    <xf numFmtId="44" fontId="18" fillId="0" borderId="1" xfId="0" applyNumberFormat="1" applyFont="1" applyFill="1" applyBorder="1" applyAlignment="1">
      <alignment horizontal="center" vertical="center" wrapText="1"/>
    </xf>
    <xf numFmtId="44" fontId="18" fillId="0" borderId="1" xfId="0" applyNumberFormat="1" applyFont="1" applyBorder="1" applyAlignment="1">
      <alignment vertical="center" wrapText="1"/>
    </xf>
    <xf numFmtId="44" fontId="18" fillId="0" borderId="6" xfId="0" applyNumberFormat="1" applyFont="1" applyBorder="1" applyAlignment="1" applyProtection="1">
      <alignment horizontal="center" vertical="center" wrapText="1"/>
      <protection locked="0"/>
    </xf>
    <xf numFmtId="0" fontId="14" fillId="0" borderId="0" xfId="0" applyFont="1" applyAlignment="1">
      <alignment horizontal="right" vertical="center" wrapText="1"/>
    </xf>
    <xf numFmtId="0" fontId="15" fillId="0" borderId="0" xfId="0" applyFont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4" fontId="2" fillId="0" borderId="1" xfId="0" applyNumberFormat="1" applyFont="1" applyFill="1" applyBorder="1" applyAlignment="1">
      <alignment horizontal="center" vertical="center" wrapText="1"/>
    </xf>
    <xf numFmtId="44" fontId="18" fillId="0" borderId="2" xfId="0" applyNumberFormat="1" applyFont="1" applyFill="1" applyBorder="1" applyAlignment="1">
      <alignment horizontal="center" vertical="center" wrapText="1"/>
    </xf>
    <xf numFmtId="44" fontId="18" fillId="0" borderId="7" xfId="0" applyNumberFormat="1" applyFont="1" applyFill="1" applyBorder="1" applyAlignment="1">
      <alignment horizontal="center" vertical="center" wrapText="1"/>
    </xf>
    <xf numFmtId="44" fontId="18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4" fontId="18" fillId="0" borderId="2" xfId="0" applyNumberFormat="1" applyFont="1" applyFill="1" applyBorder="1" applyAlignment="1" applyProtection="1">
      <alignment horizontal="center" vertical="center" wrapText="1"/>
      <protection locked="0"/>
    </xf>
    <xf numFmtId="44" fontId="18" fillId="0" borderId="7" xfId="0" applyNumberFormat="1" applyFont="1" applyFill="1" applyBorder="1" applyAlignment="1" applyProtection="1">
      <alignment horizontal="center" vertical="center" wrapText="1"/>
      <protection locked="0"/>
    </xf>
    <xf numFmtId="44" fontId="18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center" vertical="center" wrapText="1"/>
    </xf>
    <xf numFmtId="44" fontId="5" fillId="4" borderId="4" xfId="0" applyNumberFormat="1" applyFont="1" applyFill="1" applyBorder="1" applyAlignment="1">
      <alignment horizontal="center" vertical="center" wrapText="1"/>
    </xf>
    <xf numFmtId="44" fontId="5" fillId="4" borderId="5" xfId="0" applyNumberFormat="1" applyFont="1" applyFill="1" applyBorder="1" applyAlignment="1">
      <alignment horizontal="center" vertical="center" wrapText="1"/>
    </xf>
    <xf numFmtId="44" fontId="5" fillId="4" borderId="6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17" fillId="3" borderId="9" xfId="0" applyFont="1" applyFill="1" applyBorder="1" applyAlignment="1">
      <alignment horizontal="center" vertical="center"/>
    </xf>
    <xf numFmtId="0" fontId="17" fillId="3" borderId="1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6" fontId="4" fillId="0" borderId="2" xfId="0" applyNumberFormat="1" applyFont="1" applyFill="1" applyBorder="1" applyAlignment="1">
      <alignment horizontal="center" vertical="center" wrapText="1"/>
    </xf>
    <xf numFmtId="16" fontId="4" fillId="0" borderId="3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5"/>
  <sheetViews>
    <sheetView tabSelected="1" view="pageLayout" topLeftCell="A40" zoomScale="90" zoomScaleNormal="100" zoomScaleSheetLayoutView="85" zoomScalePageLayoutView="90" workbookViewId="0">
      <selection activeCell="H71" sqref="H71"/>
    </sheetView>
  </sheetViews>
  <sheetFormatPr defaultRowHeight="14.4" x14ac:dyDescent="0.3"/>
  <cols>
    <col min="1" max="1" width="10.6640625" customWidth="1"/>
    <col min="2" max="2" width="10.77734375" customWidth="1"/>
    <col min="3" max="3" width="60.5546875" customWidth="1"/>
    <col min="4" max="4" width="12.6640625" customWidth="1"/>
    <col min="5" max="5" width="11.5546875" customWidth="1"/>
    <col min="6" max="6" width="21.33203125" style="5" customWidth="1"/>
    <col min="7" max="7" width="28.33203125" style="5" customWidth="1"/>
  </cols>
  <sheetData>
    <row r="1" spans="1:7" ht="24.75" customHeight="1" x14ac:dyDescent="0.3">
      <c r="G1" s="27"/>
    </row>
    <row r="2" spans="1:7" ht="36" customHeight="1" x14ac:dyDescent="0.3">
      <c r="F2" s="80" t="s">
        <v>208</v>
      </c>
      <c r="G2" s="81"/>
    </row>
    <row r="3" spans="1:7" ht="6" customHeight="1" x14ac:dyDescent="0.3"/>
    <row r="4" spans="1:7" ht="24.75" customHeight="1" x14ac:dyDescent="0.3">
      <c r="B4" s="1"/>
      <c r="C4" s="1"/>
      <c r="D4" s="1"/>
      <c r="E4" s="1"/>
      <c r="F4" s="84" t="s">
        <v>20</v>
      </c>
      <c r="G4" s="84"/>
    </row>
    <row r="5" spans="1:7" ht="27" customHeight="1" x14ac:dyDescent="0.3">
      <c r="B5" s="1"/>
      <c r="C5" s="1"/>
      <c r="D5" s="1"/>
      <c r="E5" s="1"/>
      <c r="F5" s="84"/>
      <c r="G5" s="84"/>
    </row>
    <row r="6" spans="1:7" x14ac:dyDescent="0.3">
      <c r="B6" s="1"/>
      <c r="C6" s="1"/>
      <c r="D6" s="1"/>
      <c r="E6" s="1"/>
      <c r="F6" s="84"/>
      <c r="G6" s="84"/>
    </row>
    <row r="7" spans="1:7" x14ac:dyDescent="0.3">
      <c r="B7" s="1"/>
      <c r="C7" s="1"/>
      <c r="D7" s="1"/>
      <c r="E7" s="1"/>
      <c r="F7" s="84"/>
      <c r="G7" s="84"/>
    </row>
    <row r="8" spans="1:7" ht="30.75" customHeight="1" x14ac:dyDescent="0.3">
      <c r="B8" s="1"/>
      <c r="C8" s="1"/>
      <c r="D8" s="1"/>
      <c r="E8" s="1"/>
      <c r="F8" s="84"/>
      <c r="G8" s="84"/>
    </row>
    <row r="9" spans="1:7" x14ac:dyDescent="0.3">
      <c r="B9" s="1"/>
      <c r="C9" s="1"/>
      <c r="D9" s="1"/>
      <c r="E9" s="1"/>
      <c r="F9" s="7"/>
      <c r="G9" s="3"/>
    </row>
    <row r="10" spans="1:7" ht="15.6" x14ac:dyDescent="0.3">
      <c r="B10" s="85" t="s">
        <v>11</v>
      </c>
      <c r="C10" s="86"/>
      <c r="D10" s="86"/>
      <c r="E10" s="86"/>
      <c r="F10" s="86"/>
      <c r="G10" s="86"/>
    </row>
    <row r="11" spans="1:7" x14ac:dyDescent="0.3">
      <c r="B11" s="1"/>
      <c r="C11" s="1"/>
      <c r="D11" s="1"/>
      <c r="E11" s="1"/>
      <c r="F11" s="7"/>
      <c r="G11" s="3"/>
    </row>
    <row r="12" spans="1:7" ht="48.75" customHeight="1" x14ac:dyDescent="0.3">
      <c r="A12" s="6" t="s">
        <v>14</v>
      </c>
      <c r="B12" s="87" t="s">
        <v>207</v>
      </c>
      <c r="C12" s="88"/>
      <c r="D12" s="88"/>
      <c r="E12" s="88"/>
      <c r="F12" s="88"/>
      <c r="G12" s="88"/>
    </row>
    <row r="13" spans="1:7" x14ac:dyDescent="0.3">
      <c r="B13" s="1"/>
      <c r="C13" s="1"/>
      <c r="D13" s="1"/>
      <c r="E13" s="1"/>
      <c r="F13" s="3"/>
      <c r="G13" s="3"/>
    </row>
    <row r="14" spans="1:7" x14ac:dyDescent="0.3">
      <c r="B14" s="1"/>
      <c r="C14" s="1"/>
      <c r="D14" s="1"/>
      <c r="E14" s="1"/>
      <c r="F14" s="3"/>
      <c r="G14" s="3"/>
    </row>
    <row r="15" spans="1:7" ht="15" customHeight="1" x14ac:dyDescent="0.3">
      <c r="B15" s="82" t="s">
        <v>0</v>
      </c>
      <c r="C15" s="91" t="s">
        <v>18</v>
      </c>
      <c r="D15" s="82" t="s">
        <v>9</v>
      </c>
      <c r="E15" s="82" t="s">
        <v>17</v>
      </c>
      <c r="F15" s="92" t="s">
        <v>16</v>
      </c>
      <c r="G15" s="92" t="s">
        <v>19</v>
      </c>
    </row>
    <row r="16" spans="1:7" x14ac:dyDescent="0.3">
      <c r="B16" s="82"/>
      <c r="C16" s="91"/>
      <c r="D16" s="82"/>
      <c r="E16" s="82"/>
      <c r="F16" s="92"/>
      <c r="G16" s="92"/>
    </row>
    <row r="17" spans="2:7" x14ac:dyDescent="0.3">
      <c r="B17" s="82"/>
      <c r="C17" s="91"/>
      <c r="D17" s="82"/>
      <c r="E17" s="82"/>
      <c r="F17" s="92"/>
      <c r="G17" s="92"/>
    </row>
    <row r="18" spans="2:7" x14ac:dyDescent="0.3">
      <c r="B18" s="2" t="s">
        <v>1</v>
      </c>
      <c r="C18" s="2" t="s">
        <v>2</v>
      </c>
      <c r="D18" s="2" t="s">
        <v>3</v>
      </c>
      <c r="E18" s="2" t="s">
        <v>4</v>
      </c>
      <c r="F18" s="4" t="s">
        <v>10</v>
      </c>
      <c r="G18" s="4" t="s">
        <v>32</v>
      </c>
    </row>
    <row r="19" spans="2:7" ht="67.5" customHeight="1" x14ac:dyDescent="0.3">
      <c r="B19" s="54" t="s">
        <v>5</v>
      </c>
      <c r="C19" s="83" t="s">
        <v>188</v>
      </c>
      <c r="D19" s="83"/>
      <c r="E19" s="83"/>
      <c r="F19" s="83"/>
      <c r="G19" s="69">
        <f>G20</f>
        <v>0</v>
      </c>
    </row>
    <row r="20" spans="2:7" ht="42" customHeight="1" x14ac:dyDescent="0.3">
      <c r="B20" s="89" t="s">
        <v>6</v>
      </c>
      <c r="C20" s="28" t="s">
        <v>31</v>
      </c>
      <c r="D20" s="96">
        <v>1</v>
      </c>
      <c r="E20" s="96" t="s">
        <v>13</v>
      </c>
      <c r="F20" s="99"/>
      <c r="G20" s="93">
        <f>SUM(D20*F20)</f>
        <v>0</v>
      </c>
    </row>
    <row r="21" spans="2:7" ht="42" customHeight="1" x14ac:dyDescent="0.3">
      <c r="B21" s="90"/>
      <c r="C21" s="21" t="s">
        <v>44</v>
      </c>
      <c r="D21" s="97"/>
      <c r="E21" s="97"/>
      <c r="F21" s="100"/>
      <c r="G21" s="94"/>
    </row>
    <row r="22" spans="2:7" ht="37.5" customHeight="1" x14ac:dyDescent="0.3">
      <c r="B22" s="90"/>
      <c r="C22" s="21" t="s">
        <v>45</v>
      </c>
      <c r="D22" s="98"/>
      <c r="E22" s="98"/>
      <c r="F22" s="101"/>
      <c r="G22" s="95"/>
    </row>
    <row r="23" spans="2:7" ht="37.5" customHeight="1" thickBot="1" x14ac:dyDescent="0.35">
      <c r="B23" s="54" t="s">
        <v>7</v>
      </c>
      <c r="C23" s="83" t="s">
        <v>184</v>
      </c>
      <c r="D23" s="83"/>
      <c r="E23" s="83"/>
      <c r="F23" s="83"/>
      <c r="G23" s="69">
        <f>SUM(G24:G41)</f>
        <v>0</v>
      </c>
    </row>
    <row r="24" spans="2:7" ht="51.75" customHeight="1" thickBot="1" x14ac:dyDescent="0.35">
      <c r="B24" s="127" t="s">
        <v>43</v>
      </c>
      <c r="C24" s="35" t="s">
        <v>37</v>
      </c>
      <c r="D24" s="34">
        <v>1</v>
      </c>
      <c r="E24" s="41" t="s">
        <v>12</v>
      </c>
      <c r="F24" s="70"/>
      <c r="G24" s="71">
        <f>SUM(D24*F24)</f>
        <v>0</v>
      </c>
    </row>
    <row r="25" spans="2:7" ht="51.75" customHeight="1" thickBot="1" x14ac:dyDescent="0.35">
      <c r="B25" s="128"/>
      <c r="C25" s="22" t="s">
        <v>46</v>
      </c>
      <c r="D25" s="34">
        <v>1</v>
      </c>
      <c r="E25" s="42" t="s">
        <v>12</v>
      </c>
      <c r="F25" s="70"/>
      <c r="G25" s="71">
        <f>D25*F25</f>
        <v>0</v>
      </c>
    </row>
    <row r="26" spans="2:7" ht="84" customHeight="1" thickBot="1" x14ac:dyDescent="0.35">
      <c r="B26" s="12" t="s">
        <v>47</v>
      </c>
      <c r="C26" s="29" t="s">
        <v>57</v>
      </c>
      <c r="D26" s="34">
        <v>1</v>
      </c>
      <c r="E26" s="42" t="s">
        <v>22</v>
      </c>
      <c r="F26" s="70"/>
      <c r="G26" s="71">
        <f>SUM(F26*D26)</f>
        <v>0</v>
      </c>
    </row>
    <row r="27" spans="2:7" ht="46.5" customHeight="1" thickBot="1" x14ac:dyDescent="0.35">
      <c r="B27" s="118" t="s">
        <v>48</v>
      </c>
      <c r="C27" s="24" t="s">
        <v>49</v>
      </c>
      <c r="D27" s="34">
        <v>1</v>
      </c>
      <c r="E27" s="42" t="s">
        <v>22</v>
      </c>
      <c r="F27" s="70"/>
      <c r="G27" s="71">
        <f>D27*F27</f>
        <v>0</v>
      </c>
    </row>
    <row r="28" spans="2:7" ht="46.5" customHeight="1" thickBot="1" x14ac:dyDescent="0.35">
      <c r="B28" s="119"/>
      <c r="C28" s="24" t="s">
        <v>50</v>
      </c>
      <c r="D28" s="34">
        <v>1</v>
      </c>
      <c r="E28" s="42" t="s">
        <v>22</v>
      </c>
      <c r="F28" s="70"/>
      <c r="G28" s="71">
        <f t="shared" ref="G28:G29" si="0">D28*F28</f>
        <v>0</v>
      </c>
    </row>
    <row r="29" spans="2:7" ht="46.5" customHeight="1" thickBot="1" x14ac:dyDescent="0.35">
      <c r="B29" s="120"/>
      <c r="C29" s="24" t="s">
        <v>51</v>
      </c>
      <c r="D29" s="34">
        <v>1</v>
      </c>
      <c r="E29" s="42" t="s">
        <v>12</v>
      </c>
      <c r="F29" s="70"/>
      <c r="G29" s="71">
        <f t="shared" si="0"/>
        <v>0</v>
      </c>
    </row>
    <row r="30" spans="2:7" ht="56.25" customHeight="1" thickBot="1" x14ac:dyDescent="0.35">
      <c r="B30" s="121" t="s">
        <v>52</v>
      </c>
      <c r="C30" s="30" t="s">
        <v>53</v>
      </c>
      <c r="D30" s="32">
        <v>3</v>
      </c>
      <c r="E30" s="42" t="s">
        <v>12</v>
      </c>
      <c r="F30" s="72"/>
      <c r="G30" s="73">
        <f>SUM(D30*F30)</f>
        <v>0</v>
      </c>
    </row>
    <row r="31" spans="2:7" ht="51" customHeight="1" thickBot="1" x14ac:dyDescent="0.35">
      <c r="B31" s="122"/>
      <c r="C31" s="30" t="s">
        <v>54</v>
      </c>
      <c r="D31" s="32">
        <v>5</v>
      </c>
      <c r="E31" s="42" t="s">
        <v>12</v>
      </c>
      <c r="F31" s="72"/>
      <c r="G31" s="73">
        <f>SUM(D31*F31)</f>
        <v>0</v>
      </c>
    </row>
    <row r="32" spans="2:7" ht="40.5" customHeight="1" thickBot="1" x14ac:dyDescent="0.35">
      <c r="B32" s="123"/>
      <c r="C32" s="23" t="s">
        <v>55</v>
      </c>
      <c r="D32" s="32">
        <v>2</v>
      </c>
      <c r="E32" s="42" t="s">
        <v>22</v>
      </c>
      <c r="F32" s="72"/>
      <c r="G32" s="73">
        <f>SUM(D32*F32)</f>
        <v>0</v>
      </c>
    </row>
    <row r="33" spans="2:7" ht="30.6" customHeight="1" thickBot="1" x14ac:dyDescent="0.35">
      <c r="B33" s="124" t="s">
        <v>56</v>
      </c>
      <c r="C33" s="36" t="s">
        <v>61</v>
      </c>
      <c r="D33" s="8">
        <v>2</v>
      </c>
      <c r="E33" s="42" t="s">
        <v>12</v>
      </c>
      <c r="F33" s="74"/>
      <c r="G33" s="75">
        <f>SUM(D33*F33)</f>
        <v>0</v>
      </c>
    </row>
    <row r="34" spans="2:7" ht="30.6" customHeight="1" thickBot="1" x14ac:dyDescent="0.35">
      <c r="B34" s="125"/>
      <c r="C34" s="36" t="s">
        <v>58</v>
      </c>
      <c r="D34" s="8">
        <v>4</v>
      </c>
      <c r="E34" s="60" t="s">
        <v>12</v>
      </c>
      <c r="F34" s="61"/>
      <c r="G34" s="9"/>
    </row>
    <row r="35" spans="2:7" ht="30.6" customHeight="1" thickBot="1" x14ac:dyDescent="0.35">
      <c r="B35" s="125"/>
      <c r="C35" s="36" t="s">
        <v>59</v>
      </c>
      <c r="D35" s="8">
        <v>10</v>
      </c>
      <c r="E35" s="60" t="s">
        <v>12</v>
      </c>
      <c r="F35" s="61"/>
      <c r="G35" s="9"/>
    </row>
    <row r="36" spans="2:7" ht="30.6" customHeight="1" thickBot="1" x14ac:dyDescent="0.35">
      <c r="B36" s="125"/>
      <c r="C36" s="36" t="s">
        <v>60</v>
      </c>
      <c r="D36" s="8">
        <v>2</v>
      </c>
      <c r="E36" s="60" t="s">
        <v>12</v>
      </c>
      <c r="F36" s="61"/>
      <c r="G36" s="9"/>
    </row>
    <row r="37" spans="2:7" ht="30.6" customHeight="1" thickBot="1" x14ac:dyDescent="0.35">
      <c r="B37" s="125"/>
      <c r="C37" s="40" t="s">
        <v>62</v>
      </c>
      <c r="D37" s="8">
        <v>4</v>
      </c>
      <c r="E37" s="60" t="s">
        <v>12</v>
      </c>
      <c r="F37" s="61"/>
      <c r="G37" s="9"/>
    </row>
    <row r="38" spans="2:7" ht="30.6" customHeight="1" thickBot="1" x14ac:dyDescent="0.35">
      <c r="B38" s="125"/>
      <c r="C38" s="37" t="s">
        <v>63</v>
      </c>
      <c r="D38" s="8">
        <v>2</v>
      </c>
      <c r="E38" s="60" t="s">
        <v>12</v>
      </c>
      <c r="F38" s="61"/>
      <c r="G38" s="9"/>
    </row>
    <row r="39" spans="2:7" ht="30.6" customHeight="1" thickBot="1" x14ac:dyDescent="0.35">
      <c r="B39" s="125"/>
      <c r="C39" s="37" t="s">
        <v>64</v>
      </c>
      <c r="D39" s="8">
        <v>2</v>
      </c>
      <c r="E39" s="60" t="s">
        <v>12</v>
      </c>
      <c r="F39" s="61"/>
      <c r="G39" s="9"/>
    </row>
    <row r="40" spans="2:7" ht="30.6" customHeight="1" thickBot="1" x14ac:dyDescent="0.35">
      <c r="B40" s="125"/>
      <c r="C40" s="38" t="s">
        <v>65</v>
      </c>
      <c r="D40" s="8">
        <v>2</v>
      </c>
      <c r="E40" s="60" t="s">
        <v>12</v>
      </c>
      <c r="F40" s="61"/>
      <c r="G40" s="9"/>
    </row>
    <row r="41" spans="2:7" ht="46.2" customHeight="1" thickBot="1" x14ac:dyDescent="0.35">
      <c r="B41" s="126"/>
      <c r="C41" s="39" t="s">
        <v>66</v>
      </c>
      <c r="D41" s="8">
        <v>1</v>
      </c>
      <c r="E41" s="60" t="s">
        <v>12</v>
      </c>
      <c r="F41" s="61"/>
      <c r="G41" s="9"/>
    </row>
    <row r="42" spans="2:7" ht="49.5" customHeight="1" x14ac:dyDescent="0.3">
      <c r="B42" s="55" t="s">
        <v>8</v>
      </c>
      <c r="C42" s="110" t="s">
        <v>183</v>
      </c>
      <c r="D42" s="111"/>
      <c r="E42" s="111"/>
      <c r="F42" s="112"/>
      <c r="G42" s="68">
        <f>G43+G68+G90+G101</f>
        <v>0</v>
      </c>
    </row>
    <row r="43" spans="2:7" ht="32.25" customHeight="1" thickBot="1" x14ac:dyDescent="0.35">
      <c r="B43" s="56" t="s">
        <v>33</v>
      </c>
      <c r="C43" s="116" t="s">
        <v>21</v>
      </c>
      <c r="D43" s="117"/>
      <c r="E43" s="117"/>
      <c r="F43" s="117"/>
      <c r="G43" s="67">
        <f>SUM(G44:G67)</f>
        <v>0</v>
      </c>
    </row>
    <row r="44" spans="2:7" ht="51.75" customHeight="1" thickBot="1" x14ac:dyDescent="0.35">
      <c r="B44" s="41" t="s">
        <v>67</v>
      </c>
      <c r="C44" s="43" t="s">
        <v>91</v>
      </c>
      <c r="D44" s="41">
        <v>1300</v>
      </c>
      <c r="E44" s="45" t="s">
        <v>12</v>
      </c>
      <c r="F44" s="72"/>
      <c r="G44" s="76">
        <f t="shared" ref="G44:G51" si="1">SUM(D44*F44)</f>
        <v>0</v>
      </c>
    </row>
    <row r="45" spans="2:7" ht="52.5" customHeight="1" thickBot="1" x14ac:dyDescent="0.35">
      <c r="B45" s="42" t="s">
        <v>68</v>
      </c>
      <c r="C45" s="39" t="s">
        <v>92</v>
      </c>
      <c r="D45" s="44">
        <v>3</v>
      </c>
      <c r="E45" s="44" t="s">
        <v>12</v>
      </c>
      <c r="F45" s="72"/>
      <c r="G45" s="76">
        <f t="shared" si="1"/>
        <v>0</v>
      </c>
    </row>
    <row r="46" spans="2:7" ht="35.25" customHeight="1" thickBot="1" x14ac:dyDescent="0.35">
      <c r="B46" s="42" t="s">
        <v>69</v>
      </c>
      <c r="C46" s="39" t="s">
        <v>93</v>
      </c>
      <c r="D46" s="44">
        <v>17</v>
      </c>
      <c r="E46" s="44" t="s">
        <v>12</v>
      </c>
      <c r="F46" s="72"/>
      <c r="G46" s="76">
        <f t="shared" si="1"/>
        <v>0</v>
      </c>
    </row>
    <row r="47" spans="2:7" ht="39" customHeight="1" thickBot="1" x14ac:dyDescent="0.35">
      <c r="B47" s="42" t="s">
        <v>70</v>
      </c>
      <c r="C47" s="39" t="s">
        <v>94</v>
      </c>
      <c r="D47" s="44">
        <v>150</v>
      </c>
      <c r="E47" s="44" t="s">
        <v>12</v>
      </c>
      <c r="F47" s="72"/>
      <c r="G47" s="76">
        <f t="shared" si="1"/>
        <v>0</v>
      </c>
    </row>
    <row r="48" spans="2:7" ht="42" customHeight="1" thickBot="1" x14ac:dyDescent="0.35">
      <c r="B48" s="42" t="s">
        <v>71</v>
      </c>
      <c r="C48" s="39" t="s">
        <v>95</v>
      </c>
      <c r="D48" s="44">
        <v>3</v>
      </c>
      <c r="E48" s="42" t="s">
        <v>13</v>
      </c>
      <c r="F48" s="72"/>
      <c r="G48" s="76">
        <f t="shared" si="1"/>
        <v>0</v>
      </c>
    </row>
    <row r="49" spans="2:7" ht="39.75" customHeight="1" thickBot="1" x14ac:dyDescent="0.35">
      <c r="B49" s="42" t="s">
        <v>72</v>
      </c>
      <c r="C49" s="39" t="s">
        <v>96</v>
      </c>
      <c r="D49" s="44">
        <v>2</v>
      </c>
      <c r="E49" s="42" t="s">
        <v>13</v>
      </c>
      <c r="F49" s="72"/>
      <c r="G49" s="76">
        <f t="shared" si="1"/>
        <v>0</v>
      </c>
    </row>
    <row r="50" spans="2:7" ht="40.5" customHeight="1" thickBot="1" x14ac:dyDescent="0.35">
      <c r="B50" s="42" t="s">
        <v>73</v>
      </c>
      <c r="C50" s="39" t="s">
        <v>97</v>
      </c>
      <c r="D50" s="44">
        <v>2</v>
      </c>
      <c r="E50" s="44" t="s">
        <v>12</v>
      </c>
      <c r="F50" s="72"/>
      <c r="G50" s="76">
        <f t="shared" si="1"/>
        <v>0</v>
      </c>
    </row>
    <row r="51" spans="2:7" ht="39" customHeight="1" thickBot="1" x14ac:dyDescent="0.35">
      <c r="B51" s="42" t="s">
        <v>74</v>
      </c>
      <c r="C51" s="39" t="s">
        <v>98</v>
      </c>
      <c r="D51" s="44">
        <v>2</v>
      </c>
      <c r="E51" s="44" t="s">
        <v>13</v>
      </c>
      <c r="F51" s="72"/>
      <c r="G51" s="76">
        <f t="shared" si="1"/>
        <v>0</v>
      </c>
    </row>
    <row r="52" spans="2:7" ht="44.25" customHeight="1" thickBot="1" x14ac:dyDescent="0.35">
      <c r="B52" s="42" t="s">
        <v>75</v>
      </c>
      <c r="C52" s="39" t="s">
        <v>99</v>
      </c>
      <c r="D52" s="44">
        <v>1300</v>
      </c>
      <c r="E52" s="44" t="s">
        <v>12</v>
      </c>
      <c r="F52" s="72"/>
      <c r="G52" s="76">
        <f t="shared" ref="G52:G57" si="2">SUM(D52*F52)</f>
        <v>0</v>
      </c>
    </row>
    <row r="53" spans="2:7" ht="69.75" customHeight="1" thickBot="1" x14ac:dyDescent="0.35">
      <c r="B53" s="42" t="s">
        <v>76</v>
      </c>
      <c r="C53" s="39" t="s">
        <v>100</v>
      </c>
      <c r="D53" s="44">
        <v>3</v>
      </c>
      <c r="E53" s="42" t="s">
        <v>13</v>
      </c>
      <c r="F53" s="72"/>
      <c r="G53" s="76">
        <f t="shared" si="2"/>
        <v>0</v>
      </c>
    </row>
    <row r="54" spans="2:7" ht="39" customHeight="1" thickBot="1" x14ac:dyDescent="0.35">
      <c r="B54" s="42" t="s">
        <v>77</v>
      </c>
      <c r="C54" s="39" t="s">
        <v>38</v>
      </c>
      <c r="D54" s="44">
        <v>2</v>
      </c>
      <c r="E54" s="44" t="s">
        <v>12</v>
      </c>
      <c r="F54" s="72"/>
      <c r="G54" s="76">
        <f t="shared" si="2"/>
        <v>0</v>
      </c>
    </row>
    <row r="55" spans="2:7" ht="42" customHeight="1" thickBot="1" x14ac:dyDescent="0.35">
      <c r="B55" s="42" t="s">
        <v>78</v>
      </c>
      <c r="C55" s="39" t="s">
        <v>101</v>
      </c>
      <c r="D55" s="44">
        <v>200</v>
      </c>
      <c r="E55" s="44" t="s">
        <v>12</v>
      </c>
      <c r="F55" s="72"/>
      <c r="G55" s="76">
        <f t="shared" si="2"/>
        <v>0</v>
      </c>
    </row>
    <row r="56" spans="2:7" ht="47.25" customHeight="1" thickBot="1" x14ac:dyDescent="0.35">
      <c r="B56" s="42" t="s">
        <v>79</v>
      </c>
      <c r="C56" s="39" t="s">
        <v>102</v>
      </c>
      <c r="D56" s="44">
        <v>2</v>
      </c>
      <c r="E56" s="42" t="s">
        <v>13</v>
      </c>
      <c r="F56" s="72"/>
      <c r="G56" s="76">
        <f t="shared" si="2"/>
        <v>0</v>
      </c>
    </row>
    <row r="57" spans="2:7" ht="39" customHeight="1" thickBot="1" x14ac:dyDescent="0.35">
      <c r="B57" s="42" t="s">
        <v>80</v>
      </c>
      <c r="C57" s="39" t="s">
        <v>103</v>
      </c>
      <c r="D57" s="44">
        <v>2</v>
      </c>
      <c r="E57" s="44" t="s">
        <v>12</v>
      </c>
      <c r="F57" s="72"/>
      <c r="G57" s="76">
        <f t="shared" si="2"/>
        <v>0</v>
      </c>
    </row>
    <row r="58" spans="2:7" ht="64.8" customHeight="1" thickBot="1" x14ac:dyDescent="0.35">
      <c r="B58" s="42" t="s">
        <v>81</v>
      </c>
      <c r="C58" s="39" t="s">
        <v>104</v>
      </c>
      <c r="D58" s="44">
        <v>17</v>
      </c>
      <c r="E58" s="42" t="s">
        <v>12</v>
      </c>
      <c r="F58" s="72"/>
      <c r="G58" s="76">
        <f t="shared" ref="G58:G67" si="3">SUM(D58*F58)</f>
        <v>0</v>
      </c>
    </row>
    <row r="59" spans="2:7" s="20" customFormat="1" ht="59.25" customHeight="1" thickBot="1" x14ac:dyDescent="0.35">
      <c r="B59" s="42" t="s">
        <v>82</v>
      </c>
      <c r="C59" s="39" t="s">
        <v>105</v>
      </c>
      <c r="D59" s="44">
        <v>2</v>
      </c>
      <c r="E59" s="44" t="s">
        <v>12</v>
      </c>
      <c r="F59" s="62"/>
      <c r="G59" s="77">
        <f t="shared" si="3"/>
        <v>0</v>
      </c>
    </row>
    <row r="60" spans="2:7" ht="60" customHeight="1" thickBot="1" x14ac:dyDescent="0.35">
      <c r="B60" s="42" t="s">
        <v>83</v>
      </c>
      <c r="C60" s="38" t="s">
        <v>35</v>
      </c>
      <c r="D60" s="44">
        <v>6</v>
      </c>
      <c r="E60" s="44" t="s">
        <v>12</v>
      </c>
      <c r="F60" s="72"/>
      <c r="G60" s="76">
        <f t="shared" si="3"/>
        <v>0</v>
      </c>
    </row>
    <row r="61" spans="2:7" ht="51.75" customHeight="1" thickBot="1" x14ac:dyDescent="0.35">
      <c r="B61" s="42" t="s">
        <v>84</v>
      </c>
      <c r="C61" s="38" t="s">
        <v>36</v>
      </c>
      <c r="D61" s="44">
        <v>6</v>
      </c>
      <c r="E61" s="44" t="s">
        <v>12</v>
      </c>
      <c r="F61" s="72"/>
      <c r="G61" s="76">
        <f t="shared" si="3"/>
        <v>0</v>
      </c>
    </row>
    <row r="62" spans="2:7" ht="51.75" customHeight="1" thickBot="1" x14ac:dyDescent="0.35">
      <c r="B62" s="42" t="s">
        <v>85</v>
      </c>
      <c r="C62" s="38" t="s">
        <v>23</v>
      </c>
      <c r="D62" s="44">
        <v>2</v>
      </c>
      <c r="E62" s="44" t="s">
        <v>12</v>
      </c>
      <c r="F62" s="72"/>
      <c r="G62" s="76">
        <f t="shared" si="3"/>
        <v>0</v>
      </c>
    </row>
    <row r="63" spans="2:7" ht="59.25" customHeight="1" thickBot="1" x14ac:dyDescent="0.35">
      <c r="B63" s="42" t="s">
        <v>86</v>
      </c>
      <c r="C63" s="38" t="s">
        <v>106</v>
      </c>
      <c r="D63" s="44">
        <v>3</v>
      </c>
      <c r="E63" s="44" t="s">
        <v>12</v>
      </c>
      <c r="F63" s="72"/>
      <c r="G63" s="76">
        <f t="shared" si="3"/>
        <v>0</v>
      </c>
    </row>
    <row r="64" spans="2:7" ht="31.5" customHeight="1" thickBot="1" x14ac:dyDescent="0.35">
      <c r="B64" s="42" t="s">
        <v>87</v>
      </c>
      <c r="C64" s="38" t="s">
        <v>107</v>
      </c>
      <c r="D64" s="44">
        <v>7</v>
      </c>
      <c r="E64" s="42" t="s">
        <v>13</v>
      </c>
      <c r="F64" s="72"/>
      <c r="G64" s="76">
        <f t="shared" si="3"/>
        <v>0</v>
      </c>
    </row>
    <row r="65" spans="2:7" ht="31.5" customHeight="1" thickBot="1" x14ac:dyDescent="0.35">
      <c r="B65" s="42" t="s">
        <v>88</v>
      </c>
      <c r="C65" s="38" t="s">
        <v>108</v>
      </c>
      <c r="D65" s="44">
        <v>7</v>
      </c>
      <c r="E65" s="42" t="s">
        <v>13</v>
      </c>
      <c r="F65" s="72"/>
      <c r="G65" s="76">
        <f t="shared" si="3"/>
        <v>0</v>
      </c>
    </row>
    <row r="66" spans="2:7" ht="27" customHeight="1" thickBot="1" x14ac:dyDescent="0.35">
      <c r="B66" s="42" t="s">
        <v>89</v>
      </c>
      <c r="C66" s="38" t="s">
        <v>109</v>
      </c>
      <c r="D66" s="44">
        <v>2</v>
      </c>
      <c r="E66" s="42" t="s">
        <v>13</v>
      </c>
      <c r="F66" s="72"/>
      <c r="G66" s="76">
        <f t="shared" si="3"/>
        <v>0</v>
      </c>
    </row>
    <row r="67" spans="2:7" ht="29.25" customHeight="1" thickBot="1" x14ac:dyDescent="0.35">
      <c r="B67" s="42" t="s">
        <v>90</v>
      </c>
      <c r="C67" s="38" t="s">
        <v>110</v>
      </c>
      <c r="D67" s="44">
        <v>2</v>
      </c>
      <c r="E67" s="42" t="s">
        <v>13</v>
      </c>
      <c r="F67" s="72"/>
      <c r="G67" s="76">
        <f t="shared" si="3"/>
        <v>0</v>
      </c>
    </row>
    <row r="68" spans="2:7" ht="38.25" customHeight="1" thickBot="1" x14ac:dyDescent="0.35">
      <c r="B68" s="53" t="s">
        <v>111</v>
      </c>
      <c r="C68" s="113" t="s">
        <v>24</v>
      </c>
      <c r="D68" s="114"/>
      <c r="E68" s="114"/>
      <c r="F68" s="115"/>
      <c r="G68" s="66">
        <f>SUM(G69:G89)</f>
        <v>0</v>
      </c>
    </row>
    <row r="69" spans="2:7" ht="38.25" customHeight="1" thickBot="1" x14ac:dyDescent="0.35">
      <c r="B69" s="41" t="s">
        <v>112</v>
      </c>
      <c r="C69" s="43" t="s">
        <v>126</v>
      </c>
      <c r="D69" s="41">
        <v>8</v>
      </c>
      <c r="E69" s="45" t="s">
        <v>12</v>
      </c>
      <c r="F69" s="72"/>
      <c r="G69" s="75">
        <f>SUM(D69*F69)</f>
        <v>0</v>
      </c>
    </row>
    <row r="70" spans="2:7" ht="38.25" customHeight="1" thickBot="1" x14ac:dyDescent="0.35">
      <c r="B70" s="42" t="s">
        <v>113</v>
      </c>
      <c r="C70" s="39" t="s">
        <v>127</v>
      </c>
      <c r="D70" s="42">
        <v>9</v>
      </c>
      <c r="E70" s="44" t="s">
        <v>12</v>
      </c>
      <c r="F70" s="72"/>
      <c r="G70" s="75">
        <f>SUM(D70*F70)</f>
        <v>0</v>
      </c>
    </row>
    <row r="71" spans="2:7" ht="52.5" customHeight="1" thickBot="1" x14ac:dyDescent="0.35">
      <c r="B71" s="42" t="s">
        <v>114</v>
      </c>
      <c r="C71" s="39" t="s">
        <v>128</v>
      </c>
      <c r="D71" s="42">
        <v>8</v>
      </c>
      <c r="E71" s="44" t="s">
        <v>12</v>
      </c>
      <c r="F71" s="72"/>
      <c r="G71" s="78">
        <f>SUM(D71*F71)</f>
        <v>0</v>
      </c>
    </row>
    <row r="72" spans="2:7" ht="50.25" customHeight="1" thickBot="1" x14ac:dyDescent="0.35">
      <c r="B72" s="42" t="s">
        <v>115</v>
      </c>
      <c r="C72" s="39" t="s">
        <v>129</v>
      </c>
      <c r="D72" s="42">
        <v>9</v>
      </c>
      <c r="E72" s="44" t="s">
        <v>12</v>
      </c>
      <c r="F72" s="72"/>
      <c r="G72" s="78">
        <f>SUM(D72*F72)</f>
        <v>0</v>
      </c>
    </row>
    <row r="73" spans="2:7" ht="48" customHeight="1" thickBot="1" x14ac:dyDescent="0.35">
      <c r="B73" s="42" t="s">
        <v>116</v>
      </c>
      <c r="C73" s="39" t="s">
        <v>130</v>
      </c>
      <c r="D73" s="42">
        <v>2</v>
      </c>
      <c r="E73" s="44" t="s">
        <v>12</v>
      </c>
      <c r="F73" s="72"/>
      <c r="G73" s="78">
        <f t="shared" ref="G73:G89" si="4">SUM(D73*F73)</f>
        <v>0</v>
      </c>
    </row>
    <row r="74" spans="2:7" ht="36.75" customHeight="1" thickBot="1" x14ac:dyDescent="0.35">
      <c r="B74" s="42" t="s">
        <v>117</v>
      </c>
      <c r="C74" s="39" t="s">
        <v>131</v>
      </c>
      <c r="D74" s="42">
        <v>3</v>
      </c>
      <c r="E74" s="44" t="s">
        <v>12</v>
      </c>
      <c r="F74" s="72"/>
      <c r="G74" s="78">
        <f t="shared" si="4"/>
        <v>0</v>
      </c>
    </row>
    <row r="75" spans="2:7" ht="42.75" customHeight="1" thickBot="1" x14ac:dyDescent="0.35">
      <c r="B75" s="42" t="s">
        <v>118</v>
      </c>
      <c r="C75" s="39" t="s">
        <v>132</v>
      </c>
      <c r="D75" s="42">
        <v>13</v>
      </c>
      <c r="E75" s="44" t="s">
        <v>12</v>
      </c>
      <c r="F75" s="72"/>
      <c r="G75" s="78">
        <f t="shared" si="4"/>
        <v>0</v>
      </c>
    </row>
    <row r="76" spans="2:7" ht="41.25" customHeight="1" thickBot="1" x14ac:dyDescent="0.35">
      <c r="B76" s="42" t="s">
        <v>119</v>
      </c>
      <c r="C76" s="39" t="s">
        <v>133</v>
      </c>
      <c r="D76" s="42">
        <v>13</v>
      </c>
      <c r="E76" s="44" t="s">
        <v>12</v>
      </c>
      <c r="F76" s="79"/>
      <c r="G76" s="78">
        <f t="shared" si="4"/>
        <v>0</v>
      </c>
    </row>
    <row r="77" spans="2:7" ht="62.25" customHeight="1" thickBot="1" x14ac:dyDescent="0.35">
      <c r="B77" s="42" t="s">
        <v>120</v>
      </c>
      <c r="C77" s="39" t="s">
        <v>134</v>
      </c>
      <c r="D77" s="42">
        <v>13</v>
      </c>
      <c r="E77" s="42" t="s">
        <v>12</v>
      </c>
      <c r="F77" s="79"/>
      <c r="G77" s="78">
        <f t="shared" si="4"/>
        <v>0</v>
      </c>
    </row>
    <row r="78" spans="2:7" ht="60" customHeight="1" thickBot="1" x14ac:dyDescent="0.35">
      <c r="B78" s="42" t="s">
        <v>121</v>
      </c>
      <c r="C78" s="39" t="s">
        <v>135</v>
      </c>
      <c r="D78" s="42">
        <v>4</v>
      </c>
      <c r="E78" s="44" t="s">
        <v>12</v>
      </c>
      <c r="F78" s="79"/>
      <c r="G78" s="78">
        <f t="shared" si="4"/>
        <v>0</v>
      </c>
    </row>
    <row r="79" spans="2:7" ht="48.75" customHeight="1" thickBot="1" x14ac:dyDescent="0.35">
      <c r="B79" s="42" t="s">
        <v>122</v>
      </c>
      <c r="C79" s="39" t="s">
        <v>136</v>
      </c>
      <c r="D79" s="42">
        <v>4</v>
      </c>
      <c r="E79" s="44" t="s">
        <v>12</v>
      </c>
      <c r="F79" s="79"/>
      <c r="G79" s="78">
        <f t="shared" si="4"/>
        <v>0</v>
      </c>
    </row>
    <row r="80" spans="2:7" ht="48.75" customHeight="1" thickBot="1" x14ac:dyDescent="0.35">
      <c r="B80" s="42" t="s">
        <v>123</v>
      </c>
      <c r="C80" s="39" t="s">
        <v>137</v>
      </c>
      <c r="D80" s="42">
        <v>4</v>
      </c>
      <c r="E80" s="44" t="s">
        <v>12</v>
      </c>
      <c r="F80" s="79"/>
      <c r="G80" s="78">
        <f t="shared" si="4"/>
        <v>0</v>
      </c>
    </row>
    <row r="81" spans="2:7" ht="41.25" customHeight="1" thickBot="1" x14ac:dyDescent="0.35">
      <c r="B81" s="42" t="s">
        <v>124</v>
      </c>
      <c r="C81" s="39" t="s">
        <v>138</v>
      </c>
      <c r="D81" s="42">
        <v>4</v>
      </c>
      <c r="E81" s="44" t="s">
        <v>12</v>
      </c>
      <c r="F81" s="79"/>
      <c r="G81" s="78">
        <f t="shared" si="4"/>
        <v>0</v>
      </c>
    </row>
    <row r="82" spans="2:7" ht="46.5" customHeight="1" thickBot="1" x14ac:dyDescent="0.35">
      <c r="B82" s="42" t="s">
        <v>125</v>
      </c>
      <c r="C82" s="39" t="s">
        <v>139</v>
      </c>
      <c r="D82" s="42">
        <v>4</v>
      </c>
      <c r="E82" s="44" t="s">
        <v>12</v>
      </c>
      <c r="F82" s="79"/>
      <c r="G82" s="78">
        <f t="shared" si="4"/>
        <v>0</v>
      </c>
    </row>
    <row r="83" spans="2:7" ht="42.75" customHeight="1" thickBot="1" x14ac:dyDescent="0.35">
      <c r="B83" s="42" t="s">
        <v>147</v>
      </c>
      <c r="C83" s="39" t="s">
        <v>140</v>
      </c>
      <c r="D83" s="42">
        <v>2</v>
      </c>
      <c r="E83" s="42" t="s">
        <v>12</v>
      </c>
      <c r="F83" s="79"/>
      <c r="G83" s="78">
        <f t="shared" si="4"/>
        <v>0</v>
      </c>
    </row>
    <row r="84" spans="2:7" ht="51.75" customHeight="1" thickBot="1" x14ac:dyDescent="0.35">
      <c r="B84" s="42" t="s">
        <v>148</v>
      </c>
      <c r="C84" s="39" t="s">
        <v>141</v>
      </c>
      <c r="D84" s="42">
        <v>3</v>
      </c>
      <c r="E84" s="44" t="s">
        <v>12</v>
      </c>
      <c r="F84" s="79"/>
      <c r="G84" s="78">
        <f t="shared" si="4"/>
        <v>0</v>
      </c>
    </row>
    <row r="85" spans="2:7" ht="51.75" customHeight="1" thickBot="1" x14ac:dyDescent="0.35">
      <c r="B85" s="42" t="s">
        <v>149</v>
      </c>
      <c r="C85" s="39" t="s">
        <v>142</v>
      </c>
      <c r="D85" s="42">
        <v>3</v>
      </c>
      <c r="E85" s="44" t="s">
        <v>12</v>
      </c>
      <c r="F85" s="79"/>
      <c r="G85" s="78">
        <f>D85*F85</f>
        <v>0</v>
      </c>
    </row>
    <row r="86" spans="2:7" ht="51.75" customHeight="1" thickBot="1" x14ac:dyDescent="0.35">
      <c r="B86" s="42" t="s">
        <v>150</v>
      </c>
      <c r="C86" s="39" t="s">
        <v>143</v>
      </c>
      <c r="D86" s="42">
        <v>3</v>
      </c>
      <c r="E86" s="44" t="s">
        <v>12</v>
      </c>
      <c r="F86" s="79"/>
      <c r="G86" s="78">
        <f>D86*F86</f>
        <v>0</v>
      </c>
    </row>
    <row r="87" spans="2:7" ht="51.75" customHeight="1" thickBot="1" x14ac:dyDescent="0.35">
      <c r="B87" s="42" t="s">
        <v>151</v>
      </c>
      <c r="C87" s="39" t="s">
        <v>144</v>
      </c>
      <c r="D87" s="42">
        <v>3</v>
      </c>
      <c r="E87" s="44" t="s">
        <v>12</v>
      </c>
      <c r="F87" s="79"/>
      <c r="G87" s="78">
        <f>D87*F87</f>
        <v>0</v>
      </c>
    </row>
    <row r="88" spans="2:7" ht="51.75" customHeight="1" thickBot="1" x14ac:dyDescent="0.35">
      <c r="B88" s="42" t="s">
        <v>152</v>
      </c>
      <c r="C88" s="39" t="s">
        <v>145</v>
      </c>
      <c r="D88" s="42">
        <v>3</v>
      </c>
      <c r="E88" s="44" t="s">
        <v>12</v>
      </c>
      <c r="F88" s="79"/>
      <c r="G88" s="78">
        <f>SUM(D88*F88)</f>
        <v>0</v>
      </c>
    </row>
    <row r="89" spans="2:7" ht="51" customHeight="1" thickBot="1" x14ac:dyDescent="0.35">
      <c r="B89" s="42" t="s">
        <v>153</v>
      </c>
      <c r="C89" s="39" t="s">
        <v>146</v>
      </c>
      <c r="D89" s="42">
        <v>3</v>
      </c>
      <c r="E89" s="42" t="s">
        <v>12</v>
      </c>
      <c r="F89" s="79"/>
      <c r="G89" s="78">
        <f t="shared" si="4"/>
        <v>0</v>
      </c>
    </row>
    <row r="90" spans="2:7" ht="40.5" customHeight="1" thickBot="1" x14ac:dyDescent="0.35">
      <c r="B90" s="53" t="s">
        <v>154</v>
      </c>
      <c r="C90" s="113" t="s">
        <v>25</v>
      </c>
      <c r="D90" s="114"/>
      <c r="E90" s="114"/>
      <c r="F90" s="115"/>
      <c r="G90" s="66">
        <f>SUM(G91:G100)</f>
        <v>0</v>
      </c>
    </row>
    <row r="91" spans="2:7" ht="42.75" customHeight="1" thickBot="1" x14ac:dyDescent="0.35">
      <c r="B91" s="45" t="s">
        <v>155</v>
      </c>
      <c r="C91" s="37" t="s">
        <v>165</v>
      </c>
      <c r="D91" s="45">
        <v>450</v>
      </c>
      <c r="E91" s="32" t="s">
        <v>12</v>
      </c>
      <c r="F91" s="72"/>
      <c r="G91" s="73">
        <f>SUM(D91*F91)</f>
        <v>0</v>
      </c>
    </row>
    <row r="92" spans="2:7" ht="37.799999999999997" customHeight="1" thickBot="1" x14ac:dyDescent="0.35">
      <c r="B92" s="44" t="s">
        <v>156</v>
      </c>
      <c r="C92" s="38" t="s">
        <v>41</v>
      </c>
      <c r="D92" s="44">
        <v>5</v>
      </c>
      <c r="E92" s="32" t="s">
        <v>12</v>
      </c>
      <c r="F92" s="72"/>
      <c r="G92" s="73">
        <f>SUM(D92*F92)</f>
        <v>0</v>
      </c>
    </row>
    <row r="93" spans="2:7" ht="36.75" customHeight="1" thickBot="1" x14ac:dyDescent="0.35">
      <c r="B93" s="11" t="s">
        <v>157</v>
      </c>
      <c r="C93" s="39" t="s">
        <v>166</v>
      </c>
      <c r="D93" s="44">
        <v>2</v>
      </c>
      <c r="E93" s="32" t="s">
        <v>12</v>
      </c>
      <c r="F93" s="72"/>
      <c r="G93" s="75">
        <f t="shared" ref="G93" si="5">SUM(D93*F93)</f>
        <v>0</v>
      </c>
    </row>
    <row r="94" spans="2:7" ht="36.75" customHeight="1" thickBot="1" x14ac:dyDescent="0.35">
      <c r="B94" s="46" t="s">
        <v>158</v>
      </c>
      <c r="C94" s="38" t="s">
        <v>167</v>
      </c>
      <c r="D94" s="44">
        <v>2</v>
      </c>
      <c r="E94" s="32" t="s">
        <v>12</v>
      </c>
      <c r="F94" s="72"/>
      <c r="G94" s="78">
        <f>SUM(D94*F94)</f>
        <v>0</v>
      </c>
    </row>
    <row r="95" spans="2:7" ht="39.75" customHeight="1" thickBot="1" x14ac:dyDescent="0.35">
      <c r="B95" s="46" t="s">
        <v>159</v>
      </c>
      <c r="C95" s="47" t="s">
        <v>168</v>
      </c>
      <c r="D95" s="44">
        <v>2</v>
      </c>
      <c r="E95" s="32" t="s">
        <v>12</v>
      </c>
      <c r="F95" s="72"/>
      <c r="G95" s="78">
        <f t="shared" ref="G95:G109" si="6">SUM(D95*F95)</f>
        <v>0</v>
      </c>
    </row>
    <row r="96" spans="2:7" ht="33.75" customHeight="1" thickBot="1" x14ac:dyDescent="0.35">
      <c r="B96" s="31" t="s">
        <v>160</v>
      </c>
      <c r="C96" s="49" t="s">
        <v>169</v>
      </c>
      <c r="D96" s="48">
        <v>2</v>
      </c>
      <c r="E96" s="32" t="s">
        <v>12</v>
      </c>
      <c r="F96" s="72"/>
      <c r="G96" s="78">
        <f t="shared" si="6"/>
        <v>0</v>
      </c>
    </row>
    <row r="97" spans="2:7" ht="15" thickBot="1" x14ac:dyDescent="0.35">
      <c r="B97" s="31" t="s">
        <v>161</v>
      </c>
      <c r="C97" s="49" t="s">
        <v>170</v>
      </c>
      <c r="D97" s="48">
        <v>2</v>
      </c>
      <c r="E97" s="32" t="s">
        <v>12</v>
      </c>
      <c r="F97" s="72"/>
      <c r="G97" s="78">
        <f>SUM(D97*F97)</f>
        <v>0</v>
      </c>
    </row>
    <row r="98" spans="2:7" ht="38.25" customHeight="1" thickBot="1" x14ac:dyDescent="0.35">
      <c r="B98" s="46" t="s">
        <v>162</v>
      </c>
      <c r="C98" s="39" t="s">
        <v>40</v>
      </c>
      <c r="D98" s="42">
        <v>2</v>
      </c>
      <c r="E98" s="32" t="s">
        <v>12</v>
      </c>
      <c r="F98" s="72"/>
      <c r="G98" s="78">
        <f t="shared" si="6"/>
        <v>0</v>
      </c>
    </row>
    <row r="99" spans="2:7" ht="58.5" customHeight="1" thickBot="1" x14ac:dyDescent="0.35">
      <c r="B99" s="46" t="s">
        <v>163</v>
      </c>
      <c r="C99" s="39" t="s">
        <v>39</v>
      </c>
      <c r="D99" s="42">
        <v>2</v>
      </c>
      <c r="E99" s="32" t="s">
        <v>12</v>
      </c>
      <c r="F99" s="72"/>
      <c r="G99" s="78">
        <f t="shared" si="6"/>
        <v>0</v>
      </c>
    </row>
    <row r="100" spans="2:7" ht="58.5" customHeight="1" thickBot="1" x14ac:dyDescent="0.35">
      <c r="B100" s="46" t="s">
        <v>164</v>
      </c>
      <c r="C100" s="39" t="s">
        <v>171</v>
      </c>
      <c r="D100" s="42">
        <v>2</v>
      </c>
      <c r="E100" s="32" t="s">
        <v>12</v>
      </c>
      <c r="F100" s="72"/>
      <c r="G100" s="78">
        <f t="shared" si="6"/>
        <v>0</v>
      </c>
    </row>
    <row r="101" spans="2:7" ht="32.25" customHeight="1" thickBot="1" x14ac:dyDescent="0.35">
      <c r="B101" s="59" t="s">
        <v>189</v>
      </c>
      <c r="C101" s="107" t="s">
        <v>26</v>
      </c>
      <c r="D101" s="108"/>
      <c r="E101" s="108"/>
      <c r="F101" s="109"/>
      <c r="G101" s="66">
        <f>SUM(G102:G116)</f>
        <v>0</v>
      </c>
    </row>
    <row r="102" spans="2:7" ht="32.25" customHeight="1" thickBot="1" x14ac:dyDescent="0.35">
      <c r="B102" s="11" t="s">
        <v>190</v>
      </c>
      <c r="C102" s="43" t="s">
        <v>27</v>
      </c>
      <c r="D102" s="41">
        <v>4</v>
      </c>
      <c r="E102" s="10" t="s">
        <v>12</v>
      </c>
      <c r="F102" s="72"/>
      <c r="G102" s="78">
        <f t="shared" si="6"/>
        <v>0</v>
      </c>
    </row>
    <row r="103" spans="2:7" ht="31.5" customHeight="1" thickBot="1" x14ac:dyDescent="0.35">
      <c r="B103" s="33" t="s">
        <v>191</v>
      </c>
      <c r="C103" s="39" t="s">
        <v>28</v>
      </c>
      <c r="D103" s="42">
        <v>4</v>
      </c>
      <c r="E103" s="10" t="s">
        <v>12</v>
      </c>
      <c r="F103" s="72"/>
      <c r="G103" s="78">
        <f t="shared" si="6"/>
        <v>0</v>
      </c>
    </row>
    <row r="104" spans="2:7" ht="17.25" customHeight="1" thickBot="1" x14ac:dyDescent="0.35">
      <c r="B104" s="33" t="s">
        <v>192</v>
      </c>
      <c r="C104" s="39" t="s">
        <v>29</v>
      </c>
      <c r="D104" s="42">
        <v>4</v>
      </c>
      <c r="E104" s="10" t="s">
        <v>12</v>
      </c>
      <c r="F104" s="72"/>
      <c r="G104" s="78">
        <f t="shared" si="6"/>
        <v>0</v>
      </c>
    </row>
    <row r="105" spans="2:7" ht="21.75" customHeight="1" thickBot="1" x14ac:dyDescent="0.35">
      <c r="B105" s="33" t="s">
        <v>193</v>
      </c>
      <c r="C105" s="38" t="s">
        <v>30</v>
      </c>
      <c r="D105" s="42">
        <v>4</v>
      </c>
      <c r="E105" s="10" t="s">
        <v>12</v>
      </c>
      <c r="F105" s="72"/>
      <c r="G105" s="78">
        <f t="shared" si="6"/>
        <v>0</v>
      </c>
    </row>
    <row r="106" spans="2:7" ht="22.5" customHeight="1" thickBot="1" x14ac:dyDescent="0.35">
      <c r="B106" s="33" t="s">
        <v>194</v>
      </c>
      <c r="C106" s="38" t="s">
        <v>173</v>
      </c>
      <c r="D106" s="42">
        <v>4</v>
      </c>
      <c r="E106" s="10" t="s">
        <v>12</v>
      </c>
      <c r="F106" s="72"/>
      <c r="G106" s="78">
        <f t="shared" si="6"/>
        <v>0</v>
      </c>
    </row>
    <row r="107" spans="2:7" ht="24.75" customHeight="1" x14ac:dyDescent="0.3">
      <c r="B107" s="33" t="s">
        <v>195</v>
      </c>
      <c r="C107" s="47" t="s">
        <v>174</v>
      </c>
      <c r="D107" s="51">
        <v>4</v>
      </c>
      <c r="E107" s="10" t="s">
        <v>12</v>
      </c>
      <c r="F107" s="72"/>
      <c r="G107" s="78">
        <f t="shared" si="6"/>
        <v>0</v>
      </c>
    </row>
    <row r="108" spans="2:7" ht="41.25" customHeight="1" x14ac:dyDescent="0.3">
      <c r="B108" s="33" t="s">
        <v>196</v>
      </c>
      <c r="C108" s="52" t="s">
        <v>175</v>
      </c>
      <c r="D108" s="13">
        <v>4</v>
      </c>
      <c r="E108" s="50" t="s">
        <v>12</v>
      </c>
      <c r="F108" s="72"/>
      <c r="G108" s="78">
        <f t="shared" si="6"/>
        <v>0</v>
      </c>
    </row>
    <row r="109" spans="2:7" ht="21.75" customHeight="1" x14ac:dyDescent="0.3">
      <c r="B109" s="33" t="s">
        <v>197</v>
      </c>
      <c r="C109" s="49" t="s">
        <v>176</v>
      </c>
      <c r="D109" s="13">
        <v>4</v>
      </c>
      <c r="E109" s="50" t="s">
        <v>12</v>
      </c>
      <c r="F109" s="72"/>
      <c r="G109" s="78">
        <f t="shared" si="6"/>
        <v>0</v>
      </c>
    </row>
    <row r="110" spans="2:7" ht="30.75" customHeight="1" thickBot="1" x14ac:dyDescent="0.35">
      <c r="B110" s="33" t="s">
        <v>198</v>
      </c>
      <c r="C110" s="38" t="s">
        <v>42</v>
      </c>
      <c r="D110" s="42">
        <v>4</v>
      </c>
      <c r="E110" s="10" t="s">
        <v>12</v>
      </c>
      <c r="F110" s="72"/>
      <c r="G110" s="78">
        <f t="shared" ref="G110:G113" si="7">SUM(D110*F110)</f>
        <v>0</v>
      </c>
    </row>
    <row r="111" spans="2:7" ht="34.799999999999997" customHeight="1" thickBot="1" x14ac:dyDescent="0.35">
      <c r="B111" s="33" t="s">
        <v>199</v>
      </c>
      <c r="C111" s="38" t="s">
        <v>177</v>
      </c>
      <c r="D111" s="42">
        <v>4</v>
      </c>
      <c r="E111" s="10" t="s">
        <v>12</v>
      </c>
      <c r="F111" s="72"/>
      <c r="G111" s="78">
        <f t="shared" si="7"/>
        <v>0</v>
      </c>
    </row>
    <row r="112" spans="2:7" ht="21.75" customHeight="1" thickBot="1" x14ac:dyDescent="0.35">
      <c r="B112" s="33" t="s">
        <v>200</v>
      </c>
      <c r="C112" s="38" t="s">
        <v>178</v>
      </c>
      <c r="D112" s="42">
        <v>4</v>
      </c>
      <c r="E112" s="10" t="s">
        <v>12</v>
      </c>
      <c r="F112" s="72"/>
      <c r="G112" s="78">
        <f t="shared" si="7"/>
        <v>0</v>
      </c>
    </row>
    <row r="113" spans="1:8" ht="30" customHeight="1" thickBot="1" x14ac:dyDescent="0.35">
      <c r="B113" s="33" t="s">
        <v>201</v>
      </c>
      <c r="C113" s="38" t="s">
        <v>179</v>
      </c>
      <c r="D113" s="42">
        <v>4</v>
      </c>
      <c r="E113" s="10" t="s">
        <v>12</v>
      </c>
      <c r="F113" s="72"/>
      <c r="G113" s="78">
        <f t="shared" si="7"/>
        <v>0</v>
      </c>
    </row>
    <row r="114" spans="1:8" ht="31.5" customHeight="1" thickBot="1" x14ac:dyDescent="0.35">
      <c r="B114" s="33" t="s">
        <v>202</v>
      </c>
      <c r="C114" s="38" t="s">
        <v>180</v>
      </c>
      <c r="D114" s="42">
        <v>4</v>
      </c>
      <c r="E114" s="10" t="s">
        <v>12</v>
      </c>
      <c r="F114" s="72"/>
      <c r="G114" s="78">
        <f t="shared" ref="G114:G116" si="8">SUM(D114*F114)</f>
        <v>0</v>
      </c>
    </row>
    <row r="115" spans="1:8" ht="24.75" customHeight="1" thickBot="1" x14ac:dyDescent="0.35">
      <c r="B115" s="33" t="s">
        <v>203</v>
      </c>
      <c r="C115" s="38" t="s">
        <v>181</v>
      </c>
      <c r="D115" s="42">
        <v>4</v>
      </c>
      <c r="E115" s="10" t="s">
        <v>12</v>
      </c>
      <c r="F115" s="72"/>
      <c r="G115" s="78">
        <f t="shared" si="8"/>
        <v>0</v>
      </c>
    </row>
    <row r="116" spans="1:8" ht="32.25" customHeight="1" thickBot="1" x14ac:dyDescent="0.35">
      <c r="B116" s="33" t="s">
        <v>210</v>
      </c>
      <c r="C116" s="38" t="s">
        <v>182</v>
      </c>
      <c r="D116" s="42">
        <v>4</v>
      </c>
      <c r="E116" s="10" t="s">
        <v>12</v>
      </c>
      <c r="F116" s="72"/>
      <c r="G116" s="78">
        <f t="shared" si="8"/>
        <v>0</v>
      </c>
    </row>
    <row r="117" spans="1:8" ht="33.75" hidden="1" customHeight="1" x14ac:dyDescent="0.3">
      <c r="B117" s="15"/>
      <c r="C117" s="16"/>
      <c r="D117" s="17"/>
      <c r="E117" s="17"/>
      <c r="F117" s="18"/>
      <c r="G117" s="19"/>
    </row>
    <row r="118" spans="1:8" ht="33.75" customHeight="1" x14ac:dyDescent="0.3">
      <c r="B118" s="57" t="s">
        <v>204</v>
      </c>
      <c r="C118" s="111" t="s">
        <v>34</v>
      </c>
      <c r="D118" s="111"/>
      <c r="E118" s="111"/>
      <c r="F118" s="111"/>
      <c r="G118" s="64">
        <f>SUM(G119:G121)</f>
        <v>0</v>
      </c>
    </row>
    <row r="119" spans="1:8" s="14" customFormat="1" ht="41.25" customHeight="1" x14ac:dyDescent="0.3">
      <c r="A119" s="20"/>
      <c r="B119" s="58" t="s">
        <v>172</v>
      </c>
      <c r="C119" s="25" t="s">
        <v>185</v>
      </c>
      <c r="D119" s="26">
        <v>1</v>
      </c>
      <c r="E119" s="26" t="s">
        <v>22</v>
      </c>
      <c r="F119" s="62"/>
      <c r="G119" s="63">
        <f>SUM(D119*F119)</f>
        <v>0</v>
      </c>
      <c r="H119" s="20"/>
    </row>
    <row r="120" spans="1:8" s="14" customFormat="1" ht="54.75" customHeight="1" x14ac:dyDescent="0.3">
      <c r="A120" s="20"/>
      <c r="B120" s="58" t="s">
        <v>205</v>
      </c>
      <c r="C120" s="25" t="s">
        <v>186</v>
      </c>
      <c r="D120" s="26">
        <v>1</v>
      </c>
      <c r="E120" s="26" t="s">
        <v>22</v>
      </c>
      <c r="F120" s="62"/>
      <c r="G120" s="63">
        <f>SUM(D120*F120)</f>
        <v>0</v>
      </c>
      <c r="H120" s="20"/>
    </row>
    <row r="121" spans="1:8" s="14" customFormat="1" ht="31.5" customHeight="1" x14ac:dyDescent="0.3">
      <c r="A121" s="20"/>
      <c r="B121" s="58" t="s">
        <v>206</v>
      </c>
      <c r="C121" s="25" t="s">
        <v>187</v>
      </c>
      <c r="D121" s="26">
        <v>1</v>
      </c>
      <c r="E121" s="26" t="s">
        <v>22</v>
      </c>
      <c r="F121" s="62"/>
      <c r="G121" s="63">
        <f>SUM(D121*F121)</f>
        <v>0</v>
      </c>
      <c r="H121" s="20"/>
    </row>
    <row r="122" spans="1:8" ht="34.5" customHeight="1" x14ac:dyDescent="0.3">
      <c r="B122" s="104" t="s">
        <v>209</v>
      </c>
      <c r="C122" s="105"/>
      <c r="D122" s="105"/>
      <c r="E122" s="105"/>
      <c r="F122" s="106"/>
      <c r="G122" s="65">
        <f>SUM(G20,G24:G41,G44:G67,G69:G89,G91:G100,G102:G116,G119:G121)</f>
        <v>0</v>
      </c>
    </row>
    <row r="124" spans="1:8" x14ac:dyDescent="0.3">
      <c r="C124" s="102"/>
      <c r="D124" s="102"/>
      <c r="E124" s="102"/>
      <c r="F124" s="102"/>
      <c r="G124" s="102"/>
    </row>
    <row r="125" spans="1:8" ht="84" customHeight="1" x14ac:dyDescent="0.3">
      <c r="C125" s="103" t="s">
        <v>15</v>
      </c>
      <c r="D125" s="103"/>
      <c r="E125" s="103"/>
      <c r="F125" s="103"/>
      <c r="G125" s="103"/>
      <c r="H125" s="103"/>
    </row>
  </sheetData>
  <mergeCells count="30">
    <mergeCell ref="C23:F23"/>
    <mergeCell ref="B27:B29"/>
    <mergeCell ref="B30:B32"/>
    <mergeCell ref="B33:B41"/>
    <mergeCell ref="B24:B25"/>
    <mergeCell ref="C124:G124"/>
    <mergeCell ref="C125:H125"/>
    <mergeCell ref="B122:F122"/>
    <mergeCell ref="C101:F101"/>
    <mergeCell ref="C42:F42"/>
    <mergeCell ref="C90:F90"/>
    <mergeCell ref="C68:F68"/>
    <mergeCell ref="C118:F118"/>
    <mergeCell ref="C43:F43"/>
    <mergeCell ref="B20:B22"/>
    <mergeCell ref="C15:C17"/>
    <mergeCell ref="G15:G17"/>
    <mergeCell ref="G20:G22"/>
    <mergeCell ref="D20:D22"/>
    <mergeCell ref="E20:E22"/>
    <mergeCell ref="F20:F22"/>
    <mergeCell ref="F15:F17"/>
    <mergeCell ref="F2:G2"/>
    <mergeCell ref="E15:E17"/>
    <mergeCell ref="D15:D17"/>
    <mergeCell ref="C19:F19"/>
    <mergeCell ref="F4:G8"/>
    <mergeCell ref="B10:G10"/>
    <mergeCell ref="B12:G12"/>
    <mergeCell ref="B15:B17"/>
  </mergeCells>
  <pageMargins left="0.7" right="0.7" top="0.75" bottom="0.69043803418803418" header="0.3" footer="0.1640625"/>
  <pageSetup paperSize="9" scale="53" fitToHeight="0" orientation="portrait" r:id="rId1"/>
  <headerFooter differentOddEven="1">
    <oddHeader>&amp;R&amp;"Arial,Normalny"&amp;9Postępowanie nr 61/P/25</oddHeader>
    <oddFooter>&amp;R&amp;"Arial,Normalny"&amp;10                 &amp;P/4</oddFooter>
    <evenFooter>&amp;R                 &amp;P/4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GKJSW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Mika</dc:creator>
  <cp:lastModifiedBy>Dominik Kowalski</cp:lastModifiedBy>
  <cp:lastPrinted>2026-02-17T12:07:51Z</cp:lastPrinted>
  <dcterms:created xsi:type="dcterms:W3CDTF">2018-05-30T10:01:53Z</dcterms:created>
  <dcterms:modified xsi:type="dcterms:W3CDTF">2026-02-27T06:55:14Z</dcterms:modified>
</cp:coreProperties>
</file>