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255.193.119\fz-zp\Wspolny Sekcja zamówień\2026\FZ.26.16.2026 Gazy 5 zadań\Do publikacji\"/>
    </mc:Choice>
  </mc:AlternateContent>
  <xr:revisionPtr revIDLastSave="0" documentId="13_ncr:1_{B8346659-5A22-45E9-B127-5CADD382B3A1}" xr6:coauthVersionLast="47" xr6:coauthVersionMax="47" xr10:uidLastSave="{00000000-0000-0000-0000-000000000000}"/>
  <bookViews>
    <workbookView xWindow="-120" yWindow="-120" windowWidth="29040" windowHeight="17520" firstSheet="1" activeTab="1" xr2:uid="{93219AFA-4631-464A-9E0E-20AEBE653B0E}"/>
  </bookViews>
  <sheets>
    <sheet name="całość" sheetId="8" state="hidden" r:id="rId1"/>
    <sheet name="Zadanie 1  " sheetId="9" r:id="rId2"/>
    <sheet name="Zadanie 2" sheetId="10" r:id="rId3"/>
    <sheet name="Zadanie 3 " sheetId="11" r:id="rId4"/>
    <sheet name="Zadanie 4 " sheetId="12" r:id="rId5"/>
    <sheet name="Zadanie 5 " sheetId="13" r:id="rId6"/>
  </sheets>
  <definedNames>
    <definedName name="_xlnm._FilterDatabase" localSheetId="1" hidden="1">'Zadanie 1  '!$A$3:$W$14</definedName>
    <definedName name="_xlnm._FilterDatabase" localSheetId="2" hidden="1">'Zadanie 2'!$A$3:$W$13</definedName>
    <definedName name="_xlnm._FilterDatabase" localSheetId="3" hidden="1">'Zadanie 3 '!$A$3:$W$7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9" i="9" l="1"/>
  <c r="AB21" i="9"/>
  <c r="J16" i="13"/>
  <c r="N11" i="13"/>
  <c r="Q7" i="13"/>
  <c r="V6" i="13"/>
  <c r="T6" i="13"/>
  <c r="T11" i="13"/>
  <c r="V11" i="13"/>
  <c r="AA5" i="12"/>
  <c r="AB20" i="11"/>
  <c r="AB14" i="11"/>
  <c r="AB8" i="11"/>
  <c r="AB19" i="10"/>
  <c r="AB29" i="10"/>
  <c r="AB21" i="10"/>
  <c r="AB14" i="10"/>
  <c r="AB15" i="9"/>
  <c r="AB28" i="9"/>
  <c r="AA5" i="10"/>
  <c r="AB5" i="10"/>
  <c r="AB27" i="9"/>
  <c r="AB26" i="9"/>
  <c r="AB25" i="9"/>
  <c r="AB20" i="9"/>
  <c r="AB19" i="9"/>
  <c r="AA14" i="9"/>
  <c r="AA5" i="9"/>
  <c r="AB5" i="9"/>
  <c r="K11" i="13"/>
  <c r="T10" i="13"/>
  <c r="K10" i="13"/>
  <c r="T9" i="13"/>
  <c r="K9" i="13"/>
  <c r="N9" i="13" s="1"/>
  <c r="V9" i="13" s="1"/>
  <c r="T8" i="13"/>
  <c r="K8" i="13"/>
  <c r="N8" i="13" s="1"/>
  <c r="V8" i="13" s="1"/>
  <c r="T7" i="13"/>
  <c r="Q11" i="13"/>
  <c r="J14" i="13" s="1"/>
  <c r="K7" i="13"/>
  <c r="N7" i="13" s="1"/>
  <c r="V7" i="13" s="1"/>
  <c r="K6" i="13"/>
  <c r="N6" i="13" s="1"/>
  <c r="J15" i="13" l="1"/>
  <c r="N10" i="13"/>
  <c r="T21" i="10"/>
  <c r="T29" i="9"/>
  <c r="T21" i="9"/>
  <c r="V10" i="13" l="1"/>
  <c r="J13" i="13"/>
  <c r="J17" i="13" s="1"/>
  <c r="S28" i="9"/>
  <c r="S27" i="9"/>
  <c r="S20" i="9"/>
  <c r="S27" i="10"/>
  <c r="AB27" i="10"/>
  <c r="S28" i="10"/>
  <c r="AB28" i="10"/>
  <c r="S20" i="10"/>
  <c r="AB20" i="10"/>
  <c r="AB14" i="12" l="1"/>
  <c r="AB15" i="12" s="1"/>
  <c r="W27" i="12" s="1"/>
  <c r="AA6" i="11"/>
  <c r="AA7" i="11"/>
  <c r="T15" i="12"/>
  <c r="T21" i="12"/>
  <c r="AB20" i="12"/>
  <c r="S20" i="12"/>
  <c r="AB19" i="12"/>
  <c r="AB21" i="12" s="1"/>
  <c r="R19" i="12"/>
  <c r="R20" i="12" s="1"/>
  <c r="Q19" i="12"/>
  <c r="Q20" i="12" s="1"/>
  <c r="P19" i="12"/>
  <c r="P20" i="12" s="1"/>
  <c r="O19" i="12"/>
  <c r="O20" i="12" s="1"/>
  <c r="N19" i="12"/>
  <c r="N20" i="12" s="1"/>
  <c r="M19" i="12"/>
  <c r="M20" i="12" s="1"/>
  <c r="L19" i="12"/>
  <c r="L20" i="12" s="1"/>
  <c r="K19" i="12"/>
  <c r="K20" i="12" s="1"/>
  <c r="J19" i="12"/>
  <c r="J20" i="12" s="1"/>
  <c r="I19" i="12"/>
  <c r="I20" i="12" s="1"/>
  <c r="H19" i="12"/>
  <c r="H20" i="12" s="1"/>
  <c r="R15" i="12"/>
  <c r="Q15" i="12"/>
  <c r="P15" i="12"/>
  <c r="O15" i="12"/>
  <c r="N15" i="12"/>
  <c r="M15" i="12"/>
  <c r="L15" i="12"/>
  <c r="K15" i="12"/>
  <c r="J15" i="12"/>
  <c r="I15" i="12"/>
  <c r="H15" i="12"/>
  <c r="S14" i="12"/>
  <c r="S15" i="12"/>
  <c r="AA9" i="12"/>
  <c r="AA8" i="12"/>
  <c r="AA7" i="12"/>
  <c r="AA6" i="12"/>
  <c r="AB19" i="11"/>
  <c r="AB18" i="11"/>
  <c r="AB13" i="11"/>
  <c r="AB12" i="11"/>
  <c r="T20" i="11"/>
  <c r="S19" i="11"/>
  <c r="R18" i="11"/>
  <c r="R19" i="11" s="1"/>
  <c r="Q18" i="11"/>
  <c r="Q19" i="11" s="1"/>
  <c r="P18" i="11"/>
  <c r="P19" i="11" s="1"/>
  <c r="O18" i="11"/>
  <c r="O19" i="11" s="1"/>
  <c r="N18" i="11"/>
  <c r="N19" i="11" s="1"/>
  <c r="M18" i="11"/>
  <c r="M19" i="11" s="1"/>
  <c r="L18" i="11"/>
  <c r="L19" i="11" s="1"/>
  <c r="K18" i="11"/>
  <c r="K19" i="11" s="1"/>
  <c r="J18" i="11"/>
  <c r="I18" i="11"/>
  <c r="I19" i="11" s="1"/>
  <c r="H18" i="11"/>
  <c r="H19" i="11" s="1"/>
  <c r="T14" i="11"/>
  <c r="R14" i="11"/>
  <c r="Q14" i="11"/>
  <c r="P14" i="11"/>
  <c r="O14" i="11"/>
  <c r="N14" i="11"/>
  <c r="M14" i="11"/>
  <c r="L14" i="11"/>
  <c r="K14" i="11"/>
  <c r="J14" i="11"/>
  <c r="I14" i="11"/>
  <c r="H14" i="11"/>
  <c r="S13" i="11"/>
  <c r="S12" i="11"/>
  <c r="AA5" i="11"/>
  <c r="AB25" i="10"/>
  <c r="T29" i="10"/>
  <c r="AB26" i="10"/>
  <c r="S26" i="10"/>
  <c r="R25" i="10"/>
  <c r="R26" i="10" s="1"/>
  <c r="R27" i="10" s="1"/>
  <c r="R28" i="10" s="1"/>
  <c r="Q25" i="10"/>
  <c r="Q26" i="10" s="1"/>
  <c r="Q27" i="10" s="1"/>
  <c r="Q28" i="10" s="1"/>
  <c r="P25" i="10"/>
  <c r="P26" i="10" s="1"/>
  <c r="P27" i="10" s="1"/>
  <c r="P28" i="10" s="1"/>
  <c r="O25" i="10"/>
  <c r="O26" i="10" s="1"/>
  <c r="O27" i="10" s="1"/>
  <c r="O28" i="10" s="1"/>
  <c r="N25" i="10"/>
  <c r="N26" i="10" s="1"/>
  <c r="N27" i="10" s="1"/>
  <c r="N28" i="10" s="1"/>
  <c r="M25" i="10"/>
  <c r="M26" i="10" s="1"/>
  <c r="M27" i="10" s="1"/>
  <c r="M28" i="10" s="1"/>
  <c r="L25" i="10"/>
  <c r="L26" i="10" s="1"/>
  <c r="L27" i="10" s="1"/>
  <c r="L28" i="10" s="1"/>
  <c r="K25" i="10"/>
  <c r="K26" i="10" s="1"/>
  <c r="K27" i="10" s="1"/>
  <c r="K28" i="10" s="1"/>
  <c r="J25" i="10"/>
  <c r="J26" i="10" s="1"/>
  <c r="J27" i="10" s="1"/>
  <c r="J28" i="10" s="1"/>
  <c r="I25" i="10"/>
  <c r="I26" i="10" s="1"/>
  <c r="I27" i="10" s="1"/>
  <c r="I28" i="10" s="1"/>
  <c r="H25" i="10"/>
  <c r="H26" i="10" s="1"/>
  <c r="H27" i="10" s="1"/>
  <c r="H28" i="10" s="1"/>
  <c r="R21" i="10"/>
  <c r="Q21" i="10"/>
  <c r="P21" i="10"/>
  <c r="O21" i="10"/>
  <c r="N21" i="10"/>
  <c r="M21" i="10"/>
  <c r="L21" i="10"/>
  <c r="K21" i="10"/>
  <c r="J21" i="10"/>
  <c r="I21" i="10"/>
  <c r="H21" i="10"/>
  <c r="S19" i="10"/>
  <c r="S21" i="10"/>
  <c r="AA13" i="10"/>
  <c r="AA12" i="10"/>
  <c r="AA11" i="10"/>
  <c r="AA10" i="10"/>
  <c r="AA9" i="10"/>
  <c r="AA8" i="10"/>
  <c r="AA7" i="10"/>
  <c r="AA6" i="10"/>
  <c r="S26" i="9"/>
  <c r="R25" i="9"/>
  <c r="R26" i="9" s="1"/>
  <c r="R27" i="9" s="1"/>
  <c r="R28" i="9" s="1"/>
  <c r="Q25" i="9"/>
  <c r="Q26" i="9" s="1"/>
  <c r="Q27" i="9" s="1"/>
  <c r="Q28" i="9" s="1"/>
  <c r="P25" i="9"/>
  <c r="P26" i="9" s="1"/>
  <c r="P27" i="9" s="1"/>
  <c r="P28" i="9" s="1"/>
  <c r="O25" i="9"/>
  <c r="O26" i="9" s="1"/>
  <c r="O27" i="9" s="1"/>
  <c r="O28" i="9" s="1"/>
  <c r="N25" i="9"/>
  <c r="N26" i="9" s="1"/>
  <c r="N27" i="9" s="1"/>
  <c r="N28" i="9" s="1"/>
  <c r="M25" i="9"/>
  <c r="M26" i="9" s="1"/>
  <c r="M27" i="9" s="1"/>
  <c r="M28" i="9" s="1"/>
  <c r="L25" i="9"/>
  <c r="L26" i="9" s="1"/>
  <c r="L27" i="9" s="1"/>
  <c r="L28" i="9" s="1"/>
  <c r="K25" i="9"/>
  <c r="K26" i="9" s="1"/>
  <c r="K27" i="9" s="1"/>
  <c r="K28" i="9" s="1"/>
  <c r="J25" i="9"/>
  <c r="J26" i="9" s="1"/>
  <c r="J27" i="9" s="1"/>
  <c r="J28" i="9" s="1"/>
  <c r="I25" i="9"/>
  <c r="H25" i="9"/>
  <c r="H26" i="9" s="1"/>
  <c r="H27" i="9" s="1"/>
  <c r="H28" i="9" s="1"/>
  <c r="R21" i="9"/>
  <c r="Q21" i="9"/>
  <c r="P21" i="9"/>
  <c r="O21" i="9"/>
  <c r="N21" i="9"/>
  <c r="M21" i="9"/>
  <c r="L21" i="9"/>
  <c r="K21" i="9"/>
  <c r="J21" i="9"/>
  <c r="I21" i="9"/>
  <c r="H21" i="9"/>
  <c r="S19" i="9"/>
  <c r="S14" i="11" l="1"/>
  <c r="S18" i="11"/>
  <c r="S20" i="11" s="1"/>
  <c r="W35" i="10"/>
  <c r="S25" i="9"/>
  <c r="S29" i="9" s="1"/>
  <c r="W35" i="9"/>
  <c r="I26" i="9"/>
  <c r="I27" i="9" s="1"/>
  <c r="I28" i="9" s="1"/>
  <c r="S21" i="9"/>
  <c r="W36" i="10"/>
  <c r="W27" i="11"/>
  <c r="W26" i="11"/>
  <c r="W28" i="12"/>
  <c r="S19" i="12"/>
  <c r="S21" i="12" s="1"/>
  <c r="J19" i="11"/>
  <c r="S25" i="10"/>
  <c r="S29" i="10" s="1"/>
  <c r="W36" i="9"/>
  <c r="AA6" i="9"/>
  <c r="AA7" i="9"/>
  <c r="AA8" i="9"/>
  <c r="AA9" i="9"/>
  <c r="AA10" i="9"/>
  <c r="AA11" i="9"/>
  <c r="AA12" i="9"/>
  <c r="AA13" i="9"/>
  <c r="S9" i="9"/>
  <c r="T9" i="9" s="1"/>
  <c r="W9" i="9" s="1"/>
  <c r="AB9" i="9" s="1"/>
  <c r="S11" i="9"/>
  <c r="T11" i="9" s="1"/>
  <c r="W11" i="9" s="1"/>
  <c r="AB11" i="9" s="1"/>
  <c r="S9" i="12" l="1"/>
  <c r="T9" i="12" s="1"/>
  <c r="W9" i="12" s="1"/>
  <c r="AB9" i="12" s="1"/>
  <c r="S8" i="12"/>
  <c r="S7" i="12"/>
  <c r="T7" i="12" s="1"/>
  <c r="W7" i="12" s="1"/>
  <c r="AB7" i="12" s="1"/>
  <c r="S6" i="12"/>
  <c r="T6" i="12" s="1"/>
  <c r="W6" i="12" s="1"/>
  <c r="AB6" i="12" s="1"/>
  <c r="S5" i="12"/>
  <c r="T5" i="12" s="1"/>
  <c r="S5" i="11"/>
  <c r="S7" i="11"/>
  <c r="T7" i="11" s="1"/>
  <c r="W7" i="11" s="1"/>
  <c r="AB7" i="11" s="1"/>
  <c r="S6" i="11"/>
  <c r="T6" i="11" s="1"/>
  <c r="W6" i="11" s="1"/>
  <c r="AB6" i="11" s="1"/>
  <c r="S9" i="10"/>
  <c r="T9" i="10" s="1"/>
  <c r="W9" i="10" s="1"/>
  <c r="AB9" i="10" s="1"/>
  <c r="S13" i="10"/>
  <c r="T13" i="10" s="1"/>
  <c r="W13" i="10" s="1"/>
  <c r="AB13" i="10" s="1"/>
  <c r="S12" i="10"/>
  <c r="T12" i="10" s="1"/>
  <c r="W12" i="10" s="1"/>
  <c r="AB12" i="10" s="1"/>
  <c r="S11" i="10"/>
  <c r="T11" i="10" s="1"/>
  <c r="W11" i="10" s="1"/>
  <c r="AB11" i="10" s="1"/>
  <c r="S10" i="10"/>
  <c r="T10" i="10" s="1"/>
  <c r="W10" i="10" s="1"/>
  <c r="AB10" i="10" s="1"/>
  <c r="S8" i="10"/>
  <c r="T8" i="10" s="1"/>
  <c r="W8" i="10" s="1"/>
  <c r="AB8" i="10" s="1"/>
  <c r="S7" i="10"/>
  <c r="T7" i="10" s="1"/>
  <c r="W7" i="10" s="1"/>
  <c r="AB7" i="10" s="1"/>
  <c r="S6" i="10"/>
  <c r="T6" i="10" s="1"/>
  <c r="W6" i="10" s="1"/>
  <c r="AB6" i="10" s="1"/>
  <c r="S5" i="10"/>
  <c r="S6" i="9"/>
  <c r="T6" i="9" s="1"/>
  <c r="W6" i="9" s="1"/>
  <c r="AB6" i="9" s="1"/>
  <c r="S10" i="9"/>
  <c r="T10" i="9" s="1"/>
  <c r="W10" i="9" s="1"/>
  <c r="AB10" i="9" s="1"/>
  <c r="S13" i="9"/>
  <c r="T13" i="9" s="1"/>
  <c r="W13" i="9" s="1"/>
  <c r="AB13" i="9" s="1"/>
  <c r="S14" i="9"/>
  <c r="T14" i="9" s="1"/>
  <c r="W14" i="9" s="1"/>
  <c r="AB14" i="9" s="1"/>
  <c r="S8" i="9"/>
  <c r="T8" i="9" s="1"/>
  <c r="W8" i="9" s="1"/>
  <c r="AB8" i="9" s="1"/>
  <c r="S5" i="9"/>
  <c r="T5" i="9" s="1"/>
  <c r="S12" i="9"/>
  <c r="T12" i="9" s="1"/>
  <c r="W12" i="9" s="1"/>
  <c r="AB12" i="9" s="1"/>
  <c r="S7" i="9"/>
  <c r="T7" i="9" s="1"/>
  <c r="W7" i="9" s="1"/>
  <c r="AB7" i="9" s="1"/>
  <c r="W6" i="8"/>
  <c r="W5" i="12" l="1"/>
  <c r="AB5" i="12" s="1"/>
  <c r="T10" i="12"/>
  <c r="W5" i="9"/>
  <c r="W34" i="9" s="1"/>
  <c r="W37" i="9" s="1"/>
  <c r="W38" i="9" s="1"/>
  <c r="T15" i="9"/>
  <c r="T5" i="10"/>
  <c r="W5" i="10" s="1"/>
  <c r="W34" i="10" s="1"/>
  <c r="W37" i="10" s="1"/>
  <c r="W38" i="10" s="1"/>
  <c r="S14" i="10"/>
  <c r="T14" i="10" s="1"/>
  <c r="T8" i="12"/>
  <c r="T5" i="11"/>
  <c r="W5" i="11" s="1"/>
  <c r="AB5" i="11" s="1"/>
  <c r="W25" i="11" s="1"/>
  <c r="W28" i="11" s="1"/>
  <c r="W29" i="11" s="1"/>
  <c r="S8" i="11"/>
  <c r="W8" i="12" l="1"/>
  <c r="AB8" i="12" s="1"/>
  <c r="AB10" i="12" s="1"/>
  <c r="W26" i="12" s="1"/>
  <c r="W29" i="12" s="1"/>
  <c r="W30" i="12" s="1"/>
  <c r="T8" i="11"/>
  <c r="I42" i="8" l="1"/>
  <c r="J42" i="8"/>
  <c r="K42" i="8"/>
  <c r="L42" i="8"/>
  <c r="M42" i="8"/>
  <c r="N42" i="8"/>
  <c r="O42" i="8"/>
  <c r="P42" i="8"/>
  <c r="Q42" i="8"/>
  <c r="R42" i="8"/>
  <c r="H42" i="8"/>
  <c r="S41" i="8"/>
  <c r="S40" i="8"/>
  <c r="P33" i="8" l="1"/>
  <c r="P45" i="8" s="1"/>
  <c r="P46" i="8" s="1"/>
  <c r="Q33" i="8"/>
  <c r="Q45" i="8" s="1"/>
  <c r="Q46" i="8" s="1"/>
  <c r="R33" i="8"/>
  <c r="R45" i="8" s="1"/>
  <c r="R46" i="8" s="1"/>
  <c r="S32" i="8" l="1"/>
  <c r="S7" i="8"/>
  <c r="S8" i="8"/>
  <c r="S9" i="8"/>
  <c r="S10" i="8"/>
  <c r="S11" i="8"/>
  <c r="S12" i="8"/>
  <c r="S13" i="8"/>
  <c r="T13" i="8" s="1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6" i="8"/>
  <c r="S33" i="8" l="1"/>
  <c r="T11" i="8"/>
  <c r="W11" i="8" s="1"/>
  <c r="T12" i="8"/>
  <c r="W12" i="8" s="1"/>
  <c r="T18" i="8"/>
  <c r="W18" i="8" s="1"/>
  <c r="T24" i="8"/>
  <c r="W24" i="8" s="1"/>
  <c r="T31" i="8"/>
  <c r="W31" i="8" s="1"/>
  <c r="T32" i="8"/>
  <c r="W32" i="8" s="1"/>
  <c r="T7" i="8"/>
  <c r="W7" i="8" s="1"/>
  <c r="T8" i="8"/>
  <c r="W8" i="8" s="1"/>
  <c r="T9" i="8"/>
  <c r="W9" i="8" s="1"/>
  <c r="T10" i="8"/>
  <c r="W10" i="8" s="1"/>
  <c r="W13" i="8"/>
  <c r="T14" i="8"/>
  <c r="W14" i="8" s="1"/>
  <c r="T15" i="8"/>
  <c r="W15" i="8" s="1"/>
  <c r="T16" i="8"/>
  <c r="W16" i="8" s="1"/>
  <c r="T17" i="8"/>
  <c r="W17" i="8" s="1"/>
  <c r="T19" i="8"/>
  <c r="W19" i="8" s="1"/>
  <c r="T20" i="8"/>
  <c r="W20" i="8" s="1"/>
  <c r="T21" i="8"/>
  <c r="W21" i="8" s="1"/>
  <c r="T22" i="8"/>
  <c r="W22" i="8" s="1"/>
  <c r="T23" i="8"/>
  <c r="W23" i="8" s="1"/>
  <c r="T25" i="8"/>
  <c r="W25" i="8" s="1"/>
  <c r="T26" i="8"/>
  <c r="W26" i="8" s="1"/>
  <c r="T27" i="8"/>
  <c r="W27" i="8" s="1"/>
  <c r="T28" i="8"/>
  <c r="W28" i="8" s="1"/>
  <c r="T29" i="8"/>
  <c r="W29" i="8" s="1"/>
  <c r="T30" i="8"/>
  <c r="W30" i="8" s="1"/>
  <c r="N33" i="8"/>
  <c r="N45" i="8" s="1"/>
  <c r="N46" i="8" s="1"/>
  <c r="O33" i="8"/>
  <c r="O45" i="8" s="1"/>
  <c r="O46" i="8" s="1"/>
  <c r="M33" i="8"/>
  <c r="M45" i="8" s="1"/>
  <c r="M46" i="8" s="1"/>
  <c r="I33" i="8" l="1"/>
  <c r="I45" i="8" s="1"/>
  <c r="I46" i="8" s="1"/>
  <c r="J33" i="8"/>
  <c r="J45" i="8" s="1"/>
  <c r="J46" i="8" s="1"/>
  <c r="K33" i="8"/>
  <c r="K45" i="8" s="1"/>
  <c r="K46" i="8" s="1"/>
  <c r="L33" i="8"/>
  <c r="L45" i="8" s="1"/>
  <c r="L46" i="8" s="1"/>
  <c r="H33" i="8"/>
  <c r="H45" i="8" s="1"/>
  <c r="T40" i="8"/>
  <c r="S42" i="8"/>
  <c r="T41" i="8"/>
  <c r="T6" i="8"/>
  <c r="H46" i="8" l="1"/>
  <c r="T33" i="8"/>
  <c r="T42" i="8"/>
  <c r="S47" i="8" l="1"/>
  <c r="T45" i="8"/>
  <c r="T47" i="8" s="1"/>
</calcChain>
</file>

<file path=xl/sharedStrings.xml><?xml version="1.0" encoding="utf-8"?>
<sst xmlns="http://schemas.openxmlformats.org/spreadsheetml/2006/main" count="854" uniqueCount="194">
  <si>
    <t>LP</t>
  </si>
  <si>
    <t>Orientacyjna ilość gazu                                   w opakowaniu</t>
  </si>
  <si>
    <t>Nazwa przedmiotu zamówienia</t>
  </si>
  <si>
    <t>klasa czystości</t>
  </si>
  <si>
    <t>Poj. wodna butli lub wiązki, litr</t>
  </si>
  <si>
    <t>Łącznie opak.</t>
  </si>
  <si>
    <t>Ł-ICiMB</t>
  </si>
  <si>
    <t>Argon czysty</t>
  </si>
  <si>
    <t>5.0</t>
  </si>
  <si>
    <t>m3</t>
  </si>
  <si>
    <t>Azot czysty</t>
  </si>
  <si>
    <t>Dwutlenek węgla</t>
  </si>
  <si>
    <t>kg</t>
  </si>
  <si>
    <t>Acetylen analityczny</t>
  </si>
  <si>
    <t>2.5</t>
  </si>
  <si>
    <t>2,5</t>
  </si>
  <si>
    <t>Hel czysty</t>
  </si>
  <si>
    <t>6.0</t>
  </si>
  <si>
    <t>H2O ≤ 0,05 ppm,  O2 ≤ 0,03 ppm, CnHm ≤ 0,1ppm</t>
  </si>
  <si>
    <t>4.5</t>
  </si>
  <si>
    <t>Ł-ICIMB</t>
  </si>
  <si>
    <t>Dzierżawa dzienna butli gazów technicznych</t>
  </si>
  <si>
    <t>Dzierżawa dzienna butli gazów specjalnych</t>
  </si>
  <si>
    <t>DIN 477 NR 9</t>
  </si>
  <si>
    <t xml:space="preserve">Tlen techniczny </t>
  </si>
  <si>
    <t>3,5</t>
  </si>
  <si>
    <t>Powietrze syntetyczne</t>
  </si>
  <si>
    <t>Dzierżawa butli w okresie 12 mc.</t>
  </si>
  <si>
    <t>Argon techniczny wiązki</t>
  </si>
  <si>
    <t>4.8</t>
  </si>
  <si>
    <t>12x50</t>
  </si>
  <si>
    <t>Azot czysty wiązka</t>
  </si>
  <si>
    <t>Mieszanina procesowa</t>
  </si>
  <si>
    <t>P10, 10% CH4 w Ar, 200 bar</t>
  </si>
  <si>
    <t>Mieszanka kalibracyjna</t>
  </si>
  <si>
    <t>9,8% CO2 w N2 , certyfikat laboratrium akredytowanego ISO 17025</t>
  </si>
  <si>
    <t>X</t>
  </si>
  <si>
    <t>Jednostka miary</t>
  </si>
  <si>
    <t>szt.</t>
  </si>
  <si>
    <t>Razem:</t>
  </si>
  <si>
    <t>Opłaty okołobutlowe wynikające z zrealaizowanych dostaw *</t>
  </si>
  <si>
    <t>Drogowa za każdą butle</t>
  </si>
  <si>
    <t>Energetyczna za każdą butle</t>
  </si>
  <si>
    <r>
      <t>Jednostka miary                              (m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b/>
        <sz val="8"/>
        <color rgb="FF000000"/>
        <rFont val="Verdana"/>
        <family val="2"/>
        <charset val="238"/>
      </rPr>
      <t xml:space="preserve"> lub kg)</t>
    </r>
  </si>
  <si>
    <t>Rodzaj reduktora przyłącza (np. DIN 9, DIN 13, 1/2", 3/8")</t>
  </si>
  <si>
    <t>Szczegółowy opis jakościowy                                          (dodatkowe parametry - informacje, skład, ciśnienie, wielkości wiązek, itp.)</t>
  </si>
  <si>
    <t>2,6</t>
  </si>
  <si>
    <t>DIN 477 NR 6</t>
  </si>
  <si>
    <t xml:space="preserve">Tablica redukcyjna </t>
  </si>
  <si>
    <t>DIN 477 NR 3</t>
  </si>
  <si>
    <t>DIN 477 NR 13</t>
  </si>
  <si>
    <t>DIN 477 NR 1</t>
  </si>
  <si>
    <t>NIE DOTYCZY</t>
  </si>
  <si>
    <t>DIN 477 NR 10</t>
  </si>
  <si>
    <t>4OS</t>
  </si>
  <si>
    <t>5,2</t>
  </si>
  <si>
    <t>Tlen performance</t>
  </si>
  <si>
    <t>Tlen Ultra Pure</t>
  </si>
  <si>
    <t>H2O &lt; 1 ppm, THC &lt; 0,5 ppm, CO + CO2 &lt; 0,5 ppm, N2 &lt; 5 ppm, H2 &lt; 0,5 ppm</t>
  </si>
  <si>
    <t>H2O &lt;5 ppm, CO + CO2 &lt;2 ppm, THC &lt;10 ppm</t>
  </si>
  <si>
    <t>THC &lt; 0,1 ppm, H₂O &lt; 2 ppm, O₂ &lt; 1,5 ppm, N₂ &lt; 4 ppm</t>
  </si>
  <si>
    <t>Hel BIP Plus</t>
  </si>
  <si>
    <t>6,7</t>
  </si>
  <si>
    <t>H2O &lt; 0,02 ppm, O2 &lt; 0,01 ppm, THC &lt; 0,05 ppm, CO + CO2 &lt; 0,05 ppm, , N2 &lt; 0,1 ppm, H2 &lt; 0,1 ppm</t>
  </si>
  <si>
    <t>3KK</t>
  </si>
  <si>
    <t>Propan analityczny</t>
  </si>
  <si>
    <t>SUMA:</t>
  </si>
  <si>
    <t>5KG</t>
  </si>
  <si>
    <t xml:space="preserve">6.0 </t>
  </si>
  <si>
    <t>H2O ≤ 0,02 ppm, O2 ≤ 0,01 ppm
CO + CO2 ≤ 0,5 ppm</t>
  </si>
  <si>
    <t>Mieszanina kalibracyjna</t>
  </si>
  <si>
    <t>20,9 O2 w N2 , certyfikat laboratrium akredytowanego ISO 17025</t>
  </si>
  <si>
    <t xml:space="preserve">DIN 477 NR 1 </t>
  </si>
  <si>
    <t xml:space="preserve">Dwutlenek azotu </t>
  </si>
  <si>
    <t>NO₂ 80 ppm w N₂, certyfikowany materiał odniesienia (CRM), zgodność z normą ISO 17034, certyfikat CRM z niepewnością i identyfikowalnością metrologiczną</t>
  </si>
  <si>
    <t>Tlen (O₂)</t>
  </si>
  <si>
    <t>O₂ 16,00 % w N₂, certyfikowany materiał odniesienia (CRM), zgodność z normą ISO 17034, certyfikat CRM z wartością certyfikowaną, niepewnością i identyfikowalnością metrologiczną</t>
  </si>
  <si>
    <t>Amoniak</t>
  </si>
  <si>
    <t>NH₃ 65,00 ppm w N₂, certyfikowany materiał odniesienia (CRM), zgodność z normą ISO 17034, certyfikat CRM z niepewnością i identyfikowalnością metrologiczną</t>
  </si>
  <si>
    <t>Mieszanka wieloskładnikowa CRM</t>
  </si>
  <si>
    <t>NO 401 ppm; CO₂ 19,00 %; CO 800 ppm; SO₂ 200 ppm w N₂, certyfikowany materiał odniesienia (CRM), zgodność z normą ISO 17034, certyfikat CRM z niepewnością i identyfikowalnością metrologiczną</t>
  </si>
  <si>
    <t xml:space="preserve">Propan </t>
  </si>
  <si>
    <t>Propan (C₃H₈) 50 ppm w powietrzu syntetycznym, certyfikowany materiał odniesienia (CRM), zgodność z normą ISO 17034, certyfikat CRM z wartością certyfikowaną, niepewnością i identyfikowalnością metrologiczną</t>
  </si>
  <si>
    <t>2GB</t>
  </si>
  <si>
    <t>Powietrze techniczne</t>
  </si>
  <si>
    <t>4OI</t>
  </si>
  <si>
    <t xml:space="preserve">Podtlenek azotu </t>
  </si>
  <si>
    <t xml:space="preserve">DIN 477 NR 11 </t>
  </si>
  <si>
    <t>1KH</t>
  </si>
  <si>
    <t>5KT</t>
  </si>
  <si>
    <t>3KC</t>
  </si>
  <si>
    <t>0WN</t>
  </si>
  <si>
    <t>0WP</t>
  </si>
  <si>
    <t>3KB</t>
  </si>
  <si>
    <r>
      <t xml:space="preserve">Szacunkowe zużucie w okresie 12 mc.                   </t>
    </r>
    <r>
      <rPr>
        <b/>
        <sz val="8"/>
        <color rgb="FFFF0000"/>
        <rFont val="Verdana"/>
        <family val="2"/>
        <charset val="238"/>
      </rPr>
      <t>(kol. 8 x kol. 9)</t>
    </r>
  </si>
  <si>
    <t>kod produktu</t>
  </si>
  <si>
    <t>Cena jednostkowa opakowania (butli)</t>
  </si>
  <si>
    <t xml:space="preserve">Oferent </t>
  </si>
  <si>
    <r>
      <t>Ilość gazu w butli Oferenta w jedostce poz</t>
    </r>
    <r>
      <rPr>
        <b/>
        <sz val="10"/>
        <color rgb="FFFF0000"/>
        <rFont val="Aptos Narrow"/>
        <family val="2"/>
        <charset val="238"/>
        <scheme val="minor"/>
      </rPr>
      <t>. 9</t>
    </r>
  </si>
  <si>
    <r>
      <t>Cena za jednostkę miary, PLN netto za  m</t>
    </r>
    <r>
      <rPr>
        <b/>
        <vertAlign val="superscript"/>
        <sz val="10"/>
        <rFont val="Aptos Narrow"/>
        <family val="2"/>
        <charset val="238"/>
        <scheme val="minor"/>
      </rPr>
      <t>3</t>
    </r>
    <r>
      <rPr>
        <b/>
        <sz val="10"/>
        <rFont val="Aptos Narrow"/>
        <family val="2"/>
        <charset val="238"/>
        <scheme val="minor"/>
      </rPr>
      <t xml:space="preserve">/kg </t>
    </r>
  </si>
  <si>
    <t>SUMA</t>
  </si>
  <si>
    <r>
      <t xml:space="preserve">Wartość zakupu gazu                    [PLN netto]              </t>
    </r>
    <r>
      <rPr>
        <b/>
        <sz val="10"/>
        <color rgb="FFFF0000"/>
        <rFont val="Aptos Narrow"/>
        <family val="2"/>
        <charset val="238"/>
        <scheme val="minor"/>
      </rPr>
      <t>(kol. 11 x kol. 14)</t>
    </r>
  </si>
  <si>
    <t>Stawwka dzienna</t>
  </si>
  <si>
    <t>Wartość na 12 mc</t>
  </si>
  <si>
    <t>Łączna wartość dzierżawy w okresie 12 mc</t>
  </si>
  <si>
    <t>Opłata za każdą butlę</t>
  </si>
  <si>
    <t>Łączna opłat okołobutlowych:</t>
  </si>
  <si>
    <t>Wycena gazów</t>
  </si>
  <si>
    <t>Wycena dzierżawy</t>
  </si>
  <si>
    <t>Wycena opłat okołobutlowych</t>
  </si>
  <si>
    <t>SUMA CAŁOŚCI NETTO</t>
  </si>
  <si>
    <t>SUMA CAŁOŚCI BRUTTO</t>
  </si>
  <si>
    <t>Zadanie 1 - Gazy techniczne</t>
  </si>
  <si>
    <t>Zadanie 2 - Gazy specjalne wysokiej czystości</t>
  </si>
  <si>
    <t>Zadanie 3 - Mieszaniny kalibracyjne</t>
  </si>
  <si>
    <t>Zadanie 4 - CRM ISO 17034</t>
  </si>
  <si>
    <t>Drogowa za każdą wiązkę</t>
  </si>
  <si>
    <t>Energetyczna za każdą wiązkę</t>
  </si>
  <si>
    <t xml:space="preserve">Dzierżawa dzienna wiązek gazów specjalnych </t>
  </si>
  <si>
    <t>DIN 477 NR 14</t>
  </si>
  <si>
    <t>2.0</t>
  </si>
  <si>
    <t>15x50</t>
  </si>
  <si>
    <t> </t>
  </si>
  <si>
    <t xml:space="preserve">Nazwa </t>
  </si>
  <si>
    <t xml:space="preserve">Opis jakościowy </t>
  </si>
  <si>
    <t>Parametry opakowania</t>
  </si>
  <si>
    <t>Uwagi</t>
  </si>
  <si>
    <t>Dzierżawa</t>
  </si>
  <si>
    <t>Transport</t>
  </si>
  <si>
    <t>Lp</t>
  </si>
  <si>
    <t>wymagania co do butli, wymagane dokumenty jakościowe do dostawy</t>
  </si>
  <si>
    <t>rodzaj przyłącza</t>
  </si>
  <si>
    <t xml:space="preserve">wielkość zbiornika </t>
  </si>
  <si>
    <t>ilość gazu w butli m3/kg</t>
  </si>
  <si>
    <t>jednorazowe napełnienie m3/kg/l</t>
  </si>
  <si>
    <t>jednostka m3/kg/l</t>
  </si>
  <si>
    <t>ILOŚC okres 12 miesiące</t>
  </si>
  <si>
    <r>
      <t>Cena jednostkowa [PLN netto/ 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 xml:space="preserve"> albo kg] </t>
    </r>
  </si>
  <si>
    <t>Wartość za wskazaną poz. [PLN netto]</t>
  </si>
  <si>
    <t>Ilość</t>
  </si>
  <si>
    <t>Cena jednostkowa za m-c</t>
  </si>
  <si>
    <t>Wartość(12m-c)</t>
  </si>
  <si>
    <t>Ilość dostaw</t>
  </si>
  <si>
    <t>Cena jednostkowa za dostawę</t>
  </si>
  <si>
    <t>Wartość</t>
  </si>
  <si>
    <t>Miejsce dostawy /lokalizacja</t>
  </si>
  <si>
    <t xml:space="preserve">Azot ciekły </t>
  </si>
  <si>
    <t>techniczny</t>
  </si>
  <si>
    <t>Brak</t>
  </si>
  <si>
    <t>Naczynie Dewara - zbiornik wolnostojący</t>
  </si>
  <si>
    <t>2x60l</t>
  </si>
  <si>
    <t>60l</t>
  </si>
  <si>
    <t>l</t>
  </si>
  <si>
    <t>Opole</t>
  </si>
  <si>
    <t xml:space="preserve">butle własne </t>
  </si>
  <si>
    <t>6 jako liczba 6 napełnień po 60 l każde</t>
  </si>
  <si>
    <t>atmosferze azotu</t>
  </si>
  <si>
    <t> złączka 3/4 cala</t>
  </si>
  <si>
    <t>1000 L</t>
  </si>
  <si>
    <t>485 kg</t>
  </si>
  <si>
    <t>Gliwice</t>
  </si>
  <si>
    <t>najem zbiornika</t>
  </si>
  <si>
    <t> Najem zbiornika 1000 L wraz z wężem do podłączenia do instalacji na 3/4 cala. Dostawy cykliczne zgodnie z zapotrzebowaniem</t>
  </si>
  <si>
    <t xml:space="preserve">schłodzony skroplony 2.2 </t>
  </si>
  <si>
    <t>Zbiornik wolnostojący</t>
  </si>
  <si>
    <t>48 kg</t>
  </si>
  <si>
    <t>Warszawa</t>
  </si>
  <si>
    <t>Air Liquide model TR 60 - zbiornik wolnostojący z podłączonym niskociśnieniowym systemem wypompowywania azotu, Lokalizacja pawilon wolnostojący poziom 0.</t>
  </si>
  <si>
    <t>brak</t>
  </si>
  <si>
    <t>Zbiornik wolnostąjący, Głowica z firmy NETZSCH</t>
  </si>
  <si>
    <t>25l</t>
  </si>
  <si>
    <t>20 kg</t>
  </si>
  <si>
    <t>CAS: 7727-37-9</t>
  </si>
  <si>
    <t xml:space="preserve">zbiornik własny </t>
  </si>
  <si>
    <t>dewar model LD25 -zbiornik  wolnostojący dewar z podłączonym niskociśnieniowym systemem wypompowywania azotu. Lokalizacja budynek biurowo laboratoryjny poziom -1.</t>
  </si>
  <si>
    <t>schłodzony</t>
  </si>
  <si>
    <t xml:space="preserve"> CAS:7727-37-9</t>
  </si>
  <si>
    <t>standardowy</t>
  </si>
  <si>
    <t>2x 100l 1x60l</t>
  </si>
  <si>
    <t>161,702 kg</t>
  </si>
  <si>
    <t>x</t>
  </si>
  <si>
    <t>Kraków</t>
  </si>
  <si>
    <t>zbiorniki własne, ilość dostaw oraz ilość azotu uzalezniona od ilości wykonywanych badań</t>
  </si>
  <si>
    <t>SUMA netto</t>
  </si>
  <si>
    <t>SUMA brutto</t>
  </si>
  <si>
    <t>Wartość za wskazaną poz. [PLN netto]suma poz.14,17,20</t>
  </si>
  <si>
    <t>Cena gazu</t>
  </si>
  <si>
    <t xml:space="preserve">Dzierżawa </t>
  </si>
  <si>
    <t>Zadanie 5 - Azot Ciekły</t>
  </si>
  <si>
    <t>Załącznik nr 3a do SWZ</t>
  </si>
  <si>
    <t>Szacunkowe zużucie w okresie 12 mc.                   (kol. 8 x kol. 9)</t>
  </si>
  <si>
    <t>Ilość gazu w butli Oferenta w jedostce poz. 7</t>
  </si>
  <si>
    <t>Wartość zakupu gazu                    [PLN netto]              (kol. 11 x kol. 14)</t>
  </si>
  <si>
    <r>
      <t>Jednostka miary                              (m</t>
    </r>
    <r>
      <rPr>
        <b/>
        <vertAlign val="superscript"/>
        <sz val="8"/>
        <rFont val="Verdana"/>
        <family val="2"/>
        <charset val="238"/>
      </rPr>
      <t>3</t>
    </r>
    <r>
      <rPr>
        <b/>
        <sz val="8"/>
        <rFont val="Verdana"/>
        <family val="2"/>
        <charset val="238"/>
      </rPr>
      <t xml:space="preserve"> lub kg)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</si>
</sst>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0.0"/>
    <numFmt numFmtId="165" formatCode="[$-415]General"/>
    <numFmt numFmtId="166" formatCode="#,##0.00\ &quot;zł&quot;"/>
    <numFmt numFmtId="167" formatCode="#,##0.00&quot; zł&quot;"/>
    <numFmt numFmtId="168" formatCode="#,##0.00\ _z_ł"/>
  </numFmts>
  <fonts count="4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0"/>
      <color rgb="FF000000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8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vertAlign val="superscript"/>
      <sz val="8"/>
      <color rgb="FF000000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rgb="FF444444"/>
      <name val="Verdana"/>
      <family val="2"/>
      <charset val="238"/>
    </font>
    <font>
      <sz val="8"/>
      <color rgb="FF444444"/>
      <name val="Verdana"/>
      <family val="2"/>
      <charset val="238"/>
    </font>
    <font>
      <sz val="8"/>
      <name val="Aptos Narrow"/>
      <family val="2"/>
      <charset val="238"/>
      <scheme val="minor"/>
    </font>
    <font>
      <sz val="8"/>
      <color rgb="FFFF0000"/>
      <name val="Verdana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rgb="FFFF0000"/>
      <name val="Aptos Narrow"/>
      <family val="2"/>
      <charset val="238"/>
      <scheme val="minor"/>
    </font>
    <font>
      <b/>
      <vertAlign val="superscript"/>
      <sz val="10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444444"/>
      <name val="Calibri"/>
      <family val="2"/>
      <charset val="1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Verdana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36"/>
      <color rgb="FF000000"/>
      <name val="Calibri"/>
      <family val="2"/>
    </font>
    <font>
      <b/>
      <vertAlign val="superscript"/>
      <sz val="8"/>
      <name val="Verdana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B08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4B183"/>
        <bgColor rgb="FFF4B18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4B183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D9D9D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4" fontId="1" fillId="0" borderId="0" applyFont="0" applyFill="0" applyBorder="0" applyAlignment="0" applyProtection="0"/>
    <xf numFmtId="165" fontId="7" fillId="0" borderId="0"/>
  </cellStyleXfs>
  <cellXfs count="387">
    <xf numFmtId="0" fontId="0" fillId="0" borderId="0" xfId="0"/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4" borderId="1" xfId="0" applyFont="1" applyFill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6" borderId="1" xfId="1" applyFont="1" applyFill="1" applyBorder="1" applyAlignment="1" applyProtection="1">
      <alignment horizontal="center" vertical="center"/>
      <protection locked="0"/>
    </xf>
    <xf numFmtId="0" fontId="11" fillId="6" borderId="1" xfId="1" applyFont="1" applyFill="1" applyBorder="1" applyAlignment="1" applyProtection="1">
      <alignment horizontal="center" vertical="center"/>
      <protection locked="0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0" fillId="3" borderId="1" xfId="0" applyFont="1" applyFill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2" borderId="5" xfId="0" applyFont="1" applyFill="1" applyBorder="1" applyAlignment="1" applyProtection="1">
      <alignment horizontal="center"/>
      <protection locked="0"/>
    </xf>
    <xf numFmtId="1" fontId="15" fillId="6" borderId="13" xfId="0" applyNumberFormat="1" applyFont="1" applyFill="1" applyBorder="1" applyProtection="1"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5" fillId="0" borderId="0" xfId="0" applyFont="1" applyAlignment="1">
      <alignment horizontal="center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 applyProtection="1">
      <alignment horizontal="center" wrapText="1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1" fontId="8" fillId="6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5" fillId="6" borderId="5" xfId="0" applyFont="1" applyFill="1" applyBorder="1" applyAlignment="1" applyProtection="1">
      <alignment horizontal="center"/>
      <protection locked="0"/>
    </xf>
    <xf numFmtId="0" fontId="15" fillId="2" borderId="11" xfId="0" applyFont="1" applyFill="1" applyBorder="1" applyAlignment="1" applyProtection="1">
      <alignment horizontal="center"/>
      <protection locked="0"/>
    </xf>
    <xf numFmtId="0" fontId="10" fillId="0" borderId="1" xfId="0" applyFont="1" applyBorder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left"/>
      <protection locked="0"/>
    </xf>
    <xf numFmtId="0" fontId="15" fillId="2" borderId="11" xfId="0" applyFont="1" applyFill="1" applyBorder="1" applyAlignment="1" applyProtection="1">
      <alignment horizontal="left"/>
      <protection locked="0"/>
    </xf>
    <xf numFmtId="0" fontId="15" fillId="2" borderId="10" xfId="0" applyFont="1" applyFill="1" applyBorder="1" applyAlignment="1" applyProtection="1">
      <alignment horizontal="left"/>
      <protection locked="0"/>
    </xf>
    <xf numFmtId="164" fontId="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1" fontId="11" fillId="5" borderId="5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left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1" fontId="10" fillId="0" borderId="12" xfId="0" applyNumberFormat="1" applyFont="1" applyBorder="1" applyProtection="1">
      <protection locked="0"/>
    </xf>
    <xf numFmtId="0" fontId="15" fillId="2" borderId="18" xfId="0" applyFont="1" applyFill="1" applyBorder="1" applyAlignment="1" applyProtection="1">
      <alignment horizontal="left"/>
      <protection locked="0"/>
    </xf>
    <xf numFmtId="0" fontId="8" fillId="2" borderId="4" xfId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7" borderId="12" xfId="0" applyFont="1" applyFill="1" applyBorder="1" applyAlignment="1" applyProtection="1">
      <alignment horizontal="center" vertical="center"/>
      <protection locked="0"/>
    </xf>
    <xf numFmtId="1" fontId="14" fillId="5" borderId="5" xfId="0" applyNumberFormat="1" applyFont="1" applyFill="1" applyBorder="1" applyAlignment="1" applyProtection="1">
      <alignment horizontal="center" vertical="center"/>
      <protection locked="0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14" fillId="6" borderId="1" xfId="1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horizontal="center" vertical="center" wrapText="1"/>
    </xf>
    <xf numFmtId="0" fontId="19" fillId="6" borderId="1" xfId="1" applyFont="1" applyFill="1" applyBorder="1" applyAlignment="1" applyProtection="1">
      <alignment horizontal="center" vertical="center"/>
      <protection locked="0"/>
    </xf>
    <xf numFmtId="164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 applyProtection="1">
      <alignment horizontal="center" vertical="center"/>
      <protection locked="0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9" fillId="2" borderId="1" xfId="1" applyFont="1" applyFill="1" applyBorder="1" applyAlignment="1" applyProtection="1">
      <alignment horizontal="center" vertical="center"/>
      <protection locked="0"/>
    </xf>
    <xf numFmtId="49" fontId="19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166" fontId="24" fillId="3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22" xfId="0" applyFont="1" applyBorder="1" applyProtection="1"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4" fillId="0" borderId="6" xfId="0" applyFont="1" applyBorder="1" applyAlignment="1" applyProtection="1">
      <alignment horizontal="center"/>
      <protection locked="0"/>
    </xf>
    <xf numFmtId="166" fontId="24" fillId="7" borderId="1" xfId="0" applyNumberFormat="1" applyFont="1" applyFill="1" applyBorder="1" applyAlignment="1" applyProtection="1">
      <alignment horizontal="right" vertical="center"/>
      <protection locked="0"/>
    </xf>
    <xf numFmtId="166" fontId="25" fillId="0" borderId="12" xfId="0" applyNumberFormat="1" applyFont="1" applyBorder="1" applyProtection="1">
      <protection locked="0"/>
    </xf>
    <xf numFmtId="166" fontId="24" fillId="6" borderId="13" xfId="0" applyNumberFormat="1" applyFont="1" applyFill="1" applyBorder="1" applyProtection="1">
      <protection locked="0"/>
    </xf>
    <xf numFmtId="0" fontId="24" fillId="0" borderId="8" xfId="0" applyFont="1" applyBorder="1" applyAlignment="1" applyProtection="1">
      <alignment horizontal="center"/>
      <protection locked="0"/>
    </xf>
    <xf numFmtId="166" fontId="24" fillId="6" borderId="9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166" fontId="26" fillId="0" borderId="1" xfId="0" applyNumberFormat="1" applyFont="1" applyBorder="1" applyAlignment="1" applyProtection="1">
      <alignment horizontal="right" vertic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16" xfId="0" applyFont="1" applyBorder="1" applyAlignment="1" applyProtection="1">
      <alignment horizontal="center"/>
      <protection locked="0"/>
    </xf>
    <xf numFmtId="166" fontId="21" fillId="7" borderId="1" xfId="0" applyNumberFormat="1" applyFont="1" applyFill="1" applyBorder="1" applyAlignment="1" applyProtection="1">
      <alignment vertical="center"/>
      <protection locked="0"/>
    </xf>
    <xf numFmtId="166" fontId="0" fillId="0" borderId="14" xfId="0" applyNumberFormat="1" applyBorder="1" applyAlignment="1" applyProtection="1">
      <alignment horizontal="right"/>
      <protection locked="0"/>
    </xf>
    <xf numFmtId="166" fontId="21" fillId="6" borderId="10" xfId="0" applyNumberFormat="1" applyFont="1" applyFill="1" applyBorder="1" applyAlignment="1" applyProtection="1">
      <alignment vertical="center"/>
      <protection locked="0"/>
    </xf>
    <xf numFmtId="166" fontId="0" fillId="0" borderId="12" xfId="0" applyNumberFormat="1" applyBorder="1" applyAlignment="1" applyProtection="1">
      <alignment horizontal="right"/>
      <protection locked="0"/>
    </xf>
    <xf numFmtId="166" fontId="21" fillId="6" borderId="5" xfId="0" applyNumberFormat="1" applyFont="1" applyFill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166" fontId="26" fillId="0" borderId="11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6" fontId="24" fillId="7" borderId="2" xfId="0" applyNumberFormat="1" applyFont="1" applyFill="1" applyBorder="1" applyAlignment="1" applyProtection="1">
      <alignment horizontal="right" vertical="center"/>
      <protection locked="0"/>
    </xf>
    <xf numFmtId="166" fontId="25" fillId="0" borderId="14" xfId="0" applyNumberFormat="1" applyFont="1" applyBorder="1" applyProtection="1">
      <protection locked="0"/>
    </xf>
    <xf numFmtId="166" fontId="21" fillId="7" borderId="2" xfId="0" applyNumberFormat="1" applyFont="1" applyFill="1" applyBorder="1" applyAlignment="1" applyProtection="1">
      <alignment vertical="center"/>
      <protection locked="0"/>
    </xf>
    <xf numFmtId="166" fontId="21" fillId="6" borderId="9" xfId="0" applyNumberFormat="1" applyFont="1" applyFill="1" applyBorder="1" applyAlignment="1" applyProtection="1">
      <alignment vertical="center"/>
      <protection locked="0"/>
    </xf>
    <xf numFmtId="0" fontId="15" fillId="2" borderId="16" xfId="0" applyFont="1" applyFill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8" fillId="7" borderId="12" xfId="0" applyFont="1" applyFill="1" applyBorder="1" applyAlignment="1" applyProtection="1">
      <alignment horizontal="center" vertical="center"/>
      <protection locked="0"/>
    </xf>
    <xf numFmtId="0" fontId="31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7" borderId="4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2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Protection="1">
      <protection locked="0"/>
    </xf>
    <xf numFmtId="166" fontId="0" fillId="7" borderId="1" xfId="0" applyNumberFormat="1" applyFill="1" applyBorder="1" applyProtection="1">
      <protection locked="0"/>
    </xf>
    <xf numFmtId="166" fontId="0" fillId="6" borderId="1" xfId="0" applyNumberFormat="1" applyFill="1" applyBorder="1" applyProtection="1">
      <protection locked="0"/>
    </xf>
    <xf numFmtId="166" fontId="0" fillId="0" borderId="1" xfId="0" applyNumberFormat="1" applyBorder="1" applyProtection="1">
      <protection locked="0"/>
    </xf>
    <xf numFmtId="8" fontId="7" fillId="0" borderId="5" xfId="0" applyNumberFormat="1" applyFont="1" applyBorder="1" applyAlignment="1" applyProtection="1">
      <alignment horizontal="right" vertical="center"/>
      <protection locked="0"/>
    </xf>
    <xf numFmtId="8" fontId="28" fillId="8" borderId="5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1" fontId="10" fillId="5" borderId="5" xfId="0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11" fillId="6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1" fontId="10" fillId="5" borderId="9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6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/>
    </xf>
    <xf numFmtId="1" fontId="15" fillId="6" borderId="13" xfId="0" applyNumberFormat="1" applyFont="1" applyFill="1" applyBorder="1"/>
    <xf numFmtId="0" fontId="10" fillId="0" borderId="7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2" borderId="16" xfId="0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" fontId="10" fillId="0" borderId="12" xfId="0" applyNumberFormat="1" applyFont="1" applyBorder="1"/>
    <xf numFmtId="0" fontId="10" fillId="2" borderId="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5" fillId="6" borderId="5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1" fontId="10" fillId="0" borderId="1" xfId="0" applyNumberFormat="1" applyFont="1" applyBorder="1"/>
    <xf numFmtId="0" fontId="29" fillId="0" borderId="0" xfId="0" applyFont="1" applyAlignment="1">
      <alignment horizontal="left"/>
    </xf>
    <xf numFmtId="0" fontId="0" fillId="0" borderId="0" xfId="0" applyAlignment="1">
      <alignment horizontal="left"/>
    </xf>
    <xf numFmtId="8" fontId="7" fillId="0" borderId="5" xfId="0" applyNumberFormat="1" applyFont="1" applyBorder="1" applyAlignment="1">
      <alignment horizontal="right" vertical="center"/>
    </xf>
    <xf numFmtId="8" fontId="28" fillId="8" borderId="5" xfId="0" applyNumberFormat="1" applyFont="1" applyFill="1" applyBorder="1" applyAlignment="1">
      <alignment horizontal="right" vertical="center"/>
    </xf>
    <xf numFmtId="0" fontId="21" fillId="0" borderId="1" xfId="0" applyFont="1" applyBorder="1"/>
    <xf numFmtId="0" fontId="10" fillId="7" borderId="1" xfId="0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/>
    </xf>
    <xf numFmtId="0" fontId="0" fillId="7" borderId="2" xfId="0" applyFill="1" applyBorder="1" applyProtection="1">
      <protection locked="0"/>
    </xf>
    <xf numFmtId="166" fontId="0" fillId="7" borderId="2" xfId="0" applyNumberFormat="1" applyFill="1" applyBorder="1" applyProtection="1">
      <protection locked="0"/>
    </xf>
    <xf numFmtId="166" fontId="0" fillId="6" borderId="2" xfId="0" applyNumberFormat="1" applyFill="1" applyBorder="1" applyProtection="1">
      <protection locked="0"/>
    </xf>
    <xf numFmtId="0" fontId="0" fillId="0" borderId="3" xfId="0" applyBorder="1" applyProtection="1">
      <protection locked="0"/>
    </xf>
    <xf numFmtId="166" fontId="0" fillId="0" borderId="3" xfId="0" applyNumberFormat="1" applyBorder="1" applyProtection="1">
      <protection locked="0"/>
    </xf>
    <xf numFmtId="0" fontId="8" fillId="2" borderId="2" xfId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33" fillId="9" borderId="3" xfId="0" applyFont="1" applyFill="1" applyBorder="1" applyAlignment="1">
      <alignment horizontal="center" vertical="center" wrapText="1"/>
    </xf>
    <xf numFmtId="0" fontId="33" fillId="9" borderId="27" xfId="0" applyFont="1" applyFill="1" applyBorder="1" applyAlignment="1">
      <alignment vertical="center" wrapText="1"/>
    </xf>
    <xf numFmtId="0" fontId="33" fillId="9" borderId="5" xfId="0" applyFont="1" applyFill="1" applyBorder="1" applyAlignment="1">
      <alignment vertical="center" wrapText="1"/>
    </xf>
    <xf numFmtId="0" fontId="33" fillId="9" borderId="16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vertical="center" wrapText="1"/>
    </xf>
    <xf numFmtId="0" fontId="33" fillId="10" borderId="3" xfId="0" applyFont="1" applyFill="1" applyBorder="1" applyAlignment="1">
      <alignment horizontal="center" wrapText="1"/>
    </xf>
    <xf numFmtId="0" fontId="33" fillId="10" borderId="28" xfId="0" applyFont="1" applyFill="1" applyBorder="1" applyAlignment="1">
      <alignment wrapText="1"/>
    </xf>
    <xf numFmtId="0" fontId="33" fillId="10" borderId="23" xfId="0" applyFont="1" applyFill="1" applyBorder="1" applyAlignment="1">
      <alignment wrapText="1"/>
    </xf>
    <xf numFmtId="0" fontId="33" fillId="10" borderId="3" xfId="0" applyFont="1" applyFill="1" applyBorder="1" applyAlignment="1">
      <alignment wrapText="1"/>
    </xf>
    <xf numFmtId="0" fontId="33" fillId="9" borderId="3" xfId="0" applyFont="1" applyFill="1" applyBorder="1" applyAlignment="1">
      <alignment horizontal="center" wrapText="1"/>
    </xf>
    <xf numFmtId="0" fontId="11" fillId="11" borderId="28" xfId="0" applyFont="1" applyFill="1" applyBorder="1" applyAlignment="1">
      <alignment wrapText="1"/>
    </xf>
    <xf numFmtId="0" fontId="33" fillId="0" borderId="1" xfId="0" applyFont="1" applyBorder="1"/>
    <xf numFmtId="0" fontId="33" fillId="0" borderId="1" xfId="0" applyFont="1" applyBorder="1" applyAlignment="1">
      <alignment wrapText="1"/>
    </xf>
    <xf numFmtId="0" fontId="12" fillId="12" borderId="1" xfId="0" applyFont="1" applyFill="1" applyBorder="1" applyAlignment="1">
      <alignment horizontal="center"/>
    </xf>
    <xf numFmtId="166" fontId="33" fillId="7" borderId="1" xfId="0" applyNumberFormat="1" applyFont="1" applyFill="1" applyBorder="1"/>
    <xf numFmtId="166" fontId="33" fillId="13" borderId="1" xfId="0" applyNumberFormat="1" applyFont="1" applyFill="1" applyBorder="1"/>
    <xf numFmtId="0" fontId="33" fillId="14" borderId="1" xfId="0" applyFont="1" applyFill="1" applyBorder="1"/>
    <xf numFmtId="0" fontId="12" fillId="14" borderId="1" xfId="0" applyFont="1" applyFill="1" applyBorder="1" applyAlignment="1">
      <alignment horizontal="center" vertical="center"/>
    </xf>
    <xf numFmtId="166" fontId="33" fillId="14" borderId="1" xfId="0" applyNumberFormat="1" applyFont="1" applyFill="1" applyBorder="1"/>
    <xf numFmtId="0" fontId="33" fillId="14" borderId="1" xfId="0" applyFont="1" applyFill="1" applyBorder="1" applyAlignment="1">
      <alignment horizontal="center"/>
    </xf>
    <xf numFmtId="166" fontId="33" fillId="15" borderId="1" xfId="0" applyNumberFormat="1" applyFont="1" applyFill="1" applyBorder="1" applyAlignment="1">
      <alignment horizontal="center"/>
    </xf>
    <xf numFmtId="166" fontId="33" fillId="13" borderId="1" xfId="0" applyNumberFormat="1" applyFont="1" applyFill="1" applyBorder="1" applyAlignment="1">
      <alignment horizontal="center"/>
    </xf>
    <xf numFmtId="0" fontId="33" fillId="9" borderId="1" xfId="0" applyFont="1" applyFill="1" applyBorder="1" applyAlignment="1">
      <alignment horizontal="center"/>
    </xf>
    <xf numFmtId="166" fontId="33" fillId="13" borderId="7" xfId="0" applyNumberFormat="1" applyFont="1" applyFill="1" applyBorder="1" applyAlignment="1">
      <alignment horizontal="center"/>
    </xf>
    <xf numFmtId="0" fontId="33" fillId="9" borderId="1" xfId="0" applyFont="1" applyFill="1" applyBorder="1" applyAlignment="1">
      <alignment horizontal="center" wrapText="1"/>
    </xf>
    <xf numFmtId="0" fontId="33" fillId="9" borderId="1" xfId="0" applyFont="1" applyFill="1" applyBorder="1"/>
    <xf numFmtId="0" fontId="33" fillId="7" borderId="1" xfId="0" applyFont="1" applyFill="1" applyBorder="1"/>
    <xf numFmtId="0" fontId="33" fillId="14" borderId="1" xfId="0" applyFont="1" applyFill="1" applyBorder="1" applyAlignment="1">
      <alignment horizontal="right"/>
    </xf>
    <xf numFmtId="0" fontId="11" fillId="11" borderId="1" xfId="0" applyFont="1" applyFill="1" applyBorder="1" applyAlignment="1">
      <alignment wrapText="1"/>
    </xf>
    <xf numFmtId="0" fontId="12" fillId="11" borderId="1" xfId="0" applyFont="1" applyFill="1" applyBorder="1" applyAlignment="1">
      <alignment horizontal="center" vertical="center"/>
    </xf>
    <xf numFmtId="0" fontId="40" fillId="17" borderId="0" xfId="0" applyFont="1" applyFill="1" applyAlignment="1">
      <alignment horizontal="center"/>
    </xf>
    <xf numFmtId="0" fontId="33" fillId="17" borderId="0" xfId="0" applyFont="1" applyFill="1"/>
    <xf numFmtId="0" fontId="12" fillId="18" borderId="0" xfId="0" applyFont="1" applyFill="1"/>
    <xf numFmtId="0" fontId="15" fillId="17" borderId="0" xfId="0" applyFont="1" applyFill="1"/>
    <xf numFmtId="168" fontId="25" fillId="17" borderId="0" xfId="0" applyNumberFormat="1" applyFont="1" applyFill="1"/>
    <xf numFmtId="0" fontId="38" fillId="18" borderId="0" xfId="0" applyFont="1" applyFill="1"/>
    <xf numFmtId="0" fontId="25" fillId="17" borderId="0" xfId="0" applyFont="1" applyFill="1"/>
    <xf numFmtId="165" fontId="37" fillId="21" borderId="0" xfId="3" applyFont="1" applyFill="1"/>
    <xf numFmtId="167" fontId="37" fillId="19" borderId="0" xfId="3" applyNumberFormat="1" applyFont="1" applyFill="1"/>
    <xf numFmtId="0" fontId="43" fillId="18" borderId="0" xfId="0" applyFont="1" applyFill="1" applyAlignment="1">
      <alignment horizontal="center" vertical="center"/>
    </xf>
    <xf numFmtId="167" fontId="37" fillId="20" borderId="0" xfId="3" applyNumberFormat="1" applyFont="1" applyFill="1"/>
    <xf numFmtId="166" fontId="38" fillId="18" borderId="0" xfId="0" applyNumberFormat="1" applyFont="1" applyFill="1"/>
    <xf numFmtId="166" fontId="38" fillId="17" borderId="0" xfId="0" applyNumberFormat="1" applyFont="1" applyFill="1"/>
    <xf numFmtId="166" fontId="7" fillId="17" borderId="0" xfId="0" applyNumberFormat="1" applyFont="1" applyFill="1"/>
    <xf numFmtId="0" fontId="37" fillId="20" borderId="0" xfId="3" applyNumberFormat="1" applyFont="1" applyFill="1"/>
    <xf numFmtId="166" fontId="21" fillId="17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6" fontId="21" fillId="17" borderId="1" xfId="0" applyNumberFormat="1" applyFont="1" applyFill="1" applyBorder="1"/>
    <xf numFmtId="0" fontId="12" fillId="9" borderId="3" xfId="0" applyFont="1" applyFill="1" applyBorder="1" applyAlignment="1">
      <alignment horizontal="center" vertical="center"/>
    </xf>
    <xf numFmtId="166" fontId="33" fillId="7" borderId="2" xfId="0" applyNumberFormat="1" applyFont="1" applyFill="1" applyBorder="1"/>
    <xf numFmtId="167" fontId="33" fillId="16" borderId="2" xfId="3" applyNumberFormat="1" applyFont="1" applyFill="1" applyBorder="1"/>
    <xf numFmtId="0" fontId="12" fillId="17" borderId="1" xfId="0" applyFont="1" applyFill="1" applyBorder="1" applyAlignment="1">
      <alignment vertical="center"/>
    </xf>
    <xf numFmtId="166" fontId="12" fillId="17" borderId="1" xfId="0" applyNumberFormat="1" applyFont="1" applyFill="1" applyBorder="1" applyAlignment="1">
      <alignment vertical="center"/>
    </xf>
    <xf numFmtId="0" fontId="33" fillId="17" borderId="0" xfId="0" applyFont="1" applyFill="1" applyAlignment="1">
      <alignment vertical="center"/>
    </xf>
    <xf numFmtId="0" fontId="34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8" fillId="0" borderId="0" xfId="0" applyFont="1"/>
    <xf numFmtId="166" fontId="38" fillId="0" borderId="0" xfId="0" applyNumberFormat="1" applyFont="1"/>
    <xf numFmtId="0" fontId="39" fillId="0" borderId="0" xfId="0" applyFont="1" applyAlignment="1">
      <alignment horizontal="center" vertical="center"/>
    </xf>
    <xf numFmtId="166" fontId="7" fillId="0" borderId="0" xfId="0" applyNumberFormat="1" applyFont="1"/>
    <xf numFmtId="0" fontId="38" fillId="0" borderId="0" xfId="0" applyFont="1" applyAlignment="1">
      <alignment horizontal="right"/>
    </xf>
    <xf numFmtId="0" fontId="38" fillId="0" borderId="0" xfId="0" applyFont="1" applyAlignment="1">
      <alignment wrapText="1"/>
    </xf>
    <xf numFmtId="168" fontId="25" fillId="0" borderId="0" xfId="0" applyNumberFormat="1" applyFont="1"/>
    <xf numFmtId="168" fontId="41" fillId="0" borderId="0" xfId="0" applyNumberFormat="1" applyFont="1" applyAlignment="1">
      <alignment horizontal="center" vertical="center"/>
    </xf>
    <xf numFmtId="167" fontId="42" fillId="0" borderId="0" xfId="3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25" fillId="0" borderId="0" xfId="0" applyFont="1"/>
    <xf numFmtId="166" fontId="42" fillId="0" borderId="0" xfId="0" applyNumberFormat="1" applyFont="1" applyAlignment="1">
      <alignment horizontal="center" vertical="center"/>
    </xf>
    <xf numFmtId="165" fontId="37" fillId="0" borderId="0" xfId="3" applyFont="1"/>
    <xf numFmtId="166" fontId="42" fillId="0" borderId="0" xfId="0" applyNumberFormat="1" applyFont="1" applyAlignment="1">
      <alignment vertical="center"/>
    </xf>
    <xf numFmtId="0" fontId="33" fillId="10" borderId="0" xfId="0" applyFont="1" applyFill="1" applyAlignment="1">
      <alignment wrapText="1"/>
    </xf>
    <xf numFmtId="0" fontId="33" fillId="10" borderId="1" xfId="0" applyFont="1" applyFill="1" applyBorder="1" applyAlignment="1">
      <alignment wrapText="1"/>
    </xf>
    <xf numFmtId="0" fontId="33" fillId="0" borderId="1" xfId="0" applyFont="1" applyBorder="1" applyAlignment="1">
      <alignment horizontal="left" wrapText="1"/>
    </xf>
    <xf numFmtId="0" fontId="12" fillId="9" borderId="27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right" vertical="center" wrapText="1"/>
      <protection locked="0"/>
    </xf>
    <xf numFmtId="0" fontId="21" fillId="0" borderId="12" xfId="0" applyFont="1" applyBorder="1" applyAlignment="1" applyProtection="1">
      <alignment horizontal="right" vertical="center" wrapText="1"/>
      <protection locked="0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6" fillId="2" borderId="7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0" fillId="0" borderId="27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16" fillId="2" borderId="7" xfId="0" applyFont="1" applyFill="1" applyBorder="1" applyAlignment="1" applyProtection="1">
      <alignment horizontal="center" wrapText="1"/>
      <protection locked="0"/>
    </xf>
    <xf numFmtId="0" fontId="16" fillId="2" borderId="8" xfId="0" applyFont="1" applyFill="1" applyBorder="1" applyAlignment="1" applyProtection="1">
      <alignment horizontal="center" wrapText="1"/>
      <protection locked="0"/>
    </xf>
    <xf numFmtId="0" fontId="16" fillId="2" borderId="4" xfId="0" applyFont="1" applyFill="1" applyBorder="1" applyAlignment="1" applyProtection="1">
      <alignment horizontal="center" wrapText="1"/>
      <protection locked="0"/>
    </xf>
    <xf numFmtId="0" fontId="17" fillId="2" borderId="7" xfId="0" applyFont="1" applyFill="1" applyBorder="1" applyAlignment="1" applyProtection="1">
      <alignment horizontal="left" vertical="center"/>
      <protection locked="0"/>
    </xf>
    <xf numFmtId="0" fontId="17" fillId="2" borderId="8" xfId="0" applyFont="1" applyFill="1" applyBorder="1" applyAlignment="1" applyProtection="1">
      <alignment horizontal="left" vertical="center"/>
      <protection locked="0"/>
    </xf>
    <xf numFmtId="0" fontId="17" fillId="2" borderId="4" xfId="0" applyFont="1" applyFill="1" applyBorder="1" applyAlignment="1" applyProtection="1">
      <alignment horizontal="left" vertical="center"/>
      <protection locked="0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2" borderId="20" xfId="0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6" fillId="2" borderId="5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16" xfId="0" applyFont="1" applyFill="1" applyBorder="1" applyAlignment="1" applyProtection="1">
      <alignment horizont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15" fillId="2" borderId="9" xfId="0" applyFont="1" applyFill="1" applyBorder="1" applyAlignment="1" applyProtection="1">
      <alignment horizontal="left"/>
      <protection locked="0"/>
    </xf>
    <xf numFmtId="0" fontId="15" fillId="2" borderId="17" xfId="0" applyFont="1" applyFill="1" applyBorder="1" applyAlignment="1" applyProtection="1">
      <alignment horizontal="left"/>
      <protection locked="0"/>
    </xf>
    <xf numFmtId="0" fontId="17" fillId="2" borderId="1" xfId="0" applyFont="1" applyFill="1" applyBorder="1" applyAlignment="1" applyProtection="1">
      <alignment horizontal="left"/>
      <protection locked="0"/>
    </xf>
    <xf numFmtId="0" fontId="15" fillId="2" borderId="1" xfId="0" applyFont="1" applyFill="1" applyBorder="1" applyAlignment="1" applyProtection="1">
      <alignment horizontal="left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1" fillId="0" borderId="16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17" fillId="2" borderId="5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21" fillId="17" borderId="7" xfId="0" applyFont="1" applyFill="1" applyBorder="1" applyAlignment="1">
      <alignment horizontal="center" vertical="center"/>
    </xf>
    <xf numFmtId="0" fontId="21" fillId="17" borderId="4" xfId="0" applyFont="1" applyFill="1" applyBorder="1" applyAlignment="1">
      <alignment horizontal="center" vertical="center"/>
    </xf>
    <xf numFmtId="0" fontId="21" fillId="17" borderId="7" xfId="0" applyFont="1" applyFill="1" applyBorder="1" applyAlignment="1">
      <alignment horizontal="center" vertical="center" wrapText="1"/>
    </xf>
    <xf numFmtId="0" fontId="21" fillId="17" borderId="4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wrapText="1"/>
    </xf>
    <xf numFmtId="0" fontId="12" fillId="9" borderId="3" xfId="0" applyFont="1" applyFill="1" applyBorder="1" applyAlignment="1">
      <alignment horizontal="center" vertical="center" wrapText="1"/>
    </xf>
    <xf numFmtId="0" fontId="33" fillId="9" borderId="26" xfId="0" applyFont="1" applyFill="1" applyBorder="1" applyAlignment="1">
      <alignment wrapText="1"/>
    </xf>
    <xf numFmtId="0" fontId="33" fillId="9" borderId="7" xfId="0" applyFont="1" applyFill="1" applyBorder="1" applyAlignment="1">
      <alignment wrapText="1"/>
    </xf>
    <xf numFmtId="0" fontId="12" fillId="9" borderId="1" xfId="0" applyFont="1" applyFill="1" applyBorder="1" applyAlignment="1">
      <alignment horizontal="center" vertical="center"/>
    </xf>
  </cellXfs>
  <cellStyles count="4">
    <cellStyle name="Excel Built-in Normal" xfId="3" xr:uid="{499CDAD5-07A4-4B5F-9C42-CCAB13EDDF83}"/>
    <cellStyle name="Normalny" xfId="0" builtinId="0"/>
    <cellStyle name="Normalny 2" xfId="1" xr:uid="{E8011BE9-2AF9-4AC9-A01F-7CC385624197}"/>
    <cellStyle name="Walutowy 2" xfId="2" xr:uid="{0AD8D6F6-96EB-4616-B820-A218AD6E4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0743-3B9E-45EF-9E88-2EB31D67A222}">
  <sheetPr>
    <pageSetUpPr fitToPage="1"/>
  </sheetPr>
  <dimension ref="A1:X48"/>
  <sheetViews>
    <sheetView topLeftCell="B30" workbookViewId="0">
      <selection activeCell="F42" sqref="F42"/>
    </sheetView>
  </sheetViews>
  <sheetFormatPr defaultRowHeight="15" x14ac:dyDescent="0.25"/>
  <cols>
    <col min="1" max="1" width="12.140625" customWidth="1"/>
    <col min="2" max="2" width="46.28515625" customWidth="1"/>
    <col min="3" max="3" width="22.7109375" customWidth="1"/>
    <col min="4" max="4" width="39.85546875" customWidth="1"/>
    <col min="5" max="5" width="8.85546875" customWidth="1"/>
    <col min="6" max="6" width="12.7109375" customWidth="1"/>
    <col min="7" max="7" width="25.140625" customWidth="1"/>
    <col min="8" max="8" width="7.28515625" style="74" customWidth="1"/>
    <col min="9" max="9" width="7.140625" style="74" customWidth="1"/>
    <col min="10" max="10" width="7.42578125" style="74" customWidth="1"/>
    <col min="11" max="11" width="7" customWidth="1"/>
    <col min="12" max="18" width="6.7109375" customWidth="1"/>
    <col min="19" max="19" width="14.5703125" customWidth="1"/>
    <col min="20" max="20" width="14.140625" customWidth="1"/>
    <col min="21" max="21" width="12.5703125" customWidth="1"/>
    <col min="22" max="22" width="10.7109375" customWidth="1"/>
    <col min="23" max="23" width="15.140625" customWidth="1"/>
  </cols>
  <sheetData>
    <row r="1" spans="1:23" ht="14.4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347"/>
      <c r="V1" s="347"/>
      <c r="W1" s="347"/>
    </row>
    <row r="2" spans="1:23" ht="21.6" customHeight="1" x14ac:dyDescent="0.25">
      <c r="A2" s="346"/>
      <c r="B2" s="34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6"/>
      <c r="T2" s="6"/>
      <c r="U2" s="4"/>
      <c r="V2" s="7"/>
      <c r="W2" s="4"/>
    </row>
    <row r="3" spans="1:23" ht="0.6" customHeight="1" x14ac:dyDescent="0.25">
      <c r="A3" s="3"/>
      <c r="B3" s="8"/>
      <c r="C3" s="9"/>
      <c r="D3" s="8"/>
      <c r="E3" s="8"/>
      <c r="F3" s="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0"/>
      <c r="T3" s="11"/>
      <c r="U3" s="4"/>
      <c r="V3" s="7"/>
      <c r="W3" s="4"/>
    </row>
    <row r="4" spans="1:23" s="18" customFormat="1" ht="124.15" customHeight="1" x14ac:dyDescent="0.15">
      <c r="A4" s="12" t="s">
        <v>0</v>
      </c>
      <c r="B4" s="13" t="s">
        <v>2</v>
      </c>
      <c r="C4" s="14" t="s">
        <v>3</v>
      </c>
      <c r="D4" s="13" t="s">
        <v>45</v>
      </c>
      <c r="E4" s="13" t="s">
        <v>4</v>
      </c>
      <c r="F4" s="13" t="s">
        <v>48</v>
      </c>
      <c r="G4" s="15" t="s">
        <v>44</v>
      </c>
      <c r="H4" s="15" t="s">
        <v>54</v>
      </c>
      <c r="I4" s="15" t="s">
        <v>64</v>
      </c>
      <c r="J4" s="15" t="s">
        <v>67</v>
      </c>
      <c r="K4" s="15" t="s">
        <v>83</v>
      </c>
      <c r="L4" s="15" t="s">
        <v>85</v>
      </c>
      <c r="M4" s="15" t="s">
        <v>88</v>
      </c>
      <c r="N4" s="80" t="s">
        <v>89</v>
      </c>
      <c r="O4" s="80" t="s">
        <v>90</v>
      </c>
      <c r="P4" s="80" t="s">
        <v>93</v>
      </c>
      <c r="Q4" s="80" t="s">
        <v>91</v>
      </c>
      <c r="R4" s="80" t="s">
        <v>92</v>
      </c>
      <c r="S4" s="78" t="s">
        <v>6</v>
      </c>
      <c r="T4" s="16" t="s">
        <v>5</v>
      </c>
      <c r="U4" s="17" t="s">
        <v>1</v>
      </c>
      <c r="V4" s="59" t="s">
        <v>43</v>
      </c>
      <c r="W4" s="17" t="s">
        <v>94</v>
      </c>
    </row>
    <row r="5" spans="1:23" s="18" customFormat="1" ht="10.5" x14ac:dyDescent="0.1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/>
      <c r="I5" s="19"/>
      <c r="J5" s="19"/>
      <c r="K5" s="19"/>
      <c r="L5" s="19"/>
      <c r="M5" s="19"/>
      <c r="N5" s="79"/>
      <c r="O5" s="19"/>
      <c r="P5" s="79"/>
      <c r="Q5" s="79"/>
      <c r="R5" s="79"/>
      <c r="S5" s="79">
        <v>8</v>
      </c>
      <c r="T5" s="19">
        <v>8</v>
      </c>
      <c r="U5" s="19">
        <v>9</v>
      </c>
      <c r="V5" s="19">
        <v>10</v>
      </c>
      <c r="W5" s="19">
        <v>11</v>
      </c>
    </row>
    <row r="6" spans="1:23" ht="21" x14ac:dyDescent="0.25">
      <c r="A6" s="23">
        <v>1</v>
      </c>
      <c r="B6" s="87" t="s">
        <v>7</v>
      </c>
      <c r="C6" s="20" t="s">
        <v>55</v>
      </c>
      <c r="D6" s="21" t="s">
        <v>60</v>
      </c>
      <c r="E6" s="22">
        <v>50</v>
      </c>
      <c r="F6" s="22" t="s">
        <v>52</v>
      </c>
      <c r="G6" s="23" t="s">
        <v>47</v>
      </c>
      <c r="H6" s="23">
        <v>12</v>
      </c>
      <c r="I6" s="23"/>
      <c r="J6" s="23"/>
      <c r="K6" s="23">
        <v>67</v>
      </c>
      <c r="L6" s="23">
        <v>1</v>
      </c>
      <c r="M6" s="23"/>
      <c r="N6" s="23"/>
      <c r="O6" s="23">
        <v>5</v>
      </c>
      <c r="P6" s="23"/>
      <c r="Q6" s="23">
        <v>1</v>
      </c>
      <c r="R6" s="23">
        <v>1</v>
      </c>
      <c r="S6" s="140">
        <f t="shared" ref="S6:S32" si="0">SUM(H6:R6)</f>
        <v>87</v>
      </c>
      <c r="T6" s="81">
        <f t="shared" ref="T6:T32" si="1">SUM(S6:S6)</f>
        <v>87</v>
      </c>
      <c r="U6" s="24">
        <v>10.7</v>
      </c>
      <c r="V6" s="24" t="s">
        <v>9</v>
      </c>
      <c r="W6" s="25">
        <f>T6*U6</f>
        <v>930.9</v>
      </c>
    </row>
    <row r="7" spans="1:23" x14ac:dyDescent="0.25">
      <c r="A7" s="23">
        <v>2</v>
      </c>
      <c r="B7" s="87" t="s">
        <v>10</v>
      </c>
      <c r="C7" s="26" t="s">
        <v>8</v>
      </c>
      <c r="D7" s="27"/>
      <c r="E7" s="22">
        <v>10</v>
      </c>
      <c r="F7" s="22" t="s">
        <v>52</v>
      </c>
      <c r="G7" s="23" t="s">
        <v>53</v>
      </c>
      <c r="H7" s="23">
        <v>1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140">
        <f t="shared" si="0"/>
        <v>1</v>
      </c>
      <c r="T7" s="81">
        <f t="shared" si="1"/>
        <v>1</v>
      </c>
      <c r="U7" s="24">
        <v>1.9</v>
      </c>
      <c r="V7" s="24" t="s">
        <v>9</v>
      </c>
      <c r="W7" s="25">
        <f t="shared" ref="W7:W32" si="2">T7*U7</f>
        <v>1.9</v>
      </c>
    </row>
    <row r="8" spans="1:23" ht="21" x14ac:dyDescent="0.25">
      <c r="A8" s="23">
        <v>3</v>
      </c>
      <c r="B8" s="87" t="s">
        <v>10</v>
      </c>
      <c r="C8" s="26" t="s">
        <v>68</v>
      </c>
      <c r="D8" s="21" t="s">
        <v>69</v>
      </c>
      <c r="E8" s="22">
        <v>50</v>
      </c>
      <c r="F8" s="22" t="s">
        <v>52</v>
      </c>
      <c r="G8" s="23" t="s">
        <v>53</v>
      </c>
      <c r="H8" s="23"/>
      <c r="I8" s="23"/>
      <c r="J8" s="23">
        <v>8</v>
      </c>
      <c r="K8" s="23"/>
      <c r="L8" s="23"/>
      <c r="M8" s="23"/>
      <c r="N8" s="23"/>
      <c r="O8" s="23"/>
      <c r="P8" s="23"/>
      <c r="Q8" s="23"/>
      <c r="R8" s="23"/>
      <c r="S8" s="140">
        <f t="shared" si="0"/>
        <v>8</v>
      </c>
      <c r="T8" s="81">
        <f t="shared" si="1"/>
        <v>8</v>
      </c>
      <c r="U8" s="24">
        <v>9.6</v>
      </c>
      <c r="V8" s="24" t="s">
        <v>9</v>
      </c>
      <c r="W8" s="25">
        <f t="shared" si="2"/>
        <v>76.8</v>
      </c>
    </row>
    <row r="9" spans="1:23" x14ac:dyDescent="0.25">
      <c r="A9" s="23">
        <v>4</v>
      </c>
      <c r="B9" s="87" t="s">
        <v>10</v>
      </c>
      <c r="C9" s="26" t="s">
        <v>8</v>
      </c>
      <c r="D9" s="27"/>
      <c r="E9" s="22">
        <v>50</v>
      </c>
      <c r="F9" s="22" t="s">
        <v>52</v>
      </c>
      <c r="G9" s="23" t="s">
        <v>53</v>
      </c>
      <c r="H9" s="23"/>
      <c r="I9" s="23"/>
      <c r="J9" s="23"/>
      <c r="K9" s="23">
        <v>4</v>
      </c>
      <c r="L9" s="23"/>
      <c r="M9" s="23"/>
      <c r="N9" s="23"/>
      <c r="O9" s="23">
        <v>2</v>
      </c>
      <c r="P9" s="23"/>
      <c r="Q9" s="23"/>
      <c r="R9" s="23">
        <v>2</v>
      </c>
      <c r="S9" s="140">
        <f t="shared" si="0"/>
        <v>8</v>
      </c>
      <c r="T9" s="81">
        <f t="shared" si="1"/>
        <v>8</v>
      </c>
      <c r="U9" s="24">
        <v>9.6</v>
      </c>
      <c r="V9" s="24" t="s">
        <v>9</v>
      </c>
      <c r="W9" s="25">
        <f t="shared" si="2"/>
        <v>76.8</v>
      </c>
    </row>
    <row r="10" spans="1:23" x14ac:dyDescent="0.25">
      <c r="A10" s="71">
        <v>5</v>
      </c>
      <c r="B10" s="89" t="s">
        <v>11</v>
      </c>
      <c r="C10" s="90" t="s">
        <v>19</v>
      </c>
      <c r="D10" s="91"/>
      <c r="E10" s="91">
        <v>40</v>
      </c>
      <c r="F10" s="91" t="s">
        <v>52</v>
      </c>
      <c r="G10" s="71" t="s">
        <v>47</v>
      </c>
      <c r="H10" s="71"/>
      <c r="I10" s="71"/>
      <c r="J10" s="71"/>
      <c r="K10" s="71"/>
      <c r="L10" s="71">
        <v>2</v>
      </c>
      <c r="M10" s="71"/>
      <c r="N10" s="71"/>
      <c r="O10" s="71"/>
      <c r="P10" s="71"/>
      <c r="Q10" s="71"/>
      <c r="R10" s="71"/>
      <c r="S10" s="92">
        <f t="shared" si="0"/>
        <v>2</v>
      </c>
      <c r="T10" s="93">
        <f t="shared" si="1"/>
        <v>2</v>
      </c>
      <c r="U10" s="94">
        <v>37.5</v>
      </c>
      <c r="V10" s="94" t="s">
        <v>12</v>
      </c>
      <c r="W10" s="95">
        <f t="shared" si="2"/>
        <v>75</v>
      </c>
    </row>
    <row r="11" spans="1:23" s="145" customFormat="1" x14ac:dyDescent="0.25">
      <c r="A11" s="71">
        <v>6</v>
      </c>
      <c r="B11" s="89" t="s">
        <v>65</v>
      </c>
      <c r="C11" s="90" t="s">
        <v>15</v>
      </c>
      <c r="D11" s="91"/>
      <c r="E11" s="91">
        <v>50</v>
      </c>
      <c r="F11" s="91" t="s">
        <v>52</v>
      </c>
      <c r="G11" s="71" t="s">
        <v>51</v>
      </c>
      <c r="H11" s="71"/>
      <c r="I11" s="71">
        <v>1</v>
      </c>
      <c r="J11" s="71"/>
      <c r="K11" s="71"/>
      <c r="L11" s="71"/>
      <c r="M11" s="71"/>
      <c r="N11" s="71"/>
      <c r="O11" s="71"/>
      <c r="P11" s="71"/>
      <c r="Q11" s="71"/>
      <c r="R11" s="71"/>
      <c r="S11" s="92">
        <f t="shared" si="0"/>
        <v>1</v>
      </c>
      <c r="T11" s="93">
        <f t="shared" si="1"/>
        <v>1</v>
      </c>
      <c r="U11" s="94">
        <v>21</v>
      </c>
      <c r="V11" s="94" t="s">
        <v>12</v>
      </c>
      <c r="W11" s="95">
        <f t="shared" si="2"/>
        <v>21</v>
      </c>
    </row>
    <row r="12" spans="1:23" s="145" customFormat="1" x14ac:dyDescent="0.25">
      <c r="A12" s="71">
        <v>7</v>
      </c>
      <c r="B12" s="96" t="s">
        <v>13</v>
      </c>
      <c r="C12" s="90" t="s">
        <v>46</v>
      </c>
      <c r="D12" s="91">
        <v>2.6</v>
      </c>
      <c r="E12" s="91">
        <v>50</v>
      </c>
      <c r="F12" s="91" t="s">
        <v>52</v>
      </c>
      <c r="G12" s="71" t="s">
        <v>49</v>
      </c>
      <c r="H12" s="71"/>
      <c r="I12" s="71">
        <v>1</v>
      </c>
      <c r="J12" s="71"/>
      <c r="K12" s="71"/>
      <c r="L12" s="71">
        <v>1</v>
      </c>
      <c r="M12" s="71"/>
      <c r="N12" s="71"/>
      <c r="O12" s="71"/>
      <c r="P12" s="71"/>
      <c r="Q12" s="71"/>
      <c r="R12" s="71">
        <v>1</v>
      </c>
      <c r="S12" s="92">
        <f t="shared" si="0"/>
        <v>3</v>
      </c>
      <c r="T12" s="93">
        <f t="shared" si="1"/>
        <v>3</v>
      </c>
      <c r="U12" s="97">
        <v>9.6</v>
      </c>
      <c r="V12" s="97" t="s">
        <v>12</v>
      </c>
      <c r="W12" s="95">
        <f t="shared" si="2"/>
        <v>28.799999999999997</v>
      </c>
    </row>
    <row r="13" spans="1:23" s="145" customFormat="1" ht="31.9" customHeight="1" x14ac:dyDescent="0.25">
      <c r="A13" s="71">
        <v>8</v>
      </c>
      <c r="B13" s="96" t="s">
        <v>11</v>
      </c>
      <c r="C13" s="90" t="s">
        <v>14</v>
      </c>
      <c r="D13" s="98">
        <v>2.5</v>
      </c>
      <c r="E13" s="91">
        <v>40</v>
      </c>
      <c r="F13" s="91" t="s">
        <v>52</v>
      </c>
      <c r="G13" s="71" t="s">
        <v>47</v>
      </c>
      <c r="H13" s="71"/>
      <c r="I13" s="71"/>
      <c r="J13" s="71"/>
      <c r="K13" s="71"/>
      <c r="L13" s="71"/>
      <c r="M13" s="71"/>
      <c r="N13" s="71"/>
      <c r="O13" s="71"/>
      <c r="P13" s="71">
        <v>1</v>
      </c>
      <c r="Q13" s="71"/>
      <c r="R13" s="71"/>
      <c r="S13" s="92">
        <f t="shared" si="0"/>
        <v>1</v>
      </c>
      <c r="T13" s="93">
        <f>SUM(S13:S13)</f>
        <v>1</v>
      </c>
      <c r="U13" s="97">
        <v>26</v>
      </c>
      <c r="V13" s="97" t="s">
        <v>12</v>
      </c>
      <c r="W13" s="95">
        <f t="shared" si="2"/>
        <v>26</v>
      </c>
    </row>
    <row r="14" spans="1:23" ht="66.599999999999994" customHeight="1" x14ac:dyDescent="0.25">
      <c r="A14" s="23">
        <v>9</v>
      </c>
      <c r="B14" s="29" t="s">
        <v>61</v>
      </c>
      <c r="C14" s="20" t="s">
        <v>62</v>
      </c>
      <c r="D14" s="70" t="s">
        <v>63</v>
      </c>
      <c r="E14" s="22">
        <v>50</v>
      </c>
      <c r="F14" s="22" t="s">
        <v>52</v>
      </c>
      <c r="G14" s="23" t="s">
        <v>47</v>
      </c>
      <c r="H14" s="23">
        <v>4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140">
        <f t="shared" si="0"/>
        <v>4</v>
      </c>
      <c r="T14" s="81">
        <f t="shared" si="1"/>
        <v>4</v>
      </c>
      <c r="U14" s="24">
        <v>9.1</v>
      </c>
      <c r="V14" s="24" t="s">
        <v>9</v>
      </c>
      <c r="W14" s="25">
        <f>T14*U14</f>
        <v>36.4</v>
      </c>
    </row>
    <row r="15" spans="1:23" ht="53.45" customHeight="1" x14ac:dyDescent="0.25">
      <c r="A15" s="23">
        <v>10</v>
      </c>
      <c r="B15" s="22" t="s">
        <v>16</v>
      </c>
      <c r="C15" s="30" t="s">
        <v>17</v>
      </c>
      <c r="D15" s="29" t="s">
        <v>18</v>
      </c>
      <c r="E15" s="22">
        <v>50</v>
      </c>
      <c r="F15" s="22" t="s">
        <v>52</v>
      </c>
      <c r="G15" s="23" t="s">
        <v>47</v>
      </c>
      <c r="H15" s="23"/>
      <c r="I15" s="23">
        <v>1</v>
      </c>
      <c r="J15" s="23"/>
      <c r="K15" s="23"/>
      <c r="L15" s="23"/>
      <c r="M15" s="23"/>
      <c r="N15" s="23">
        <v>4</v>
      </c>
      <c r="O15" s="23"/>
      <c r="P15" s="23"/>
      <c r="Q15" s="23"/>
      <c r="R15" s="23"/>
      <c r="S15" s="140">
        <f t="shared" si="0"/>
        <v>5</v>
      </c>
      <c r="T15" s="81">
        <f t="shared" si="1"/>
        <v>5</v>
      </c>
      <c r="U15" s="24">
        <v>9.1</v>
      </c>
      <c r="V15" s="24" t="s">
        <v>9</v>
      </c>
      <c r="W15" s="25">
        <f t="shared" si="2"/>
        <v>45.5</v>
      </c>
    </row>
    <row r="16" spans="1:23" x14ac:dyDescent="0.25">
      <c r="A16" s="23">
        <v>11</v>
      </c>
      <c r="B16" s="22" t="s">
        <v>16</v>
      </c>
      <c r="C16" s="30" t="s">
        <v>8</v>
      </c>
      <c r="D16" s="29"/>
      <c r="E16" s="22">
        <v>50</v>
      </c>
      <c r="F16" s="22" t="s">
        <v>52</v>
      </c>
      <c r="G16" s="23" t="s">
        <v>47</v>
      </c>
      <c r="H16" s="23"/>
      <c r="I16" s="23"/>
      <c r="J16" s="23"/>
      <c r="K16" s="23">
        <v>2</v>
      </c>
      <c r="L16" s="23"/>
      <c r="M16" s="23"/>
      <c r="N16" s="23"/>
      <c r="O16" s="23"/>
      <c r="P16" s="23"/>
      <c r="Q16" s="23"/>
      <c r="R16" s="23">
        <v>2</v>
      </c>
      <c r="S16" s="140">
        <f t="shared" si="0"/>
        <v>4</v>
      </c>
      <c r="T16" s="81">
        <f t="shared" si="1"/>
        <v>4</v>
      </c>
      <c r="U16" s="24">
        <v>9.1999999999999993</v>
      </c>
      <c r="V16" s="24" t="s">
        <v>9</v>
      </c>
      <c r="W16" s="25">
        <f t="shared" si="2"/>
        <v>36.799999999999997</v>
      </c>
    </row>
    <row r="17" spans="1:23" s="145" customFormat="1" x14ac:dyDescent="0.25">
      <c r="A17" s="71">
        <v>12</v>
      </c>
      <c r="B17" s="91" t="s">
        <v>86</v>
      </c>
      <c r="C17" s="108" t="s">
        <v>14</v>
      </c>
      <c r="D17" s="96"/>
      <c r="E17" s="91">
        <v>10</v>
      </c>
      <c r="F17" s="91" t="s">
        <v>52</v>
      </c>
      <c r="G17" s="71" t="s">
        <v>87</v>
      </c>
      <c r="H17" s="71"/>
      <c r="I17" s="71"/>
      <c r="J17" s="71"/>
      <c r="K17" s="71"/>
      <c r="L17" s="71">
        <v>1</v>
      </c>
      <c r="M17" s="71"/>
      <c r="N17" s="71"/>
      <c r="O17" s="71"/>
      <c r="P17" s="71"/>
      <c r="Q17" s="71"/>
      <c r="R17" s="71"/>
      <c r="S17" s="92">
        <f t="shared" si="0"/>
        <v>1</v>
      </c>
      <c r="T17" s="93">
        <f t="shared" si="1"/>
        <v>1</v>
      </c>
      <c r="U17" s="97">
        <v>2</v>
      </c>
      <c r="V17" s="97" t="s">
        <v>9</v>
      </c>
      <c r="W17" s="95">
        <f t="shared" si="2"/>
        <v>2</v>
      </c>
    </row>
    <row r="18" spans="1:23" ht="21" x14ac:dyDescent="0.25">
      <c r="A18" s="23">
        <v>13</v>
      </c>
      <c r="B18" s="88" t="s">
        <v>57</v>
      </c>
      <c r="C18" s="20" t="s">
        <v>55</v>
      </c>
      <c r="D18" s="29" t="s">
        <v>58</v>
      </c>
      <c r="E18" s="22">
        <v>50</v>
      </c>
      <c r="F18" s="22" t="s">
        <v>52</v>
      </c>
      <c r="G18" s="23" t="s">
        <v>23</v>
      </c>
      <c r="H18" s="141">
        <v>4</v>
      </c>
      <c r="I18" s="141">
        <v>1</v>
      </c>
      <c r="J18" s="141"/>
      <c r="K18" s="141">
        <v>10</v>
      </c>
      <c r="L18" s="141"/>
      <c r="M18" s="141"/>
      <c r="N18" s="141"/>
      <c r="O18" s="141"/>
      <c r="P18" s="141"/>
      <c r="Q18" s="141"/>
      <c r="R18" s="141"/>
      <c r="S18" s="140">
        <f t="shared" si="0"/>
        <v>15</v>
      </c>
      <c r="T18" s="81">
        <f t="shared" si="1"/>
        <v>15</v>
      </c>
      <c r="U18" s="62">
        <v>10.64</v>
      </c>
      <c r="V18" s="62" t="s">
        <v>9</v>
      </c>
      <c r="W18" s="25">
        <f t="shared" si="2"/>
        <v>159.60000000000002</v>
      </c>
    </row>
    <row r="19" spans="1:23" s="145" customFormat="1" x14ac:dyDescent="0.25">
      <c r="A19" s="71">
        <v>14</v>
      </c>
      <c r="B19" s="89" t="s">
        <v>24</v>
      </c>
      <c r="C19" s="90"/>
      <c r="D19" s="96"/>
      <c r="E19" s="91">
        <v>50</v>
      </c>
      <c r="F19" s="91" t="s">
        <v>52</v>
      </c>
      <c r="G19" s="71" t="s">
        <v>23</v>
      </c>
      <c r="H19" s="99"/>
      <c r="I19" s="99"/>
      <c r="J19" s="99"/>
      <c r="K19" s="99"/>
      <c r="L19" s="99"/>
      <c r="M19" s="99">
        <v>6</v>
      </c>
      <c r="N19" s="99"/>
      <c r="O19" s="99"/>
      <c r="P19" s="99"/>
      <c r="Q19" s="99"/>
      <c r="R19" s="99"/>
      <c r="S19" s="92">
        <f t="shared" si="0"/>
        <v>6</v>
      </c>
      <c r="T19" s="93">
        <f t="shared" si="1"/>
        <v>6</v>
      </c>
      <c r="U19" s="100">
        <v>10.64</v>
      </c>
      <c r="V19" s="100" t="s">
        <v>9</v>
      </c>
      <c r="W19" s="95">
        <f t="shared" si="2"/>
        <v>63.84</v>
      </c>
    </row>
    <row r="20" spans="1:23" s="145" customFormat="1" x14ac:dyDescent="0.25">
      <c r="A20" s="71">
        <v>15</v>
      </c>
      <c r="B20" s="89" t="s">
        <v>84</v>
      </c>
      <c r="C20" s="90"/>
      <c r="D20" s="96"/>
      <c r="E20" s="91">
        <v>40</v>
      </c>
      <c r="F20" s="91" t="s">
        <v>52</v>
      </c>
      <c r="G20" s="71" t="s">
        <v>50</v>
      </c>
      <c r="H20" s="99"/>
      <c r="I20" s="99"/>
      <c r="J20" s="99"/>
      <c r="K20" s="99">
        <v>9</v>
      </c>
      <c r="L20" s="99"/>
      <c r="M20" s="99"/>
      <c r="N20" s="99"/>
      <c r="O20" s="99"/>
      <c r="P20" s="99"/>
      <c r="Q20" s="99"/>
      <c r="R20" s="99">
        <v>1</v>
      </c>
      <c r="S20" s="92">
        <f t="shared" si="0"/>
        <v>10</v>
      </c>
      <c r="T20" s="93">
        <f t="shared" si="1"/>
        <v>10</v>
      </c>
      <c r="U20" s="100">
        <v>6</v>
      </c>
      <c r="V20" s="100" t="s">
        <v>9</v>
      </c>
      <c r="W20" s="95">
        <f t="shared" si="2"/>
        <v>60</v>
      </c>
    </row>
    <row r="21" spans="1:23" s="146" customFormat="1" ht="21" x14ac:dyDescent="0.15">
      <c r="A21" s="71">
        <v>16</v>
      </c>
      <c r="B21" s="91" t="s">
        <v>56</v>
      </c>
      <c r="C21" s="90" t="s">
        <v>25</v>
      </c>
      <c r="D21" s="96" t="s">
        <v>59</v>
      </c>
      <c r="E21" s="91">
        <v>50</v>
      </c>
      <c r="F21" s="91" t="s">
        <v>52</v>
      </c>
      <c r="G21" s="71" t="s">
        <v>23</v>
      </c>
      <c r="H21" s="91">
        <v>12</v>
      </c>
      <c r="I21" s="91"/>
      <c r="J21" s="91"/>
      <c r="K21" s="91"/>
      <c r="L21" s="91"/>
      <c r="M21" s="91"/>
      <c r="N21" s="91"/>
      <c r="O21" s="91">
        <v>2</v>
      </c>
      <c r="P21" s="91"/>
      <c r="Q21" s="91"/>
      <c r="R21" s="91"/>
      <c r="S21" s="92">
        <f t="shared" si="0"/>
        <v>14</v>
      </c>
      <c r="T21" s="93">
        <f t="shared" si="1"/>
        <v>14</v>
      </c>
      <c r="U21" s="94">
        <v>10.64</v>
      </c>
      <c r="V21" s="94" t="s">
        <v>9</v>
      </c>
      <c r="W21" s="95">
        <f t="shared" si="2"/>
        <v>148.96</v>
      </c>
    </row>
    <row r="22" spans="1:23" s="146" customFormat="1" ht="25.15" customHeight="1" x14ac:dyDescent="0.15">
      <c r="A22" s="71">
        <v>17</v>
      </c>
      <c r="B22" s="101" t="s">
        <v>26</v>
      </c>
      <c r="C22" s="102" t="s">
        <v>8</v>
      </c>
      <c r="D22" s="103"/>
      <c r="E22" s="91">
        <v>50</v>
      </c>
      <c r="F22" s="91" t="s">
        <v>52</v>
      </c>
      <c r="G22" s="71" t="s">
        <v>50</v>
      </c>
      <c r="H22" s="91"/>
      <c r="I22" s="91"/>
      <c r="J22" s="91"/>
      <c r="K22" s="91">
        <v>1</v>
      </c>
      <c r="L22" s="91"/>
      <c r="M22" s="91"/>
      <c r="N22" s="91"/>
      <c r="O22" s="91"/>
      <c r="P22" s="91"/>
      <c r="Q22" s="91"/>
      <c r="R22" s="91">
        <v>1</v>
      </c>
      <c r="S22" s="92">
        <f t="shared" si="0"/>
        <v>2</v>
      </c>
      <c r="T22" s="93">
        <f t="shared" si="1"/>
        <v>2</v>
      </c>
      <c r="U22" s="104">
        <v>9.6999999999999993</v>
      </c>
      <c r="V22" s="104" t="s">
        <v>9</v>
      </c>
      <c r="W22" s="95">
        <f t="shared" si="2"/>
        <v>19.399999999999999</v>
      </c>
    </row>
    <row r="23" spans="1:23" s="146" customFormat="1" ht="27.6" customHeight="1" x14ac:dyDescent="0.15">
      <c r="A23" s="71">
        <v>18</v>
      </c>
      <c r="B23" s="105" t="s">
        <v>28</v>
      </c>
      <c r="C23" s="90" t="s">
        <v>29</v>
      </c>
      <c r="D23" s="106"/>
      <c r="E23" s="106" t="s">
        <v>30</v>
      </c>
      <c r="F23" s="106" t="s">
        <v>52</v>
      </c>
      <c r="G23" s="107" t="s">
        <v>47</v>
      </c>
      <c r="H23" s="91"/>
      <c r="I23" s="91"/>
      <c r="J23" s="91"/>
      <c r="K23" s="91"/>
      <c r="L23" s="91"/>
      <c r="M23" s="91"/>
      <c r="N23" s="91"/>
      <c r="O23" s="91"/>
      <c r="P23" s="91"/>
      <c r="Q23" s="91">
        <v>5</v>
      </c>
      <c r="R23" s="91"/>
      <c r="S23" s="92">
        <f t="shared" si="0"/>
        <v>5</v>
      </c>
      <c r="T23" s="93">
        <f t="shared" si="1"/>
        <v>5</v>
      </c>
      <c r="U23" s="100">
        <v>157.5</v>
      </c>
      <c r="V23" s="100" t="s">
        <v>9</v>
      </c>
      <c r="W23" s="95">
        <f t="shared" si="2"/>
        <v>787.5</v>
      </c>
    </row>
    <row r="24" spans="1:23" s="18" customFormat="1" ht="55.9" customHeight="1" x14ac:dyDescent="0.15">
      <c r="A24" s="23">
        <v>19</v>
      </c>
      <c r="B24" s="29" t="s">
        <v>31</v>
      </c>
      <c r="C24" s="20" t="s">
        <v>8</v>
      </c>
      <c r="D24" s="29" t="s">
        <v>30</v>
      </c>
      <c r="E24" s="22">
        <v>50</v>
      </c>
      <c r="F24" s="27" t="s">
        <v>52</v>
      </c>
      <c r="G24" s="64" t="s">
        <v>53</v>
      </c>
      <c r="H24" s="22"/>
      <c r="I24" s="22"/>
      <c r="J24" s="22"/>
      <c r="K24" s="22"/>
      <c r="L24" s="22"/>
      <c r="M24" s="22"/>
      <c r="N24" s="22"/>
      <c r="O24" s="22"/>
      <c r="P24" s="22"/>
      <c r="Q24" s="22">
        <v>3</v>
      </c>
      <c r="R24" s="22"/>
      <c r="S24" s="140">
        <f t="shared" si="0"/>
        <v>3</v>
      </c>
      <c r="T24" s="81">
        <f t="shared" si="1"/>
        <v>3</v>
      </c>
      <c r="U24" s="28">
        <v>115</v>
      </c>
      <c r="V24" s="28" t="s">
        <v>9</v>
      </c>
      <c r="W24" s="25">
        <f t="shared" si="2"/>
        <v>345</v>
      </c>
    </row>
    <row r="25" spans="1:23" s="18" customFormat="1" ht="55.9" customHeight="1" x14ac:dyDescent="0.15">
      <c r="A25" s="23">
        <v>20</v>
      </c>
      <c r="B25" s="65" t="s">
        <v>70</v>
      </c>
      <c r="C25" s="63"/>
      <c r="D25" s="65" t="s">
        <v>71</v>
      </c>
      <c r="E25" s="61">
        <v>10</v>
      </c>
      <c r="F25" s="27" t="s">
        <v>52</v>
      </c>
      <c r="G25" s="77" t="s">
        <v>72</v>
      </c>
      <c r="H25" s="22"/>
      <c r="I25" s="22"/>
      <c r="J25" s="22">
        <v>2</v>
      </c>
      <c r="K25" s="22"/>
      <c r="L25" s="22"/>
      <c r="M25" s="22"/>
      <c r="N25" s="22"/>
      <c r="O25" s="22"/>
      <c r="P25" s="22"/>
      <c r="Q25" s="22"/>
      <c r="R25" s="22"/>
      <c r="S25" s="140">
        <f t="shared" si="0"/>
        <v>2</v>
      </c>
      <c r="T25" s="81">
        <f t="shared" si="1"/>
        <v>2</v>
      </c>
      <c r="U25" s="28">
        <v>1.88</v>
      </c>
      <c r="V25" s="28" t="s">
        <v>9</v>
      </c>
      <c r="W25" s="25">
        <f t="shared" si="2"/>
        <v>3.76</v>
      </c>
    </row>
    <row r="26" spans="1:23" s="18" customFormat="1" ht="39" customHeight="1" x14ac:dyDescent="0.15">
      <c r="A26" s="23">
        <v>21</v>
      </c>
      <c r="B26" s="65" t="s">
        <v>32</v>
      </c>
      <c r="C26" s="63"/>
      <c r="D26" s="65" t="s">
        <v>33</v>
      </c>
      <c r="E26" s="61">
        <v>50</v>
      </c>
      <c r="F26" s="27" t="s">
        <v>52</v>
      </c>
      <c r="G26" s="60" t="s">
        <v>51</v>
      </c>
      <c r="H26" s="22"/>
      <c r="I26" s="22">
        <v>2</v>
      </c>
      <c r="J26" s="22"/>
      <c r="K26" s="22">
        <v>2</v>
      </c>
      <c r="L26" s="22"/>
      <c r="M26" s="22"/>
      <c r="N26" s="22"/>
      <c r="O26" s="22"/>
      <c r="P26" s="22"/>
      <c r="Q26" s="22"/>
      <c r="R26" s="22"/>
      <c r="S26" s="140">
        <f t="shared" si="0"/>
        <v>4</v>
      </c>
      <c r="T26" s="81">
        <f t="shared" si="1"/>
        <v>4</v>
      </c>
      <c r="U26" s="28">
        <v>10.8</v>
      </c>
      <c r="V26" s="28" t="s">
        <v>9</v>
      </c>
      <c r="W26" s="25">
        <f t="shared" si="2"/>
        <v>43.2</v>
      </c>
    </row>
    <row r="27" spans="1:23" s="18" customFormat="1" ht="60" customHeight="1" x14ac:dyDescent="0.15">
      <c r="A27" s="23">
        <v>22</v>
      </c>
      <c r="B27" s="65" t="s">
        <v>73</v>
      </c>
      <c r="C27" s="63"/>
      <c r="D27" s="29" t="s">
        <v>74</v>
      </c>
      <c r="E27" s="61">
        <v>10</v>
      </c>
      <c r="F27" s="27" t="s">
        <v>52</v>
      </c>
      <c r="G27" s="60" t="s">
        <v>53</v>
      </c>
      <c r="H27" s="61">
        <v>1</v>
      </c>
      <c r="I27" s="61"/>
      <c r="J27" s="61"/>
      <c r="K27" s="61"/>
      <c r="L27" s="61"/>
      <c r="M27" s="22"/>
      <c r="N27" s="22"/>
      <c r="O27" s="22"/>
      <c r="P27" s="22"/>
      <c r="Q27" s="22"/>
      <c r="R27" s="22"/>
      <c r="S27" s="140">
        <f t="shared" si="0"/>
        <v>1</v>
      </c>
      <c r="T27" s="81">
        <f t="shared" si="1"/>
        <v>1</v>
      </c>
      <c r="U27" s="28">
        <v>10</v>
      </c>
      <c r="V27" s="28" t="s">
        <v>9</v>
      </c>
      <c r="W27" s="25">
        <f t="shared" si="2"/>
        <v>10</v>
      </c>
    </row>
    <row r="28" spans="1:23" s="18" customFormat="1" ht="60" customHeight="1" x14ac:dyDescent="0.15">
      <c r="A28" s="23">
        <v>23</v>
      </c>
      <c r="B28" s="65" t="s">
        <v>77</v>
      </c>
      <c r="C28" s="63"/>
      <c r="D28" s="29" t="s">
        <v>78</v>
      </c>
      <c r="E28" s="61">
        <v>10</v>
      </c>
      <c r="F28" s="27" t="s">
        <v>52</v>
      </c>
      <c r="G28" s="60" t="s">
        <v>53</v>
      </c>
      <c r="H28" s="61">
        <v>1</v>
      </c>
      <c r="I28" s="61"/>
      <c r="J28" s="61"/>
      <c r="K28" s="61"/>
      <c r="L28" s="61"/>
      <c r="M28" s="22"/>
      <c r="N28" s="22"/>
      <c r="O28" s="22"/>
      <c r="P28" s="22"/>
      <c r="Q28" s="22"/>
      <c r="R28" s="22"/>
      <c r="S28" s="140">
        <f t="shared" si="0"/>
        <v>1</v>
      </c>
      <c r="T28" s="81">
        <f t="shared" si="1"/>
        <v>1</v>
      </c>
      <c r="U28" s="28">
        <v>10</v>
      </c>
      <c r="V28" s="28" t="s">
        <v>9</v>
      </c>
      <c r="W28" s="25">
        <f t="shared" si="2"/>
        <v>10</v>
      </c>
    </row>
    <row r="29" spans="1:23" s="18" customFormat="1" ht="60" customHeight="1" x14ac:dyDescent="0.15">
      <c r="A29" s="23">
        <v>24</v>
      </c>
      <c r="B29" s="65" t="s">
        <v>81</v>
      </c>
      <c r="C29" s="63"/>
      <c r="D29" s="29" t="s">
        <v>82</v>
      </c>
      <c r="E29" s="61">
        <v>10</v>
      </c>
      <c r="F29" s="27" t="s">
        <v>52</v>
      </c>
      <c r="G29" s="60" t="s">
        <v>50</v>
      </c>
      <c r="H29" s="61">
        <v>1</v>
      </c>
      <c r="I29" s="61"/>
      <c r="J29" s="61"/>
      <c r="K29" s="61"/>
      <c r="L29" s="61"/>
      <c r="M29" s="22"/>
      <c r="N29" s="22"/>
      <c r="O29" s="22"/>
      <c r="P29" s="22"/>
      <c r="Q29" s="22"/>
      <c r="R29" s="22"/>
      <c r="S29" s="140">
        <f t="shared" si="0"/>
        <v>1</v>
      </c>
      <c r="T29" s="81">
        <f t="shared" si="1"/>
        <v>1</v>
      </c>
      <c r="U29" s="28">
        <v>10</v>
      </c>
      <c r="V29" s="28" t="s">
        <v>9</v>
      </c>
      <c r="W29" s="25">
        <f t="shared" si="2"/>
        <v>10</v>
      </c>
    </row>
    <row r="30" spans="1:23" s="18" customFormat="1" ht="84.6" customHeight="1" x14ac:dyDescent="0.15">
      <c r="A30" s="23">
        <v>25</v>
      </c>
      <c r="B30" s="65" t="s">
        <v>79</v>
      </c>
      <c r="C30" s="63"/>
      <c r="D30" s="29" t="s">
        <v>80</v>
      </c>
      <c r="E30" s="61">
        <v>10</v>
      </c>
      <c r="F30" s="27" t="s">
        <v>52</v>
      </c>
      <c r="G30" s="60" t="s">
        <v>53</v>
      </c>
      <c r="H30" s="61">
        <v>1</v>
      </c>
      <c r="I30" s="61"/>
      <c r="J30" s="61"/>
      <c r="K30" s="61"/>
      <c r="L30" s="61"/>
      <c r="M30" s="22"/>
      <c r="N30" s="22"/>
      <c r="O30" s="22"/>
      <c r="P30" s="22"/>
      <c r="Q30" s="22"/>
      <c r="R30" s="22"/>
      <c r="S30" s="140">
        <f t="shared" si="0"/>
        <v>1</v>
      </c>
      <c r="T30" s="81">
        <f t="shared" si="1"/>
        <v>1</v>
      </c>
      <c r="U30" s="28">
        <v>10</v>
      </c>
      <c r="V30" s="28" t="s">
        <v>9</v>
      </c>
      <c r="W30" s="25">
        <f t="shared" si="2"/>
        <v>10</v>
      </c>
    </row>
    <row r="31" spans="1:23" s="18" customFormat="1" ht="60" customHeight="1" x14ac:dyDescent="0.15">
      <c r="A31" s="23">
        <v>26</v>
      </c>
      <c r="B31" s="65" t="s">
        <v>75</v>
      </c>
      <c r="C31" s="63"/>
      <c r="D31" s="29" t="s">
        <v>76</v>
      </c>
      <c r="E31" s="61">
        <v>10</v>
      </c>
      <c r="F31" s="27" t="s">
        <v>52</v>
      </c>
      <c r="G31" s="60" t="s">
        <v>53</v>
      </c>
      <c r="H31" s="61">
        <v>1</v>
      </c>
      <c r="I31" s="61"/>
      <c r="J31" s="61"/>
      <c r="K31" s="61"/>
      <c r="L31" s="61"/>
      <c r="M31" s="22"/>
      <c r="N31" s="22"/>
      <c r="O31" s="22"/>
      <c r="P31" s="22"/>
      <c r="Q31" s="22"/>
      <c r="R31" s="22"/>
      <c r="S31" s="140">
        <f t="shared" si="0"/>
        <v>1</v>
      </c>
      <c r="T31" s="81">
        <f t="shared" si="1"/>
        <v>1</v>
      </c>
      <c r="U31" s="28">
        <v>10</v>
      </c>
      <c r="V31" s="28" t="s">
        <v>9</v>
      </c>
      <c r="W31" s="25">
        <f>T31*U31</f>
        <v>10</v>
      </c>
    </row>
    <row r="32" spans="1:23" s="18" customFormat="1" ht="21" x14ac:dyDescent="0.15">
      <c r="A32" s="23">
        <v>27</v>
      </c>
      <c r="B32" s="29" t="s">
        <v>34</v>
      </c>
      <c r="C32" s="20"/>
      <c r="D32" s="29" t="s">
        <v>35</v>
      </c>
      <c r="E32" s="22">
        <v>10</v>
      </c>
      <c r="F32" s="27" t="s">
        <v>52</v>
      </c>
      <c r="G32" s="60" t="s">
        <v>51</v>
      </c>
      <c r="H32" s="61"/>
      <c r="I32" s="61"/>
      <c r="J32" s="61">
        <v>12</v>
      </c>
      <c r="K32" s="61"/>
      <c r="L32" s="61"/>
      <c r="M32" s="22"/>
      <c r="N32" s="22"/>
      <c r="O32" s="22"/>
      <c r="P32" s="22"/>
      <c r="Q32" s="22"/>
      <c r="R32" s="22"/>
      <c r="S32" s="140">
        <f t="shared" si="0"/>
        <v>12</v>
      </c>
      <c r="T32" s="81">
        <f t="shared" si="1"/>
        <v>12</v>
      </c>
      <c r="U32" s="28">
        <v>1.88</v>
      </c>
      <c r="V32" s="28" t="s">
        <v>9</v>
      </c>
      <c r="W32" s="25">
        <f t="shared" si="2"/>
        <v>22.56</v>
      </c>
    </row>
    <row r="33" spans="1:24" s="18" customFormat="1" ht="30" customHeight="1" x14ac:dyDescent="0.15">
      <c r="A33" s="142"/>
      <c r="B33" s="142"/>
      <c r="C33" s="142"/>
      <c r="D33" s="142"/>
      <c r="E33" s="142"/>
      <c r="F33" s="142"/>
      <c r="G33" s="22" t="s">
        <v>66</v>
      </c>
      <c r="H33" s="22">
        <f t="shared" ref="H33:T33" si="3">SUM(H6:H32)</f>
        <v>38</v>
      </c>
      <c r="I33" s="22">
        <f t="shared" si="3"/>
        <v>6</v>
      </c>
      <c r="J33" s="22">
        <f t="shared" si="3"/>
        <v>22</v>
      </c>
      <c r="K33" s="22">
        <f t="shared" si="3"/>
        <v>95</v>
      </c>
      <c r="L33" s="22">
        <f t="shared" si="3"/>
        <v>5</v>
      </c>
      <c r="M33" s="22">
        <f t="shared" si="3"/>
        <v>6</v>
      </c>
      <c r="N33" s="22">
        <f t="shared" si="3"/>
        <v>4</v>
      </c>
      <c r="O33" s="22">
        <f t="shared" si="3"/>
        <v>9</v>
      </c>
      <c r="P33" s="22">
        <f t="shared" si="3"/>
        <v>1</v>
      </c>
      <c r="Q33" s="22">
        <f t="shared" si="3"/>
        <v>9</v>
      </c>
      <c r="R33" s="22">
        <f t="shared" si="3"/>
        <v>8</v>
      </c>
      <c r="S33" s="143">
        <f t="shared" si="3"/>
        <v>203</v>
      </c>
      <c r="T33" s="144">
        <f t="shared" si="3"/>
        <v>203</v>
      </c>
      <c r="U33" s="142"/>
      <c r="V33" s="142"/>
      <c r="W33" s="142"/>
    </row>
    <row r="34" spans="1:24" s="18" customFormat="1" ht="25.9" customHeight="1" x14ac:dyDescent="0.15">
      <c r="H34" s="73"/>
      <c r="I34" s="73"/>
      <c r="J34" s="73"/>
    </row>
    <row r="35" spans="1:24" s="18" customFormat="1" ht="10.5" x14ac:dyDescent="0.15">
      <c r="H35" s="73"/>
      <c r="I35" s="73"/>
      <c r="J35" s="73"/>
    </row>
    <row r="38" spans="1:24" ht="26.45" customHeight="1" x14ac:dyDescent="0.25"/>
    <row r="39" spans="1:24" ht="33" customHeight="1" x14ac:dyDescent="0.25">
      <c r="A39" s="31" t="s">
        <v>0</v>
      </c>
      <c r="B39" s="348" t="s">
        <v>27</v>
      </c>
      <c r="C39" s="349"/>
      <c r="D39" s="349"/>
      <c r="E39" s="349"/>
      <c r="F39" s="349"/>
      <c r="G39" s="350"/>
      <c r="H39" s="15" t="s">
        <v>54</v>
      </c>
      <c r="I39" s="15" t="s">
        <v>64</v>
      </c>
      <c r="J39" s="15" t="s">
        <v>67</v>
      </c>
      <c r="K39" s="15" t="s">
        <v>83</v>
      </c>
      <c r="L39" s="15" t="s">
        <v>85</v>
      </c>
      <c r="M39" s="15" t="s">
        <v>88</v>
      </c>
      <c r="N39" s="80" t="s">
        <v>89</v>
      </c>
      <c r="O39" s="80" t="s">
        <v>90</v>
      </c>
      <c r="P39" s="80" t="s">
        <v>93</v>
      </c>
      <c r="Q39" s="80" t="s">
        <v>91</v>
      </c>
      <c r="R39" s="80" t="s">
        <v>92</v>
      </c>
      <c r="S39" s="84" t="s">
        <v>20</v>
      </c>
      <c r="T39" s="16" t="s">
        <v>5</v>
      </c>
      <c r="U39" s="32"/>
      <c r="V39" s="33" t="s">
        <v>37</v>
      </c>
      <c r="W39" s="34"/>
      <c r="X39" s="18"/>
    </row>
    <row r="40" spans="1:24" ht="24" customHeight="1" x14ac:dyDescent="0.25">
      <c r="A40" s="35">
        <v>1</v>
      </c>
      <c r="B40" s="351" t="s">
        <v>21</v>
      </c>
      <c r="C40" s="352"/>
      <c r="D40" s="352"/>
      <c r="E40" s="352"/>
      <c r="F40" s="352"/>
      <c r="G40" s="353"/>
      <c r="H40" s="75">
        <v>5</v>
      </c>
      <c r="I40" s="75">
        <v>3</v>
      </c>
      <c r="J40" s="75"/>
      <c r="K40" s="67">
        <v>7</v>
      </c>
      <c r="L40" s="67">
        <v>4</v>
      </c>
      <c r="M40" s="67">
        <v>4</v>
      </c>
      <c r="N40" s="67"/>
      <c r="O40" s="67">
        <v>1</v>
      </c>
      <c r="P40" s="67"/>
      <c r="Q40" s="67"/>
      <c r="R40" s="67">
        <v>2</v>
      </c>
      <c r="S40" s="1">
        <f>SUM(H40:R40)</f>
        <v>26</v>
      </c>
      <c r="T40" s="36">
        <f>SUM(S40:S40)</f>
        <v>26</v>
      </c>
      <c r="U40" s="37" t="s">
        <v>36</v>
      </c>
      <c r="V40" s="38" t="s">
        <v>38</v>
      </c>
      <c r="W40" s="39" t="s">
        <v>36</v>
      </c>
      <c r="X40" s="18"/>
    </row>
    <row r="41" spans="1:24" ht="25.15" customHeight="1" x14ac:dyDescent="0.25">
      <c r="A41" s="137">
        <v>2</v>
      </c>
      <c r="B41" s="354" t="s">
        <v>22</v>
      </c>
      <c r="C41" s="355"/>
      <c r="D41" s="355"/>
      <c r="E41" s="355"/>
      <c r="F41" s="355"/>
      <c r="G41" s="355"/>
      <c r="H41" s="82">
        <v>10</v>
      </c>
      <c r="I41" s="82">
        <v>1</v>
      </c>
      <c r="J41" s="82">
        <v>3</v>
      </c>
      <c r="K41" s="83">
        <v>28</v>
      </c>
      <c r="L41" s="83"/>
      <c r="M41" s="83"/>
      <c r="N41" s="83">
        <v>1</v>
      </c>
      <c r="O41" s="83">
        <v>2</v>
      </c>
      <c r="P41" s="83"/>
      <c r="Q41" s="83">
        <v>6</v>
      </c>
      <c r="R41" s="83"/>
      <c r="S41" s="1">
        <f>SUM(H41:R41)</f>
        <v>51</v>
      </c>
      <c r="T41" s="36">
        <f>SUM(S41:S41)</f>
        <v>51</v>
      </c>
      <c r="U41" s="40" t="s">
        <v>36</v>
      </c>
      <c r="V41" s="38" t="s">
        <v>38</v>
      </c>
      <c r="W41" s="41" t="s">
        <v>36</v>
      </c>
      <c r="X41" s="18"/>
    </row>
    <row r="42" spans="1:24" ht="35.450000000000003" customHeight="1" x14ac:dyDescent="0.25">
      <c r="A42" s="42"/>
      <c r="B42" s="43"/>
      <c r="C42" s="44"/>
      <c r="D42" s="44"/>
      <c r="E42" s="44"/>
      <c r="F42" s="44"/>
      <c r="G42" s="138" t="s">
        <v>39</v>
      </c>
      <c r="H42" s="76">
        <f>SUM(H40:H41)</f>
        <v>15</v>
      </c>
      <c r="I42" s="76">
        <f t="shared" ref="I42:R42" si="4">SUM(I40:I41)</f>
        <v>4</v>
      </c>
      <c r="J42" s="76">
        <f t="shared" si="4"/>
        <v>3</v>
      </c>
      <c r="K42" s="76">
        <f t="shared" si="4"/>
        <v>35</v>
      </c>
      <c r="L42" s="76">
        <f t="shared" si="4"/>
        <v>4</v>
      </c>
      <c r="M42" s="76">
        <f t="shared" si="4"/>
        <v>4</v>
      </c>
      <c r="N42" s="76">
        <f t="shared" si="4"/>
        <v>1</v>
      </c>
      <c r="O42" s="76">
        <f t="shared" si="4"/>
        <v>3</v>
      </c>
      <c r="P42" s="76">
        <f t="shared" si="4"/>
        <v>0</v>
      </c>
      <c r="Q42" s="76">
        <f t="shared" si="4"/>
        <v>6</v>
      </c>
      <c r="R42" s="76">
        <f t="shared" si="4"/>
        <v>2</v>
      </c>
      <c r="S42" s="55">
        <f>SUM(S40:S41)</f>
        <v>77</v>
      </c>
      <c r="T42" s="85">
        <f>SUM(T40:T41)</f>
        <v>77</v>
      </c>
      <c r="U42" s="18"/>
      <c r="V42" s="18"/>
      <c r="W42" s="18"/>
      <c r="X42" s="18"/>
    </row>
    <row r="43" spans="1:24" ht="44.45" customHeight="1" x14ac:dyDescent="0.25">
      <c r="A43" s="46"/>
      <c r="B43" s="18"/>
      <c r="C43" s="18"/>
      <c r="D43" s="18"/>
      <c r="E43" s="18"/>
      <c r="F43" s="18"/>
      <c r="G43" s="18"/>
      <c r="H43" s="73"/>
      <c r="I43" s="73"/>
      <c r="J43" s="7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44.45" customHeight="1" x14ac:dyDescent="0.25">
      <c r="A44" s="47" t="s">
        <v>0</v>
      </c>
      <c r="B44" s="337" t="s">
        <v>40</v>
      </c>
      <c r="C44" s="338"/>
      <c r="D44" s="339"/>
      <c r="E44" s="66"/>
      <c r="F44" s="66"/>
      <c r="G44" s="66"/>
      <c r="H44" s="15" t="s">
        <v>54</v>
      </c>
      <c r="I44" s="15" t="s">
        <v>64</v>
      </c>
      <c r="J44" s="15" t="s">
        <v>67</v>
      </c>
      <c r="K44" s="15" t="s">
        <v>83</v>
      </c>
      <c r="L44" s="15" t="s">
        <v>85</v>
      </c>
      <c r="M44" s="15" t="s">
        <v>88</v>
      </c>
      <c r="N44" s="80" t="s">
        <v>89</v>
      </c>
      <c r="O44" s="80" t="s">
        <v>90</v>
      </c>
      <c r="P44" s="80" t="s">
        <v>93</v>
      </c>
      <c r="Q44" s="80" t="s">
        <v>91</v>
      </c>
      <c r="R44" s="80" t="s">
        <v>92</v>
      </c>
      <c r="S44" s="84" t="s">
        <v>20</v>
      </c>
      <c r="T44" s="48" t="s">
        <v>5</v>
      </c>
      <c r="U44" s="18"/>
      <c r="V44" s="49" t="s">
        <v>37</v>
      </c>
      <c r="W44" s="18"/>
      <c r="X44" s="18"/>
    </row>
    <row r="45" spans="1:24" x14ac:dyDescent="0.25">
      <c r="A45" s="50">
        <v>1</v>
      </c>
      <c r="B45" s="340" t="s">
        <v>41</v>
      </c>
      <c r="C45" s="341"/>
      <c r="D45" s="342"/>
      <c r="E45" s="67"/>
      <c r="F45" s="67"/>
      <c r="G45" s="67"/>
      <c r="H45" s="72">
        <f>H33</f>
        <v>38</v>
      </c>
      <c r="I45" s="72">
        <f t="shared" ref="I45:R45" si="5">I33</f>
        <v>6</v>
      </c>
      <c r="J45" s="72">
        <f t="shared" si="5"/>
        <v>22</v>
      </c>
      <c r="K45" s="72">
        <f t="shared" si="5"/>
        <v>95</v>
      </c>
      <c r="L45" s="72">
        <f t="shared" si="5"/>
        <v>5</v>
      </c>
      <c r="M45" s="72">
        <f t="shared" si="5"/>
        <v>6</v>
      </c>
      <c r="N45" s="72">
        <f t="shared" si="5"/>
        <v>4</v>
      </c>
      <c r="O45" s="72">
        <f t="shared" si="5"/>
        <v>9</v>
      </c>
      <c r="P45" s="72">
        <f t="shared" si="5"/>
        <v>1</v>
      </c>
      <c r="Q45" s="72">
        <f t="shared" si="5"/>
        <v>9</v>
      </c>
      <c r="R45" s="72">
        <f t="shared" si="5"/>
        <v>8</v>
      </c>
      <c r="S45" s="1"/>
      <c r="T45" s="51">
        <f>SUM(S45:S45)</f>
        <v>0</v>
      </c>
      <c r="U45" s="52" t="s">
        <v>36</v>
      </c>
      <c r="V45" s="53" t="s">
        <v>38</v>
      </c>
      <c r="W45" s="52" t="s">
        <v>36</v>
      </c>
      <c r="X45" s="18"/>
    </row>
    <row r="46" spans="1:24" ht="14.45" customHeight="1" x14ac:dyDescent="0.25">
      <c r="A46" s="54">
        <v>2</v>
      </c>
      <c r="B46" s="343" t="s">
        <v>42</v>
      </c>
      <c r="C46" s="344"/>
      <c r="D46" s="345"/>
      <c r="E46" s="68"/>
      <c r="F46" s="69"/>
      <c r="G46" s="86"/>
      <c r="H46" s="72">
        <f>H45</f>
        <v>38</v>
      </c>
      <c r="I46" s="72">
        <f t="shared" ref="I46:R46" si="6">I45</f>
        <v>6</v>
      </c>
      <c r="J46" s="72">
        <f t="shared" si="6"/>
        <v>22</v>
      </c>
      <c r="K46" s="72">
        <f t="shared" si="6"/>
        <v>95</v>
      </c>
      <c r="L46" s="72">
        <f t="shared" si="6"/>
        <v>5</v>
      </c>
      <c r="M46" s="72">
        <f t="shared" si="6"/>
        <v>6</v>
      </c>
      <c r="N46" s="72">
        <f t="shared" si="6"/>
        <v>4</v>
      </c>
      <c r="O46" s="72">
        <f t="shared" si="6"/>
        <v>9</v>
      </c>
      <c r="P46" s="72">
        <f t="shared" si="6"/>
        <v>1</v>
      </c>
      <c r="Q46" s="72">
        <f t="shared" si="6"/>
        <v>9</v>
      </c>
      <c r="R46" s="72">
        <f t="shared" si="6"/>
        <v>8</v>
      </c>
      <c r="S46" s="2"/>
      <c r="T46" s="51">
        <v>203</v>
      </c>
      <c r="U46" s="52" t="s">
        <v>36</v>
      </c>
      <c r="V46" s="53" t="s">
        <v>38</v>
      </c>
      <c r="W46" s="52" t="s">
        <v>36</v>
      </c>
      <c r="X46" s="18"/>
    </row>
    <row r="47" spans="1:24" x14ac:dyDescent="0.25">
      <c r="A47" s="32"/>
      <c r="B47" s="43"/>
      <c r="C47" s="44"/>
      <c r="D47" s="44"/>
      <c r="E47" s="44"/>
      <c r="F47" s="44"/>
      <c r="G47" s="45" t="s">
        <v>39</v>
      </c>
      <c r="H47" s="76"/>
      <c r="I47" s="76"/>
      <c r="J47" s="76"/>
      <c r="K47" s="45"/>
      <c r="L47" s="45"/>
      <c r="M47" s="45"/>
      <c r="N47" s="45"/>
      <c r="O47" s="45"/>
      <c r="P47" s="45"/>
      <c r="Q47" s="45"/>
      <c r="R47" s="45"/>
      <c r="S47" s="55">
        <f>SUM(S45:S46)</f>
        <v>0</v>
      </c>
      <c r="T47" s="55">
        <f>SUM(T45:T46)</f>
        <v>203</v>
      </c>
      <c r="U47" s="32"/>
      <c r="V47" s="18"/>
      <c r="W47" s="18"/>
      <c r="X47" s="18"/>
    </row>
    <row r="48" spans="1:24" x14ac:dyDescent="0.25">
      <c r="A48" s="32"/>
      <c r="B48" s="43"/>
      <c r="C48" s="44"/>
      <c r="D48" s="44"/>
      <c r="E48" s="44"/>
      <c r="F48" s="44"/>
      <c r="G48" s="57"/>
      <c r="H48" s="58"/>
      <c r="I48" s="58"/>
      <c r="J48" s="58"/>
      <c r="K48" s="57"/>
      <c r="L48" s="57"/>
      <c r="M48" s="57"/>
      <c r="N48" s="57"/>
      <c r="O48" s="57"/>
      <c r="P48" s="57"/>
      <c r="Q48" s="57"/>
      <c r="R48" s="57"/>
      <c r="S48" s="56"/>
      <c r="T48" s="34"/>
      <c r="U48" s="34"/>
      <c r="V48" s="57"/>
      <c r="W48" s="57"/>
      <c r="X48" s="18"/>
    </row>
  </sheetData>
  <mergeCells count="8">
    <mergeCell ref="B44:D44"/>
    <mergeCell ref="B45:D45"/>
    <mergeCell ref="B46:D46"/>
    <mergeCell ref="A2:B2"/>
    <mergeCell ref="U1:W1"/>
    <mergeCell ref="B39:G39"/>
    <mergeCell ref="B40:G40"/>
    <mergeCell ref="B41:G41"/>
  </mergeCells>
  <phoneticPr fontId="18" type="noConversion"/>
  <pageMargins left="0.7" right="0.7" top="0.75" bottom="0.75" header="0.3" footer="0.3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0C6A-9910-4F3B-9D31-9DFC33B1411E}">
  <dimension ref="A1:AB38"/>
  <sheetViews>
    <sheetView tabSelected="1" zoomScaleNormal="100" zoomScaleSheetLayoutView="100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5703125" customWidth="1"/>
    <col min="3" max="3" width="14.42578125" customWidth="1"/>
    <col min="4" max="4" width="23.42578125" customWidth="1"/>
    <col min="5" max="5" width="19.85546875" customWidth="1"/>
    <col min="6" max="6" width="21.85546875" customWidth="1"/>
    <col min="7" max="7" width="19.85546875" customWidth="1"/>
    <col min="8" max="19" width="0" hidden="1" customWidth="1"/>
    <col min="20" max="20" width="9.140625"/>
    <col min="21" max="21" width="13.28515625" customWidth="1"/>
    <col min="22" max="22" width="12.7109375" customWidth="1"/>
    <col min="23" max="23" width="16.42578125" customWidth="1"/>
    <col min="24" max="24" width="14.5703125" style="120" customWidth="1"/>
    <col min="25" max="25" width="15.5703125" style="120" customWidth="1"/>
    <col min="26" max="26" width="22.42578125" style="120" customWidth="1"/>
    <col min="27" max="27" width="12.5703125" style="120" customWidth="1"/>
    <col min="28" max="28" width="14.42578125" style="120" customWidth="1"/>
    <col min="29" max="16384" width="8.85546875" style="120"/>
  </cols>
  <sheetData>
    <row r="1" spans="1:28" x14ac:dyDescent="0.25">
      <c r="AA1" s="330" t="s">
        <v>189</v>
      </c>
      <c r="AB1" s="330"/>
    </row>
    <row r="2" spans="1:28" ht="52.9" customHeight="1" x14ac:dyDescent="0.25">
      <c r="A2" s="313" t="s">
        <v>112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5"/>
      <c r="X2" s="334" t="s">
        <v>97</v>
      </c>
      <c r="Y2" s="335"/>
      <c r="Z2" s="335"/>
      <c r="AA2" s="335"/>
      <c r="AB2" s="336"/>
    </row>
    <row r="3" spans="1:28" ht="110.45" customHeight="1" x14ac:dyDescent="0.25">
      <c r="A3" s="154" t="s">
        <v>0</v>
      </c>
      <c r="B3" s="13" t="s">
        <v>2</v>
      </c>
      <c r="C3" s="14" t="s">
        <v>3</v>
      </c>
      <c r="D3" s="13" t="s">
        <v>45</v>
      </c>
      <c r="E3" s="13" t="s">
        <v>4</v>
      </c>
      <c r="F3" s="13" t="s">
        <v>48</v>
      </c>
      <c r="G3" s="13" t="s">
        <v>44</v>
      </c>
      <c r="H3" s="13" t="s">
        <v>54</v>
      </c>
      <c r="I3" s="13" t="s">
        <v>64</v>
      </c>
      <c r="J3" s="13" t="s">
        <v>67</v>
      </c>
      <c r="K3" s="13" t="s">
        <v>83</v>
      </c>
      <c r="L3" s="13" t="s">
        <v>85</v>
      </c>
      <c r="M3" s="13" t="s">
        <v>88</v>
      </c>
      <c r="N3" s="155" t="s">
        <v>89</v>
      </c>
      <c r="O3" s="155" t="s">
        <v>90</v>
      </c>
      <c r="P3" s="155" t="s">
        <v>93</v>
      </c>
      <c r="Q3" s="155" t="s">
        <v>91</v>
      </c>
      <c r="R3" s="155" t="s">
        <v>92</v>
      </c>
      <c r="S3" s="156" t="s">
        <v>6</v>
      </c>
      <c r="T3" s="48" t="s">
        <v>5</v>
      </c>
      <c r="U3" s="157" t="s">
        <v>1</v>
      </c>
      <c r="V3" s="158" t="s">
        <v>43</v>
      </c>
      <c r="W3" s="157" t="s">
        <v>94</v>
      </c>
      <c r="X3" s="109" t="s">
        <v>98</v>
      </c>
      <c r="Y3" s="109" t="s">
        <v>95</v>
      </c>
      <c r="Z3" s="147" t="s">
        <v>99</v>
      </c>
      <c r="AA3" s="147" t="s">
        <v>96</v>
      </c>
      <c r="AB3" s="147" t="s">
        <v>101</v>
      </c>
    </row>
    <row r="4" spans="1:28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/>
      <c r="I4" s="159"/>
      <c r="J4" s="159"/>
      <c r="K4" s="159"/>
      <c r="L4" s="159"/>
      <c r="M4" s="159"/>
      <c r="N4" s="160"/>
      <c r="O4" s="159"/>
      <c r="P4" s="160"/>
      <c r="Q4" s="160"/>
      <c r="R4" s="160"/>
      <c r="S4" s="160">
        <v>8</v>
      </c>
      <c r="T4" s="159">
        <v>8</v>
      </c>
      <c r="U4" s="159">
        <v>9</v>
      </c>
      <c r="V4" s="159">
        <v>10</v>
      </c>
      <c r="W4" s="159">
        <v>11</v>
      </c>
      <c r="X4" s="19">
        <v>12</v>
      </c>
      <c r="Y4" s="19">
        <v>13</v>
      </c>
      <c r="Z4" s="19">
        <v>14</v>
      </c>
      <c r="AA4" s="19">
        <v>15</v>
      </c>
      <c r="AB4" s="19">
        <v>16</v>
      </c>
    </row>
    <row r="5" spans="1:28" ht="21" customHeight="1" x14ac:dyDescent="0.25">
      <c r="A5" s="161">
        <v>1</v>
      </c>
      <c r="B5" s="88" t="s">
        <v>13</v>
      </c>
      <c r="C5" s="20" t="s">
        <v>46</v>
      </c>
      <c r="D5" s="22">
        <v>2.6</v>
      </c>
      <c r="E5" s="22">
        <v>50</v>
      </c>
      <c r="F5" s="22" t="s">
        <v>52</v>
      </c>
      <c r="G5" s="22" t="s">
        <v>49</v>
      </c>
      <c r="H5" s="22"/>
      <c r="I5" s="22">
        <v>1</v>
      </c>
      <c r="J5" s="22"/>
      <c r="K5" s="22"/>
      <c r="L5" s="22">
        <v>1</v>
      </c>
      <c r="M5" s="22"/>
      <c r="N5" s="22"/>
      <c r="O5" s="22"/>
      <c r="P5" s="22"/>
      <c r="Q5" s="22"/>
      <c r="R5" s="22">
        <v>1</v>
      </c>
      <c r="S5" s="162">
        <f t="shared" ref="S5:S14" si="0">SUM(H5:R5)</f>
        <v>3</v>
      </c>
      <c r="T5" s="163">
        <f t="shared" ref="T5:T14" si="1">SUM(S5:S5)</f>
        <v>3</v>
      </c>
      <c r="U5" s="164">
        <v>9.6</v>
      </c>
      <c r="V5" s="164" t="s">
        <v>12</v>
      </c>
      <c r="W5" s="165">
        <f t="shared" ref="W5:W14" si="2">T5*U5</f>
        <v>28.799999999999997</v>
      </c>
      <c r="X5" s="148"/>
      <c r="Y5" s="148"/>
      <c r="Z5" s="149">
        <v>0</v>
      </c>
      <c r="AA5" s="149">
        <f>Z5*X5</f>
        <v>0</v>
      </c>
      <c r="AB5" s="150">
        <f>W5*Z5</f>
        <v>0</v>
      </c>
    </row>
    <row r="6" spans="1:28" ht="21" customHeight="1" x14ac:dyDescent="0.25">
      <c r="A6" s="161">
        <v>2</v>
      </c>
      <c r="B6" s="166" t="s">
        <v>28</v>
      </c>
      <c r="C6" s="20" t="s">
        <v>29</v>
      </c>
      <c r="D6" s="27"/>
      <c r="E6" s="27" t="s">
        <v>121</v>
      </c>
      <c r="F6" s="27" t="s">
        <v>52</v>
      </c>
      <c r="G6" s="27" t="s">
        <v>47</v>
      </c>
      <c r="H6" s="161"/>
      <c r="I6" s="161"/>
      <c r="J6" s="161"/>
      <c r="K6" s="161"/>
      <c r="L6" s="161"/>
      <c r="M6" s="161"/>
      <c r="N6" s="161"/>
      <c r="O6" s="161"/>
      <c r="P6" s="161"/>
      <c r="Q6" s="161">
        <v>5</v>
      </c>
      <c r="R6" s="161"/>
      <c r="S6" s="162">
        <f t="shared" si="0"/>
        <v>5</v>
      </c>
      <c r="T6" s="163">
        <f t="shared" si="1"/>
        <v>5</v>
      </c>
      <c r="U6" s="167">
        <v>157.5</v>
      </c>
      <c r="V6" s="167" t="s">
        <v>9</v>
      </c>
      <c r="W6" s="165">
        <f t="shared" si="2"/>
        <v>787.5</v>
      </c>
      <c r="X6" s="148"/>
      <c r="Y6" s="148"/>
      <c r="Z6" s="149">
        <v>0</v>
      </c>
      <c r="AA6" s="149">
        <f t="shared" ref="AA6:AA13" si="3">Z6*X6</f>
        <v>0</v>
      </c>
      <c r="AB6" s="150">
        <f t="shared" ref="AB6:AB14" si="4">W6*Z6</f>
        <v>0</v>
      </c>
    </row>
    <row r="7" spans="1:28" ht="21" customHeight="1" x14ac:dyDescent="0.25">
      <c r="A7" s="161">
        <v>3</v>
      </c>
      <c r="B7" s="29" t="s">
        <v>11</v>
      </c>
      <c r="C7" s="20" t="s">
        <v>19</v>
      </c>
      <c r="D7" s="22"/>
      <c r="E7" s="22">
        <v>40</v>
      </c>
      <c r="F7" s="22" t="s">
        <v>52</v>
      </c>
      <c r="G7" s="22" t="s">
        <v>47</v>
      </c>
      <c r="H7" s="22"/>
      <c r="I7" s="22"/>
      <c r="J7" s="22"/>
      <c r="K7" s="22"/>
      <c r="L7" s="22">
        <v>2</v>
      </c>
      <c r="M7" s="22"/>
      <c r="N7" s="22"/>
      <c r="O7" s="22"/>
      <c r="P7" s="22"/>
      <c r="Q7" s="22"/>
      <c r="R7" s="22"/>
      <c r="S7" s="162">
        <f t="shared" si="0"/>
        <v>2</v>
      </c>
      <c r="T7" s="163">
        <f t="shared" si="1"/>
        <v>2</v>
      </c>
      <c r="U7" s="168">
        <v>37.5</v>
      </c>
      <c r="V7" s="168" t="s">
        <v>12</v>
      </c>
      <c r="W7" s="165">
        <f t="shared" si="2"/>
        <v>75</v>
      </c>
      <c r="X7" s="148"/>
      <c r="Y7" s="148"/>
      <c r="Z7" s="149">
        <v>0</v>
      </c>
      <c r="AA7" s="149">
        <f t="shared" si="3"/>
        <v>0</v>
      </c>
      <c r="AB7" s="150">
        <f t="shared" si="4"/>
        <v>0</v>
      </c>
    </row>
    <row r="8" spans="1:28" ht="21" customHeight="1" x14ac:dyDescent="0.25">
      <c r="A8" s="161">
        <v>4</v>
      </c>
      <c r="B8" s="29" t="s">
        <v>11</v>
      </c>
      <c r="C8" s="20" t="s">
        <v>14</v>
      </c>
      <c r="D8" s="169">
        <v>2.5</v>
      </c>
      <c r="E8" s="22">
        <v>50</v>
      </c>
      <c r="F8" s="22" t="s">
        <v>52</v>
      </c>
      <c r="G8" s="22" t="s">
        <v>47</v>
      </c>
      <c r="H8" s="22"/>
      <c r="I8" s="22"/>
      <c r="J8" s="22"/>
      <c r="K8" s="22"/>
      <c r="L8" s="22"/>
      <c r="M8" s="22"/>
      <c r="N8" s="22"/>
      <c r="O8" s="22"/>
      <c r="P8" s="22">
        <v>1</v>
      </c>
      <c r="Q8" s="22"/>
      <c r="R8" s="22"/>
      <c r="S8" s="162">
        <f t="shared" si="0"/>
        <v>1</v>
      </c>
      <c r="T8" s="163">
        <f t="shared" si="1"/>
        <v>1</v>
      </c>
      <c r="U8" s="164">
        <v>26</v>
      </c>
      <c r="V8" s="164" t="s">
        <v>12</v>
      </c>
      <c r="W8" s="165">
        <f t="shared" si="2"/>
        <v>26</v>
      </c>
      <c r="X8" s="148"/>
      <c r="Y8" s="148"/>
      <c r="Z8" s="149">
        <v>0</v>
      </c>
      <c r="AA8" s="149">
        <f t="shared" si="3"/>
        <v>0</v>
      </c>
      <c r="AB8" s="150">
        <f t="shared" si="4"/>
        <v>0</v>
      </c>
    </row>
    <row r="9" spans="1:28" ht="21" customHeight="1" x14ac:dyDescent="0.25">
      <c r="A9" s="161">
        <v>5</v>
      </c>
      <c r="B9" s="170" t="s">
        <v>86</v>
      </c>
      <c r="C9" s="30" t="s">
        <v>120</v>
      </c>
      <c r="D9" s="171"/>
      <c r="E9" s="22">
        <v>10</v>
      </c>
      <c r="F9" s="22" t="s">
        <v>52</v>
      </c>
      <c r="G9" s="22" t="s">
        <v>87</v>
      </c>
      <c r="H9" s="22"/>
      <c r="I9" s="22"/>
      <c r="J9" s="22"/>
      <c r="K9" s="22"/>
      <c r="L9" s="22">
        <v>1</v>
      </c>
      <c r="M9" s="22"/>
      <c r="N9" s="22"/>
      <c r="O9" s="22"/>
      <c r="P9" s="22"/>
      <c r="Q9" s="22"/>
      <c r="R9" s="22"/>
      <c r="S9" s="162">
        <f t="shared" si="0"/>
        <v>1</v>
      </c>
      <c r="T9" s="163">
        <f t="shared" si="1"/>
        <v>1</v>
      </c>
      <c r="U9" s="164">
        <v>2</v>
      </c>
      <c r="V9" s="164" t="s">
        <v>9</v>
      </c>
      <c r="W9" s="165">
        <f t="shared" si="2"/>
        <v>2</v>
      </c>
      <c r="X9" s="148"/>
      <c r="Y9" s="148"/>
      <c r="Z9" s="149">
        <v>0</v>
      </c>
      <c r="AA9" s="149">
        <f t="shared" si="3"/>
        <v>0</v>
      </c>
      <c r="AB9" s="150">
        <f t="shared" si="4"/>
        <v>0</v>
      </c>
    </row>
    <row r="10" spans="1:28" ht="21" customHeight="1" x14ac:dyDescent="0.25">
      <c r="A10" s="161">
        <v>6</v>
      </c>
      <c r="B10" s="29" t="s">
        <v>26</v>
      </c>
      <c r="C10" s="20" t="s">
        <v>8</v>
      </c>
      <c r="D10" s="22"/>
      <c r="E10" s="22">
        <v>50</v>
      </c>
      <c r="F10" s="22" t="s">
        <v>52</v>
      </c>
      <c r="G10" s="22" t="s">
        <v>50</v>
      </c>
      <c r="H10" s="161"/>
      <c r="I10" s="161"/>
      <c r="J10" s="161"/>
      <c r="K10" s="161">
        <v>1</v>
      </c>
      <c r="L10" s="161"/>
      <c r="M10" s="161"/>
      <c r="N10" s="161"/>
      <c r="O10" s="161"/>
      <c r="P10" s="161"/>
      <c r="Q10" s="161"/>
      <c r="R10" s="161">
        <v>1</v>
      </c>
      <c r="S10" s="162">
        <f t="shared" si="0"/>
        <v>2</v>
      </c>
      <c r="T10" s="163">
        <f t="shared" si="1"/>
        <v>2</v>
      </c>
      <c r="U10" s="168">
        <v>9.6999999999999993</v>
      </c>
      <c r="V10" s="168" t="s">
        <v>9</v>
      </c>
      <c r="W10" s="165">
        <f t="shared" si="2"/>
        <v>19.399999999999999</v>
      </c>
      <c r="X10" s="148"/>
      <c r="Y10" s="148"/>
      <c r="Z10" s="149">
        <v>0</v>
      </c>
      <c r="AA10" s="149">
        <f t="shared" si="3"/>
        <v>0</v>
      </c>
      <c r="AB10" s="150">
        <f t="shared" si="4"/>
        <v>0</v>
      </c>
    </row>
    <row r="11" spans="1:28" ht="21" customHeight="1" x14ac:dyDescent="0.25">
      <c r="A11" s="161">
        <v>7</v>
      </c>
      <c r="B11" s="172" t="s">
        <v>84</v>
      </c>
      <c r="C11" s="173"/>
      <c r="D11" s="172"/>
      <c r="E11" s="22">
        <v>40</v>
      </c>
      <c r="F11" s="22" t="s">
        <v>52</v>
      </c>
      <c r="G11" s="22" t="s">
        <v>50</v>
      </c>
      <c r="H11" s="72"/>
      <c r="I11" s="72"/>
      <c r="J11" s="72"/>
      <c r="K11" s="72">
        <v>9</v>
      </c>
      <c r="L11" s="72"/>
      <c r="M11" s="72"/>
      <c r="N11" s="72"/>
      <c r="O11" s="72"/>
      <c r="P11" s="72"/>
      <c r="Q11" s="72"/>
      <c r="R11" s="72">
        <v>1</v>
      </c>
      <c r="S11" s="162">
        <f t="shared" si="0"/>
        <v>10</v>
      </c>
      <c r="T11" s="163">
        <f t="shared" si="1"/>
        <v>10</v>
      </c>
      <c r="U11" s="174">
        <v>6</v>
      </c>
      <c r="V11" s="174" t="s">
        <v>9</v>
      </c>
      <c r="W11" s="165">
        <f t="shared" si="2"/>
        <v>60</v>
      </c>
      <c r="X11" s="148"/>
      <c r="Y11" s="148"/>
      <c r="Z11" s="149">
        <v>0</v>
      </c>
      <c r="AA11" s="149">
        <f t="shared" si="3"/>
        <v>0</v>
      </c>
      <c r="AB11" s="150">
        <f t="shared" si="4"/>
        <v>0</v>
      </c>
    </row>
    <row r="12" spans="1:28" ht="21" customHeight="1" x14ac:dyDescent="0.25">
      <c r="A12" s="161">
        <v>8</v>
      </c>
      <c r="B12" s="29" t="s">
        <v>65</v>
      </c>
      <c r="C12" s="20" t="s">
        <v>15</v>
      </c>
      <c r="D12" s="22"/>
      <c r="E12" s="22">
        <v>50</v>
      </c>
      <c r="F12" s="22" t="s">
        <v>52</v>
      </c>
      <c r="G12" s="22" t="s">
        <v>51</v>
      </c>
      <c r="H12" s="22"/>
      <c r="I12" s="22">
        <v>1</v>
      </c>
      <c r="J12" s="22"/>
      <c r="K12" s="22"/>
      <c r="L12" s="22"/>
      <c r="M12" s="22"/>
      <c r="N12" s="22"/>
      <c r="O12" s="22"/>
      <c r="P12" s="22"/>
      <c r="Q12" s="22"/>
      <c r="R12" s="22"/>
      <c r="S12" s="162">
        <f t="shared" si="0"/>
        <v>1</v>
      </c>
      <c r="T12" s="163">
        <f t="shared" si="1"/>
        <v>1</v>
      </c>
      <c r="U12" s="168">
        <v>21</v>
      </c>
      <c r="V12" s="168" t="s">
        <v>12</v>
      </c>
      <c r="W12" s="165">
        <f t="shared" si="2"/>
        <v>21</v>
      </c>
      <c r="X12" s="148"/>
      <c r="Y12" s="148"/>
      <c r="Z12" s="149">
        <v>0</v>
      </c>
      <c r="AA12" s="149">
        <f t="shared" si="3"/>
        <v>0</v>
      </c>
      <c r="AB12" s="150">
        <f t="shared" si="4"/>
        <v>0</v>
      </c>
    </row>
    <row r="13" spans="1:28" ht="21" customHeight="1" x14ac:dyDescent="0.25">
      <c r="A13" s="161">
        <v>9</v>
      </c>
      <c r="B13" s="170" t="s">
        <v>56</v>
      </c>
      <c r="C13" s="20" t="s">
        <v>25</v>
      </c>
      <c r="D13" s="29" t="s">
        <v>59</v>
      </c>
      <c r="E13" s="22">
        <v>50</v>
      </c>
      <c r="F13" s="22" t="s">
        <v>52</v>
      </c>
      <c r="G13" s="22" t="s">
        <v>23</v>
      </c>
      <c r="H13" s="161">
        <v>12</v>
      </c>
      <c r="I13" s="161"/>
      <c r="J13" s="161"/>
      <c r="K13" s="161"/>
      <c r="L13" s="161"/>
      <c r="M13" s="161"/>
      <c r="N13" s="161"/>
      <c r="O13" s="161">
        <v>2</v>
      </c>
      <c r="P13" s="161"/>
      <c r="Q13" s="161"/>
      <c r="R13" s="161"/>
      <c r="S13" s="162">
        <f t="shared" si="0"/>
        <v>14</v>
      </c>
      <c r="T13" s="163">
        <f t="shared" si="1"/>
        <v>14</v>
      </c>
      <c r="U13" s="168">
        <v>10.64</v>
      </c>
      <c r="V13" s="168" t="s">
        <v>9</v>
      </c>
      <c r="W13" s="165">
        <f t="shared" si="2"/>
        <v>148.96</v>
      </c>
      <c r="X13" s="148"/>
      <c r="Y13" s="148"/>
      <c r="Z13" s="149">
        <v>0</v>
      </c>
      <c r="AA13" s="149">
        <f t="shared" si="3"/>
        <v>0</v>
      </c>
      <c r="AB13" s="150">
        <f t="shared" si="4"/>
        <v>0</v>
      </c>
    </row>
    <row r="14" spans="1:28" ht="21" customHeight="1" x14ac:dyDescent="0.25">
      <c r="A14" s="161">
        <v>10</v>
      </c>
      <c r="B14" s="29" t="s">
        <v>24</v>
      </c>
      <c r="C14" s="20"/>
      <c r="D14" s="29"/>
      <c r="E14" s="22">
        <v>50</v>
      </c>
      <c r="F14" s="22" t="s">
        <v>52</v>
      </c>
      <c r="G14" s="61" t="s">
        <v>23</v>
      </c>
      <c r="H14" s="175"/>
      <c r="I14" s="175"/>
      <c r="J14" s="175"/>
      <c r="K14" s="175"/>
      <c r="L14" s="175"/>
      <c r="M14" s="175">
        <v>6</v>
      </c>
      <c r="N14" s="175"/>
      <c r="O14" s="175"/>
      <c r="P14" s="175"/>
      <c r="Q14" s="175"/>
      <c r="R14" s="175"/>
      <c r="S14" s="176">
        <f t="shared" si="0"/>
        <v>6</v>
      </c>
      <c r="T14" s="177">
        <f t="shared" si="1"/>
        <v>6</v>
      </c>
      <c r="U14" s="167">
        <v>10.64</v>
      </c>
      <c r="V14" s="167" t="s">
        <v>9</v>
      </c>
      <c r="W14" s="165">
        <f t="shared" si="2"/>
        <v>63.84</v>
      </c>
      <c r="X14" s="148"/>
      <c r="Y14" s="148"/>
      <c r="Z14" s="149">
        <v>0</v>
      </c>
      <c r="AA14" s="149">
        <f>Z14*X14</f>
        <v>0</v>
      </c>
      <c r="AB14" s="150">
        <f t="shared" si="4"/>
        <v>0</v>
      </c>
    </row>
    <row r="15" spans="1:28" ht="31.9" customHeight="1" x14ac:dyDescent="0.25">
      <c r="G15" s="178" t="s">
        <v>100</v>
      </c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80">
        <f>SUM(T5:T14)</f>
        <v>45</v>
      </c>
      <c r="AA15" s="139" t="s">
        <v>100</v>
      </c>
      <c r="AB15" s="151">
        <f>SUM(AB5:AB14)</f>
        <v>0</v>
      </c>
    </row>
    <row r="16" spans="1:28" ht="31.9" customHeight="1" x14ac:dyDescent="0.25"/>
    <row r="18" spans="1:28" ht="22.5" x14ac:dyDescent="0.25">
      <c r="A18" s="181" t="s">
        <v>0</v>
      </c>
      <c r="B18" s="325" t="s">
        <v>27</v>
      </c>
      <c r="C18" s="326"/>
      <c r="D18" s="326"/>
      <c r="E18" s="326"/>
      <c r="F18" s="326"/>
      <c r="G18" s="327"/>
      <c r="H18" s="13" t="s">
        <v>54</v>
      </c>
      <c r="I18" s="13" t="s">
        <v>64</v>
      </c>
      <c r="J18" s="13" t="s">
        <v>67</v>
      </c>
      <c r="K18" s="13" t="s">
        <v>83</v>
      </c>
      <c r="L18" s="13" t="s">
        <v>85</v>
      </c>
      <c r="M18" s="13" t="s">
        <v>88</v>
      </c>
      <c r="N18" s="155" t="s">
        <v>89</v>
      </c>
      <c r="O18" s="155" t="s">
        <v>90</v>
      </c>
      <c r="P18" s="155" t="s">
        <v>93</v>
      </c>
      <c r="Q18" s="155" t="s">
        <v>91</v>
      </c>
      <c r="R18" s="155" t="s">
        <v>92</v>
      </c>
      <c r="S18" s="182" t="s">
        <v>20</v>
      </c>
      <c r="T18" s="48" t="s">
        <v>5</v>
      </c>
      <c r="U18" s="18"/>
      <c r="V18" s="183" t="s">
        <v>37</v>
      </c>
      <c r="W18" s="184"/>
      <c r="X18" s="110"/>
      <c r="Y18" s="110"/>
      <c r="Z18" s="111" t="s">
        <v>102</v>
      </c>
      <c r="AA18" s="112"/>
      <c r="AB18" s="113" t="s">
        <v>103</v>
      </c>
    </row>
    <row r="19" spans="1:28" x14ac:dyDescent="0.25">
      <c r="A19" s="185">
        <v>1</v>
      </c>
      <c r="B19" s="360" t="s">
        <v>21</v>
      </c>
      <c r="C19" s="361"/>
      <c r="D19" s="361"/>
      <c r="E19" s="361"/>
      <c r="F19" s="361"/>
      <c r="G19" s="362"/>
      <c r="H19" s="186">
        <v>5</v>
      </c>
      <c r="I19" s="186">
        <v>3</v>
      </c>
      <c r="J19" s="186"/>
      <c r="K19" s="187">
        <v>7</v>
      </c>
      <c r="L19" s="187">
        <v>4</v>
      </c>
      <c r="M19" s="187">
        <v>4</v>
      </c>
      <c r="N19" s="187"/>
      <c r="O19" s="187">
        <v>1</v>
      </c>
      <c r="P19" s="187"/>
      <c r="Q19" s="187"/>
      <c r="R19" s="187">
        <v>2</v>
      </c>
      <c r="S19" s="1">
        <f>SUM(H19:R19)</f>
        <v>26</v>
      </c>
      <c r="T19" s="188">
        <v>23</v>
      </c>
      <c r="U19" s="189" t="s">
        <v>36</v>
      </c>
      <c r="V19" s="190" t="s">
        <v>38</v>
      </c>
      <c r="W19" s="191" t="s">
        <v>36</v>
      </c>
      <c r="X19" s="114"/>
      <c r="Y19" s="114"/>
      <c r="Z19" s="115">
        <v>0</v>
      </c>
      <c r="AA19" s="116"/>
      <c r="AB19" s="117">
        <f>T19*Z19*365</f>
        <v>0</v>
      </c>
    </row>
    <row r="20" spans="1:28" x14ac:dyDescent="0.25">
      <c r="A20" s="195">
        <v>2</v>
      </c>
      <c r="B20" s="328" t="s">
        <v>118</v>
      </c>
      <c r="C20" s="329"/>
      <c r="D20" s="329"/>
      <c r="E20" s="329"/>
      <c r="F20" s="329"/>
      <c r="G20" s="329"/>
      <c r="H20" s="161">
        <v>10</v>
      </c>
      <c r="I20" s="161">
        <v>1</v>
      </c>
      <c r="J20" s="161">
        <v>3</v>
      </c>
      <c r="K20" s="192">
        <v>28</v>
      </c>
      <c r="L20" s="192"/>
      <c r="M20" s="192"/>
      <c r="N20" s="192">
        <v>1</v>
      </c>
      <c r="O20" s="192">
        <v>2</v>
      </c>
      <c r="P20" s="192"/>
      <c r="Q20" s="192">
        <v>6</v>
      </c>
      <c r="R20" s="192"/>
      <c r="S20" s="1">
        <f>SUM(H20:R20)</f>
        <v>51</v>
      </c>
      <c r="T20" s="188">
        <v>3</v>
      </c>
      <c r="U20" s="193" t="s">
        <v>36</v>
      </c>
      <c r="V20" s="190" t="s">
        <v>38</v>
      </c>
      <c r="W20" s="194" t="s">
        <v>36</v>
      </c>
      <c r="X20" s="118"/>
      <c r="Y20" s="114"/>
      <c r="Z20" s="115">
        <v>0</v>
      </c>
      <c r="AA20" s="134"/>
      <c r="AB20" s="119">
        <f>T20*Z20*365</f>
        <v>0</v>
      </c>
    </row>
    <row r="21" spans="1:28" ht="15.75" x14ac:dyDescent="0.25">
      <c r="A21" s="46"/>
      <c r="B21" s="196"/>
      <c r="C21" s="197"/>
      <c r="D21" s="197"/>
      <c r="E21" s="197"/>
      <c r="F21" s="197"/>
      <c r="G21" s="198" t="s">
        <v>39</v>
      </c>
      <c r="H21" s="199">
        <f t="shared" ref="H21:S21" si="5">SUM(H19:H19)</f>
        <v>5</v>
      </c>
      <c r="I21" s="199">
        <f t="shared" si="5"/>
        <v>3</v>
      </c>
      <c r="J21" s="199">
        <f t="shared" si="5"/>
        <v>0</v>
      </c>
      <c r="K21" s="199">
        <f t="shared" si="5"/>
        <v>7</v>
      </c>
      <c r="L21" s="199">
        <f t="shared" si="5"/>
        <v>4</v>
      </c>
      <c r="M21" s="199">
        <f t="shared" si="5"/>
        <v>4</v>
      </c>
      <c r="N21" s="199">
        <f t="shared" si="5"/>
        <v>0</v>
      </c>
      <c r="O21" s="199">
        <f t="shared" si="5"/>
        <v>1</v>
      </c>
      <c r="P21" s="199">
        <f t="shared" si="5"/>
        <v>0</v>
      </c>
      <c r="Q21" s="199">
        <f t="shared" si="5"/>
        <v>0</v>
      </c>
      <c r="R21" s="199">
        <f t="shared" si="5"/>
        <v>2</v>
      </c>
      <c r="S21" s="200">
        <f t="shared" si="5"/>
        <v>26</v>
      </c>
      <c r="T21" s="201">
        <f>SUM(T19:T20)</f>
        <v>26</v>
      </c>
      <c r="U21" s="18"/>
      <c r="V21" s="18"/>
      <c r="W21" s="18"/>
      <c r="Y21" s="363" t="s">
        <v>104</v>
      </c>
      <c r="Z21" s="363"/>
      <c r="AA21" s="364"/>
      <c r="AB21" s="121">
        <f>SUM(AB19:AB20)</f>
        <v>0</v>
      </c>
    </row>
    <row r="24" spans="1:28" ht="21.6" customHeight="1" x14ac:dyDescent="0.25">
      <c r="A24" s="202" t="s">
        <v>0</v>
      </c>
      <c r="B24" s="316" t="s">
        <v>40</v>
      </c>
      <c r="C24" s="317"/>
      <c r="D24" s="317"/>
      <c r="E24" s="317"/>
      <c r="F24" s="317"/>
      <c r="G24" s="318"/>
      <c r="H24" s="13" t="s">
        <v>54</v>
      </c>
      <c r="I24" s="13" t="s">
        <v>64</v>
      </c>
      <c r="J24" s="13" t="s">
        <v>67</v>
      </c>
      <c r="K24" s="13" t="s">
        <v>83</v>
      </c>
      <c r="L24" s="13" t="s">
        <v>85</v>
      </c>
      <c r="M24" s="13" t="s">
        <v>88</v>
      </c>
      <c r="N24" s="155" t="s">
        <v>89</v>
      </c>
      <c r="O24" s="155" t="s">
        <v>90</v>
      </c>
      <c r="P24" s="155" t="s">
        <v>93</v>
      </c>
      <c r="Q24" s="155" t="s">
        <v>91</v>
      </c>
      <c r="R24" s="155" t="s">
        <v>92</v>
      </c>
      <c r="S24" s="182" t="s">
        <v>20</v>
      </c>
      <c r="T24" s="48" t="s">
        <v>5</v>
      </c>
      <c r="U24" s="18"/>
      <c r="V24" s="203" t="s">
        <v>37</v>
      </c>
      <c r="W24" s="18"/>
      <c r="Z24" s="113" t="s">
        <v>105</v>
      </c>
      <c r="AB24" s="113" t="s">
        <v>103</v>
      </c>
    </row>
    <row r="25" spans="1:28" ht="18.75" x14ac:dyDescent="0.3">
      <c r="A25" s="204">
        <v>1</v>
      </c>
      <c r="B25" s="319" t="s">
        <v>41</v>
      </c>
      <c r="C25" s="320"/>
      <c r="D25" s="320"/>
      <c r="E25" s="320"/>
      <c r="F25" s="320"/>
      <c r="G25" s="321"/>
      <c r="H25" s="72">
        <f t="shared" ref="H25:R25" si="6">H13</f>
        <v>12</v>
      </c>
      <c r="I25" s="72">
        <f t="shared" si="6"/>
        <v>0</v>
      </c>
      <c r="J25" s="72">
        <f t="shared" si="6"/>
        <v>0</v>
      </c>
      <c r="K25" s="72">
        <f t="shared" si="6"/>
        <v>0</v>
      </c>
      <c r="L25" s="72">
        <f t="shared" si="6"/>
        <v>0</v>
      </c>
      <c r="M25" s="72">
        <f t="shared" si="6"/>
        <v>0</v>
      </c>
      <c r="N25" s="72">
        <f t="shared" si="6"/>
        <v>0</v>
      </c>
      <c r="O25" s="72">
        <f t="shared" si="6"/>
        <v>2</v>
      </c>
      <c r="P25" s="72">
        <f t="shared" si="6"/>
        <v>0</v>
      </c>
      <c r="Q25" s="72">
        <f t="shared" si="6"/>
        <v>0</v>
      </c>
      <c r="R25" s="72">
        <f t="shared" si="6"/>
        <v>0</v>
      </c>
      <c r="S25" s="1">
        <f>SUM(H25:R25)</f>
        <v>14</v>
      </c>
      <c r="T25" s="51">
        <v>40</v>
      </c>
      <c r="U25" s="205" t="s">
        <v>36</v>
      </c>
      <c r="V25" s="206" t="s">
        <v>38</v>
      </c>
      <c r="W25" s="205" t="s">
        <v>36</v>
      </c>
      <c r="X25" s="122"/>
      <c r="Y25" s="123"/>
      <c r="Z25" s="124">
        <v>0</v>
      </c>
      <c r="AA25" s="125"/>
      <c r="AB25" s="126">
        <f>T25*Z25</f>
        <v>0</v>
      </c>
    </row>
    <row r="26" spans="1:28" ht="18.75" x14ac:dyDescent="0.3">
      <c r="A26" s="207">
        <v>2</v>
      </c>
      <c r="B26" s="322" t="s">
        <v>42</v>
      </c>
      <c r="C26" s="323"/>
      <c r="D26" s="323"/>
      <c r="E26" s="323"/>
      <c r="F26" s="323"/>
      <c r="G26" s="324"/>
      <c r="H26" s="72">
        <f t="shared" ref="H26:R26" si="7">H25</f>
        <v>12</v>
      </c>
      <c r="I26" s="72">
        <f t="shared" si="7"/>
        <v>0</v>
      </c>
      <c r="J26" s="72">
        <f t="shared" si="7"/>
        <v>0</v>
      </c>
      <c r="K26" s="72">
        <f t="shared" si="7"/>
        <v>0</v>
      </c>
      <c r="L26" s="72">
        <f t="shared" si="7"/>
        <v>0</v>
      </c>
      <c r="M26" s="72">
        <f t="shared" si="7"/>
        <v>0</v>
      </c>
      <c r="N26" s="72">
        <f t="shared" si="7"/>
        <v>0</v>
      </c>
      <c r="O26" s="72">
        <f t="shared" si="7"/>
        <v>2</v>
      </c>
      <c r="P26" s="72">
        <f t="shared" si="7"/>
        <v>0</v>
      </c>
      <c r="Q26" s="72">
        <f t="shared" si="7"/>
        <v>0</v>
      </c>
      <c r="R26" s="72">
        <f t="shared" si="7"/>
        <v>0</v>
      </c>
      <c r="S26" s="2" t="e">
        <f>#REF!</f>
        <v>#REF!</v>
      </c>
      <c r="T26" s="51">
        <v>40</v>
      </c>
      <c r="U26" s="205" t="s">
        <v>36</v>
      </c>
      <c r="V26" s="206" t="s">
        <v>38</v>
      </c>
      <c r="W26" s="205" t="s">
        <v>36</v>
      </c>
      <c r="X26" s="122"/>
      <c r="Y26" s="123"/>
      <c r="Z26" s="124">
        <v>0</v>
      </c>
      <c r="AA26" s="127"/>
      <c r="AB26" s="128">
        <f>T26*Z26</f>
        <v>0</v>
      </c>
    </row>
    <row r="27" spans="1:28" ht="18.75" x14ac:dyDescent="0.3">
      <c r="A27" s="208">
        <v>3</v>
      </c>
      <c r="B27" s="328" t="s">
        <v>116</v>
      </c>
      <c r="C27" s="328"/>
      <c r="D27" s="328"/>
      <c r="E27" s="328"/>
      <c r="F27" s="328"/>
      <c r="G27" s="328"/>
      <c r="H27" s="72">
        <f t="shared" ref="H27:R28" si="8">H26</f>
        <v>12</v>
      </c>
      <c r="I27" s="72">
        <f t="shared" si="8"/>
        <v>0</v>
      </c>
      <c r="J27" s="72">
        <f t="shared" si="8"/>
        <v>0</v>
      </c>
      <c r="K27" s="72">
        <f t="shared" si="8"/>
        <v>0</v>
      </c>
      <c r="L27" s="72">
        <f t="shared" si="8"/>
        <v>0</v>
      </c>
      <c r="M27" s="72">
        <f t="shared" si="8"/>
        <v>0</v>
      </c>
      <c r="N27" s="72">
        <f t="shared" si="8"/>
        <v>0</v>
      </c>
      <c r="O27" s="72">
        <f t="shared" si="8"/>
        <v>2</v>
      </c>
      <c r="P27" s="72">
        <f t="shared" si="8"/>
        <v>0</v>
      </c>
      <c r="Q27" s="72">
        <f t="shared" si="8"/>
        <v>0</v>
      </c>
      <c r="R27" s="72">
        <f t="shared" si="8"/>
        <v>0</v>
      </c>
      <c r="S27" s="2" t="e">
        <f>#REF!</f>
        <v>#REF!</v>
      </c>
      <c r="T27" s="51">
        <v>5</v>
      </c>
      <c r="U27" s="205" t="s">
        <v>36</v>
      </c>
      <c r="V27" s="206" t="s">
        <v>38</v>
      </c>
      <c r="W27" s="205" t="s">
        <v>36</v>
      </c>
      <c r="X27" s="122"/>
      <c r="Y27" s="123"/>
      <c r="Z27" s="124">
        <v>0</v>
      </c>
      <c r="AA27" s="125"/>
      <c r="AB27" s="136">
        <f>T27*Z27</f>
        <v>0</v>
      </c>
    </row>
    <row r="28" spans="1:28" ht="18.75" x14ac:dyDescent="0.3">
      <c r="A28" s="209">
        <v>4</v>
      </c>
      <c r="B28" s="328" t="s">
        <v>117</v>
      </c>
      <c r="C28" s="328"/>
      <c r="D28" s="328"/>
      <c r="E28" s="328"/>
      <c r="F28" s="328"/>
      <c r="G28" s="328"/>
      <c r="H28" s="72">
        <f t="shared" si="8"/>
        <v>12</v>
      </c>
      <c r="I28" s="72">
        <f t="shared" si="8"/>
        <v>0</v>
      </c>
      <c r="J28" s="72">
        <f t="shared" si="8"/>
        <v>0</v>
      </c>
      <c r="K28" s="72">
        <f t="shared" si="8"/>
        <v>0</v>
      </c>
      <c r="L28" s="72">
        <f t="shared" si="8"/>
        <v>0</v>
      </c>
      <c r="M28" s="72">
        <f t="shared" si="8"/>
        <v>0</v>
      </c>
      <c r="N28" s="72">
        <f t="shared" si="8"/>
        <v>0</v>
      </c>
      <c r="O28" s="72">
        <f t="shared" si="8"/>
        <v>2</v>
      </c>
      <c r="P28" s="72">
        <f t="shared" si="8"/>
        <v>0</v>
      </c>
      <c r="Q28" s="72">
        <f t="shared" si="8"/>
        <v>0</v>
      </c>
      <c r="R28" s="72">
        <f t="shared" si="8"/>
        <v>0</v>
      </c>
      <c r="S28" s="2" t="e">
        <f>#REF!</f>
        <v>#REF!</v>
      </c>
      <c r="T28" s="51">
        <v>5</v>
      </c>
      <c r="U28" s="205" t="s">
        <v>36</v>
      </c>
      <c r="V28" s="206" t="s">
        <v>38</v>
      </c>
      <c r="W28" s="205" t="s">
        <v>36</v>
      </c>
      <c r="X28" s="122"/>
      <c r="Y28" s="123"/>
      <c r="Z28" s="124">
        <v>0</v>
      </c>
      <c r="AA28" s="125"/>
      <c r="AB28" s="136">
        <f>T28*Z28</f>
        <v>0</v>
      </c>
    </row>
    <row r="29" spans="1:28" ht="18.75" x14ac:dyDescent="0.3">
      <c r="A29" s="18"/>
      <c r="B29" s="196"/>
      <c r="C29" s="197"/>
      <c r="D29" s="197"/>
      <c r="E29" s="197"/>
      <c r="F29" s="197"/>
      <c r="G29" s="198" t="s">
        <v>39</v>
      </c>
      <c r="H29" s="199"/>
      <c r="I29" s="199"/>
      <c r="J29" s="199"/>
      <c r="K29" s="198"/>
      <c r="L29" s="198"/>
      <c r="M29" s="198"/>
      <c r="N29" s="198"/>
      <c r="O29" s="198"/>
      <c r="P29" s="198"/>
      <c r="Q29" s="198"/>
      <c r="R29" s="198"/>
      <c r="S29" s="200" t="e">
        <f>SUM(S25:S27)</f>
        <v>#REF!</v>
      </c>
      <c r="T29" s="210">
        <f>SUM(T25:T28)</f>
        <v>90</v>
      </c>
      <c r="U29" s="18"/>
      <c r="V29" s="18"/>
      <c r="W29" s="18"/>
      <c r="Y29" s="129"/>
      <c r="Z29" s="363" t="s">
        <v>106</v>
      </c>
      <c r="AA29" s="365"/>
      <c r="AB29" s="130">
        <f>SUM(AB25:AB28)</f>
        <v>0</v>
      </c>
    </row>
    <row r="33" spans="21:23" x14ac:dyDescent="0.25">
      <c r="U33" s="211"/>
      <c r="V33" s="212"/>
      <c r="W33" s="212"/>
    </row>
    <row r="34" spans="21:23" ht="22.15" customHeight="1" x14ac:dyDescent="0.25">
      <c r="U34" s="356" t="s">
        <v>107</v>
      </c>
      <c r="V34" s="357"/>
      <c r="W34" s="213">
        <f>AB15</f>
        <v>0</v>
      </c>
    </row>
    <row r="35" spans="21:23" ht="29.45" customHeight="1" x14ac:dyDescent="0.25">
      <c r="U35" s="356" t="s">
        <v>108</v>
      </c>
      <c r="V35" s="357"/>
      <c r="W35" s="213">
        <f>AB21</f>
        <v>0</v>
      </c>
    </row>
    <row r="36" spans="21:23" ht="27" customHeight="1" x14ac:dyDescent="0.25">
      <c r="U36" s="356" t="s">
        <v>109</v>
      </c>
      <c r="V36" s="357"/>
      <c r="W36" s="213">
        <f>AB29</f>
        <v>0</v>
      </c>
    </row>
    <row r="37" spans="21:23" x14ac:dyDescent="0.25">
      <c r="U37" s="358" t="s">
        <v>110</v>
      </c>
      <c r="V37" s="359"/>
      <c r="W37" s="214">
        <f>SUM(W34:W36)</f>
        <v>0</v>
      </c>
    </row>
    <row r="38" spans="21:23" x14ac:dyDescent="0.25">
      <c r="U38" s="358" t="s">
        <v>111</v>
      </c>
      <c r="V38" s="359"/>
      <c r="W38" s="214">
        <f>W37*1.23</f>
        <v>0</v>
      </c>
    </row>
  </sheetData>
  <autoFilter ref="A3:W13" xr:uid="{D6100C6A-9910-4F3B-9D31-9DFC33B1411E}">
    <sortState xmlns:xlrd2="http://schemas.microsoft.com/office/spreadsheetml/2017/richdata2" ref="A4:W13">
      <sortCondition ref="B3:B13"/>
    </sortState>
  </autoFilter>
  <mergeCells count="18">
    <mergeCell ref="AA1:AB1"/>
    <mergeCell ref="Y21:AA21"/>
    <mergeCell ref="X2:AB2"/>
    <mergeCell ref="Z29:AA29"/>
    <mergeCell ref="U34:V34"/>
    <mergeCell ref="U35:V35"/>
    <mergeCell ref="U36:V36"/>
    <mergeCell ref="U37:V37"/>
    <mergeCell ref="U38:V38"/>
    <mergeCell ref="A2:W2"/>
    <mergeCell ref="B20:G20"/>
    <mergeCell ref="B24:G24"/>
    <mergeCell ref="B25:G25"/>
    <mergeCell ref="B26:G26"/>
    <mergeCell ref="B27:G27"/>
    <mergeCell ref="B28:G28"/>
    <mergeCell ref="B18:G18"/>
    <mergeCell ref="B19:G19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9D53-9314-4F6D-A0EF-C5351256C56A}">
  <dimension ref="A1:AB38"/>
  <sheetViews>
    <sheetView topLeftCell="B17" zoomScaleNormal="100" workbookViewId="0">
      <selection activeCell="W36" sqref="W36"/>
    </sheetView>
  </sheetViews>
  <sheetFormatPr defaultColWidth="8.85546875" defaultRowHeight="15" x14ac:dyDescent="0.25"/>
  <cols>
    <col min="1" max="1" width="8.85546875" style="120"/>
    <col min="2" max="2" width="24.42578125" style="120" customWidth="1"/>
    <col min="3" max="3" width="8.85546875" style="120"/>
    <col min="4" max="4" width="42.85546875" style="120" customWidth="1"/>
    <col min="5" max="5" width="8.85546875" style="120"/>
    <col min="6" max="6" width="20.42578125" style="120" customWidth="1"/>
    <col min="7" max="7" width="16.7109375" style="120" customWidth="1"/>
    <col min="8" max="18" width="6" style="120" hidden="1" customWidth="1"/>
    <col min="19" max="19" width="0" style="120" hidden="1" customWidth="1"/>
    <col min="20" max="22" width="8.85546875" style="120"/>
    <col min="23" max="23" width="23" style="120" customWidth="1"/>
    <col min="24" max="25" width="8.85546875" style="120"/>
    <col min="26" max="26" width="17.140625" style="120" customWidth="1"/>
    <col min="27" max="27" width="29" style="120" customWidth="1"/>
    <col min="28" max="28" width="19.85546875" style="120" customWidth="1"/>
    <col min="29" max="16384" width="8.85546875" style="120"/>
  </cols>
  <sheetData>
    <row r="1" spans="1:28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AA1" s="330" t="s">
        <v>189</v>
      </c>
      <c r="AB1" s="330"/>
    </row>
    <row r="2" spans="1:28" ht="62.45" customHeight="1" x14ac:dyDescent="0.25">
      <c r="A2" s="313" t="s">
        <v>113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5"/>
      <c r="X2" s="334" t="s">
        <v>97</v>
      </c>
      <c r="Y2" s="335"/>
      <c r="Z2" s="335"/>
      <c r="AA2" s="335"/>
      <c r="AB2" s="336"/>
    </row>
    <row r="3" spans="1:28" ht="81" x14ac:dyDescent="0.25">
      <c r="A3" s="154" t="s">
        <v>0</v>
      </c>
      <c r="B3" s="13" t="s">
        <v>2</v>
      </c>
      <c r="C3" s="14" t="s">
        <v>3</v>
      </c>
      <c r="D3" s="13" t="s">
        <v>45</v>
      </c>
      <c r="E3" s="13" t="s">
        <v>4</v>
      </c>
      <c r="F3" s="13" t="s">
        <v>48</v>
      </c>
      <c r="G3" s="13" t="s">
        <v>44</v>
      </c>
      <c r="H3" s="13" t="s">
        <v>54</v>
      </c>
      <c r="I3" s="13" t="s">
        <v>64</v>
      </c>
      <c r="J3" s="13" t="s">
        <v>67</v>
      </c>
      <c r="K3" s="13" t="s">
        <v>83</v>
      </c>
      <c r="L3" s="13" t="s">
        <v>85</v>
      </c>
      <c r="M3" s="13" t="s">
        <v>88</v>
      </c>
      <c r="N3" s="155" t="s">
        <v>89</v>
      </c>
      <c r="O3" s="155" t="s">
        <v>90</v>
      </c>
      <c r="P3" s="155" t="s">
        <v>93</v>
      </c>
      <c r="Q3" s="155" t="s">
        <v>91</v>
      </c>
      <c r="R3" s="155" t="s">
        <v>92</v>
      </c>
      <c r="S3" s="156" t="s">
        <v>6</v>
      </c>
      <c r="T3" s="48" t="s">
        <v>5</v>
      </c>
      <c r="U3" s="157" t="s">
        <v>1</v>
      </c>
      <c r="V3" s="158" t="s">
        <v>43</v>
      </c>
      <c r="W3" s="157" t="s">
        <v>94</v>
      </c>
      <c r="X3" s="109" t="s">
        <v>98</v>
      </c>
      <c r="Y3" s="109" t="s">
        <v>95</v>
      </c>
      <c r="Z3" s="147" t="s">
        <v>99</v>
      </c>
      <c r="AA3" s="147" t="s">
        <v>96</v>
      </c>
      <c r="AB3" s="147" t="s">
        <v>101</v>
      </c>
    </row>
    <row r="4" spans="1:28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/>
      <c r="I4" s="159"/>
      <c r="J4" s="159"/>
      <c r="K4" s="159"/>
      <c r="L4" s="159"/>
      <c r="M4" s="159"/>
      <c r="N4" s="160"/>
      <c r="O4" s="159"/>
      <c r="P4" s="160"/>
      <c r="Q4" s="160"/>
      <c r="R4" s="160"/>
      <c r="S4" s="160">
        <v>8</v>
      </c>
      <c r="T4" s="159">
        <v>8</v>
      </c>
      <c r="U4" s="159">
        <v>9</v>
      </c>
      <c r="V4" s="159">
        <v>10</v>
      </c>
      <c r="W4" s="159">
        <v>11</v>
      </c>
      <c r="X4" s="19">
        <v>12</v>
      </c>
      <c r="Y4" s="19">
        <v>13</v>
      </c>
      <c r="Z4" s="19">
        <v>14</v>
      </c>
      <c r="AA4" s="19">
        <v>15</v>
      </c>
      <c r="AB4" s="19">
        <v>16</v>
      </c>
    </row>
    <row r="5" spans="1:28" ht="21" x14ac:dyDescent="0.25">
      <c r="A5" s="161">
        <v>1</v>
      </c>
      <c r="B5" s="87" t="s">
        <v>7</v>
      </c>
      <c r="C5" s="20" t="s">
        <v>55</v>
      </c>
      <c r="D5" s="21" t="s">
        <v>60</v>
      </c>
      <c r="E5" s="22">
        <v>50</v>
      </c>
      <c r="F5" s="22" t="s">
        <v>52</v>
      </c>
      <c r="G5" s="22" t="s">
        <v>47</v>
      </c>
      <c r="H5" s="22">
        <v>12</v>
      </c>
      <c r="I5" s="22"/>
      <c r="J5" s="22"/>
      <c r="K5" s="22">
        <v>67</v>
      </c>
      <c r="L5" s="22">
        <v>1</v>
      </c>
      <c r="M5" s="22"/>
      <c r="N5" s="22"/>
      <c r="O5" s="22">
        <v>5</v>
      </c>
      <c r="P5" s="22"/>
      <c r="Q5" s="22">
        <v>1</v>
      </c>
      <c r="R5" s="22">
        <v>1</v>
      </c>
      <c r="S5" s="162">
        <f t="shared" ref="S5:S13" si="0">SUM(H5:R5)</f>
        <v>87</v>
      </c>
      <c r="T5" s="163">
        <f t="shared" ref="T5:T14" si="1">SUM(S5:S5)</f>
        <v>87</v>
      </c>
      <c r="U5" s="164">
        <v>10.7</v>
      </c>
      <c r="V5" s="164" t="s">
        <v>9</v>
      </c>
      <c r="W5" s="165">
        <f t="shared" ref="W5:W13" si="2">T5*U5</f>
        <v>930.9</v>
      </c>
      <c r="X5" s="148"/>
      <c r="Y5" s="148"/>
      <c r="Z5" s="149">
        <v>0</v>
      </c>
      <c r="AA5" s="149">
        <f>Z5*X5</f>
        <v>0</v>
      </c>
      <c r="AB5" s="150">
        <f>W5*Z5</f>
        <v>0</v>
      </c>
    </row>
    <row r="6" spans="1:28" x14ac:dyDescent="0.25">
      <c r="A6" s="161">
        <v>2</v>
      </c>
      <c r="B6" s="87" t="s">
        <v>10</v>
      </c>
      <c r="C6" s="26" t="s">
        <v>8</v>
      </c>
      <c r="D6" s="27"/>
      <c r="E6" s="22">
        <v>10</v>
      </c>
      <c r="F6" s="22" t="s">
        <v>52</v>
      </c>
      <c r="G6" s="22" t="s">
        <v>53</v>
      </c>
      <c r="H6" s="22">
        <v>1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162">
        <f t="shared" si="0"/>
        <v>1</v>
      </c>
      <c r="T6" s="163">
        <f t="shared" si="1"/>
        <v>1</v>
      </c>
      <c r="U6" s="164">
        <v>1.9</v>
      </c>
      <c r="V6" s="164" t="s">
        <v>9</v>
      </c>
      <c r="W6" s="165">
        <f t="shared" si="2"/>
        <v>1.9</v>
      </c>
      <c r="X6" s="148"/>
      <c r="Y6" s="148"/>
      <c r="Z6" s="149">
        <v>0</v>
      </c>
      <c r="AA6" s="149">
        <f t="shared" ref="AA6:AA13" si="3">Z6*X6</f>
        <v>0</v>
      </c>
      <c r="AB6" s="150">
        <f t="shared" ref="AB6:AB13" si="4">W6*Z6</f>
        <v>0</v>
      </c>
    </row>
    <row r="7" spans="1:28" ht="21" x14ac:dyDescent="0.25">
      <c r="A7" s="161">
        <v>3</v>
      </c>
      <c r="B7" s="87" t="s">
        <v>10</v>
      </c>
      <c r="C7" s="26" t="s">
        <v>68</v>
      </c>
      <c r="D7" s="21" t="s">
        <v>69</v>
      </c>
      <c r="E7" s="22">
        <v>50</v>
      </c>
      <c r="F7" s="22" t="s">
        <v>52</v>
      </c>
      <c r="G7" s="22" t="s">
        <v>53</v>
      </c>
      <c r="H7" s="22"/>
      <c r="I7" s="22"/>
      <c r="J7" s="22">
        <v>8</v>
      </c>
      <c r="K7" s="22"/>
      <c r="L7" s="22"/>
      <c r="M7" s="22"/>
      <c r="N7" s="22"/>
      <c r="O7" s="22"/>
      <c r="P7" s="22"/>
      <c r="Q7" s="22"/>
      <c r="R7" s="22"/>
      <c r="S7" s="162">
        <f t="shared" si="0"/>
        <v>8</v>
      </c>
      <c r="T7" s="163">
        <f t="shared" si="1"/>
        <v>8</v>
      </c>
      <c r="U7" s="164">
        <v>9.6</v>
      </c>
      <c r="V7" s="164" t="s">
        <v>9</v>
      </c>
      <c r="W7" s="165">
        <f t="shared" si="2"/>
        <v>76.8</v>
      </c>
      <c r="X7" s="148"/>
      <c r="Y7" s="148"/>
      <c r="Z7" s="149">
        <v>0</v>
      </c>
      <c r="AA7" s="149">
        <f t="shared" si="3"/>
        <v>0</v>
      </c>
      <c r="AB7" s="150">
        <f t="shared" si="4"/>
        <v>0</v>
      </c>
    </row>
    <row r="8" spans="1:28" x14ac:dyDescent="0.25">
      <c r="A8" s="161">
        <v>4</v>
      </c>
      <c r="B8" s="87" t="s">
        <v>10</v>
      </c>
      <c r="C8" s="26" t="s">
        <v>8</v>
      </c>
      <c r="D8" s="27"/>
      <c r="E8" s="22">
        <v>50</v>
      </c>
      <c r="F8" s="22" t="s">
        <v>52</v>
      </c>
      <c r="G8" s="22" t="s">
        <v>53</v>
      </c>
      <c r="H8" s="22"/>
      <c r="I8" s="22"/>
      <c r="J8" s="22"/>
      <c r="K8" s="22">
        <v>4</v>
      </c>
      <c r="L8" s="22"/>
      <c r="M8" s="22"/>
      <c r="N8" s="22"/>
      <c r="O8" s="22">
        <v>2</v>
      </c>
      <c r="P8" s="22"/>
      <c r="Q8" s="22"/>
      <c r="R8" s="22">
        <v>2</v>
      </c>
      <c r="S8" s="162">
        <f t="shared" si="0"/>
        <v>8</v>
      </c>
      <c r="T8" s="163">
        <f t="shared" si="1"/>
        <v>8</v>
      </c>
      <c r="U8" s="164">
        <v>9.6</v>
      </c>
      <c r="V8" s="164" t="s">
        <v>9</v>
      </c>
      <c r="W8" s="165">
        <f t="shared" si="2"/>
        <v>76.8</v>
      </c>
      <c r="X8" s="148"/>
      <c r="Y8" s="148"/>
      <c r="Z8" s="149">
        <v>0</v>
      </c>
      <c r="AA8" s="149">
        <f t="shared" si="3"/>
        <v>0</v>
      </c>
      <c r="AB8" s="150">
        <f t="shared" si="4"/>
        <v>0</v>
      </c>
    </row>
    <row r="9" spans="1:28" x14ac:dyDescent="0.25">
      <c r="A9" s="161">
        <v>5</v>
      </c>
      <c r="B9" s="29" t="s">
        <v>31</v>
      </c>
      <c r="C9" s="20" t="s">
        <v>8</v>
      </c>
      <c r="D9" s="29" t="s">
        <v>30</v>
      </c>
      <c r="E9" s="22">
        <v>50</v>
      </c>
      <c r="F9" s="27" t="s">
        <v>52</v>
      </c>
      <c r="G9" s="27" t="s">
        <v>53</v>
      </c>
      <c r="H9" s="161"/>
      <c r="I9" s="161"/>
      <c r="J9" s="161"/>
      <c r="K9" s="161"/>
      <c r="L9" s="161"/>
      <c r="M9" s="161"/>
      <c r="N9" s="161"/>
      <c r="O9" s="161"/>
      <c r="P9" s="161"/>
      <c r="Q9" s="161">
        <v>3</v>
      </c>
      <c r="R9" s="161"/>
      <c r="S9" s="162">
        <f t="shared" si="0"/>
        <v>3</v>
      </c>
      <c r="T9" s="163">
        <f t="shared" si="1"/>
        <v>3</v>
      </c>
      <c r="U9" s="168">
        <v>115</v>
      </c>
      <c r="V9" s="168" t="s">
        <v>9</v>
      </c>
      <c r="W9" s="165">
        <f t="shared" si="2"/>
        <v>345</v>
      </c>
      <c r="X9" s="148"/>
      <c r="Y9" s="148"/>
      <c r="Z9" s="149">
        <v>0</v>
      </c>
      <c r="AA9" s="149">
        <f t="shared" si="3"/>
        <v>0</v>
      </c>
      <c r="AB9" s="150">
        <f>W9*Z9</f>
        <v>0</v>
      </c>
    </row>
    <row r="10" spans="1:28" ht="31.5" x14ac:dyDescent="0.25">
      <c r="A10" s="161">
        <v>6</v>
      </c>
      <c r="B10" s="29" t="s">
        <v>61</v>
      </c>
      <c r="C10" s="20" t="s">
        <v>62</v>
      </c>
      <c r="D10" s="70" t="s">
        <v>63</v>
      </c>
      <c r="E10" s="22">
        <v>50</v>
      </c>
      <c r="F10" s="22" t="s">
        <v>52</v>
      </c>
      <c r="G10" s="22" t="s">
        <v>47</v>
      </c>
      <c r="H10" s="22">
        <v>4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162">
        <f t="shared" si="0"/>
        <v>4</v>
      </c>
      <c r="T10" s="163">
        <f t="shared" si="1"/>
        <v>4</v>
      </c>
      <c r="U10" s="164">
        <v>9.1</v>
      </c>
      <c r="V10" s="164" t="s">
        <v>9</v>
      </c>
      <c r="W10" s="165">
        <f t="shared" si="2"/>
        <v>36.4</v>
      </c>
      <c r="X10" s="148"/>
      <c r="Y10" s="148"/>
      <c r="Z10" s="149">
        <v>0</v>
      </c>
      <c r="AA10" s="149">
        <f t="shared" si="3"/>
        <v>0</v>
      </c>
      <c r="AB10" s="150">
        <f t="shared" si="4"/>
        <v>0</v>
      </c>
    </row>
    <row r="11" spans="1:28" x14ac:dyDescent="0.25">
      <c r="A11" s="161">
        <v>7</v>
      </c>
      <c r="B11" s="22" t="s">
        <v>16</v>
      </c>
      <c r="C11" s="30" t="s">
        <v>17</v>
      </c>
      <c r="D11" s="171"/>
      <c r="E11" s="22">
        <v>50</v>
      </c>
      <c r="F11" s="22" t="s">
        <v>52</v>
      </c>
      <c r="G11" s="22" t="s">
        <v>47</v>
      </c>
      <c r="H11" s="22"/>
      <c r="I11" s="22">
        <v>1</v>
      </c>
      <c r="J11" s="22"/>
      <c r="K11" s="22"/>
      <c r="L11" s="22"/>
      <c r="M11" s="22"/>
      <c r="N11" s="22">
        <v>4</v>
      </c>
      <c r="O11" s="22"/>
      <c r="P11" s="22"/>
      <c r="Q11" s="22"/>
      <c r="R11" s="22"/>
      <c r="S11" s="162">
        <f t="shared" si="0"/>
        <v>5</v>
      </c>
      <c r="T11" s="163">
        <f t="shared" si="1"/>
        <v>5</v>
      </c>
      <c r="U11" s="164">
        <v>9.1</v>
      </c>
      <c r="V11" s="164" t="s">
        <v>9</v>
      </c>
      <c r="W11" s="165">
        <f t="shared" si="2"/>
        <v>45.5</v>
      </c>
      <c r="X11" s="148"/>
      <c r="Y11" s="148"/>
      <c r="Z11" s="149">
        <v>0</v>
      </c>
      <c r="AA11" s="149">
        <f t="shared" si="3"/>
        <v>0</v>
      </c>
      <c r="AB11" s="150">
        <f t="shared" si="4"/>
        <v>0</v>
      </c>
    </row>
    <row r="12" spans="1:28" x14ac:dyDescent="0.25">
      <c r="A12" s="161">
        <v>8</v>
      </c>
      <c r="B12" s="170" t="s">
        <v>16</v>
      </c>
      <c r="C12" s="30" t="s">
        <v>8</v>
      </c>
      <c r="D12" s="171"/>
      <c r="E12" s="22">
        <v>50</v>
      </c>
      <c r="F12" s="22" t="s">
        <v>52</v>
      </c>
      <c r="G12" s="22" t="s">
        <v>47</v>
      </c>
      <c r="H12" s="22"/>
      <c r="I12" s="22"/>
      <c r="J12" s="22"/>
      <c r="K12" s="22">
        <v>2</v>
      </c>
      <c r="L12" s="22"/>
      <c r="M12" s="22"/>
      <c r="N12" s="22"/>
      <c r="O12" s="22"/>
      <c r="P12" s="22"/>
      <c r="Q12" s="22"/>
      <c r="R12" s="22">
        <v>2</v>
      </c>
      <c r="S12" s="162">
        <f t="shared" si="0"/>
        <v>4</v>
      </c>
      <c r="T12" s="163">
        <f t="shared" si="1"/>
        <v>4</v>
      </c>
      <c r="U12" s="164">
        <v>9.1999999999999993</v>
      </c>
      <c r="V12" s="164" t="s">
        <v>9</v>
      </c>
      <c r="W12" s="165">
        <f t="shared" si="2"/>
        <v>36.799999999999997</v>
      </c>
      <c r="X12" s="148"/>
      <c r="Y12" s="148"/>
      <c r="Z12" s="149">
        <v>0</v>
      </c>
      <c r="AA12" s="149">
        <f t="shared" si="3"/>
        <v>0</v>
      </c>
      <c r="AB12" s="150">
        <f t="shared" si="4"/>
        <v>0</v>
      </c>
    </row>
    <row r="13" spans="1:28" ht="21" x14ac:dyDescent="0.25">
      <c r="A13" s="161">
        <v>9</v>
      </c>
      <c r="B13" s="29" t="s">
        <v>57</v>
      </c>
      <c r="C13" s="20" t="s">
        <v>55</v>
      </c>
      <c r="D13" s="29" t="s">
        <v>58</v>
      </c>
      <c r="E13" s="22">
        <v>50</v>
      </c>
      <c r="F13" s="22" t="s">
        <v>52</v>
      </c>
      <c r="G13" s="61" t="s">
        <v>23</v>
      </c>
      <c r="H13" s="175">
        <v>4</v>
      </c>
      <c r="I13" s="175">
        <v>1</v>
      </c>
      <c r="J13" s="175"/>
      <c r="K13" s="175">
        <v>10</v>
      </c>
      <c r="L13" s="175"/>
      <c r="M13" s="175"/>
      <c r="N13" s="175"/>
      <c r="O13" s="175"/>
      <c r="P13" s="175"/>
      <c r="Q13" s="175"/>
      <c r="R13" s="175"/>
      <c r="S13" s="176">
        <f t="shared" si="0"/>
        <v>15</v>
      </c>
      <c r="T13" s="177">
        <f t="shared" si="1"/>
        <v>15</v>
      </c>
      <c r="U13" s="167">
        <v>10.64</v>
      </c>
      <c r="V13" s="167" t="s">
        <v>9</v>
      </c>
      <c r="W13" s="165">
        <f t="shared" si="2"/>
        <v>159.60000000000002</v>
      </c>
      <c r="X13" s="148"/>
      <c r="Y13" s="148"/>
      <c r="Z13" s="149">
        <v>0</v>
      </c>
      <c r="AA13" s="149">
        <f t="shared" si="3"/>
        <v>0</v>
      </c>
      <c r="AB13" s="150">
        <f t="shared" si="4"/>
        <v>0</v>
      </c>
    </row>
    <row r="14" spans="1:28" ht="22.9" customHeight="1" x14ac:dyDescent="0.25">
      <c r="A14"/>
      <c r="B14"/>
      <c r="C14"/>
      <c r="D14"/>
      <c r="E14"/>
      <c r="F14"/>
      <c r="G14" s="178" t="s">
        <v>100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6">
        <f>SUM(S5:S13)</f>
        <v>135</v>
      </c>
      <c r="T14" s="217">
        <f t="shared" si="1"/>
        <v>135</v>
      </c>
      <c r="U14"/>
      <c r="V14"/>
      <c r="W14"/>
      <c r="AA14" s="139" t="s">
        <v>100</v>
      </c>
      <c r="AB14" s="151">
        <f>SUM(AB5:AB13)</f>
        <v>0</v>
      </c>
    </row>
    <row r="15" spans="1:28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8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1:28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8" ht="33" x14ac:dyDescent="0.25">
      <c r="A18" s="181" t="s">
        <v>0</v>
      </c>
      <c r="B18" s="325" t="s">
        <v>27</v>
      </c>
      <c r="C18" s="326"/>
      <c r="D18" s="326"/>
      <c r="E18" s="326"/>
      <c r="F18" s="326"/>
      <c r="G18" s="327"/>
      <c r="H18" s="13" t="s">
        <v>54</v>
      </c>
      <c r="I18" s="13" t="s">
        <v>64</v>
      </c>
      <c r="J18" s="13" t="s">
        <v>67</v>
      </c>
      <c r="K18" s="13" t="s">
        <v>83</v>
      </c>
      <c r="L18" s="13" t="s">
        <v>85</v>
      </c>
      <c r="M18" s="13" t="s">
        <v>88</v>
      </c>
      <c r="N18" s="155" t="s">
        <v>89</v>
      </c>
      <c r="O18" s="155" t="s">
        <v>90</v>
      </c>
      <c r="P18" s="155" t="s">
        <v>93</v>
      </c>
      <c r="Q18" s="155" t="s">
        <v>91</v>
      </c>
      <c r="R18" s="155" t="s">
        <v>92</v>
      </c>
      <c r="S18" s="182" t="s">
        <v>20</v>
      </c>
      <c r="T18" s="48" t="s">
        <v>5</v>
      </c>
      <c r="U18" s="18"/>
      <c r="V18" s="183" t="s">
        <v>37</v>
      </c>
      <c r="W18" s="184"/>
      <c r="X18" s="110"/>
      <c r="Y18" s="110"/>
      <c r="Z18" s="111" t="s">
        <v>102</v>
      </c>
      <c r="AA18" s="112"/>
      <c r="AB18" s="113" t="s">
        <v>103</v>
      </c>
    </row>
    <row r="19" spans="1:28" x14ac:dyDescent="0.25">
      <c r="A19" s="185">
        <v>2</v>
      </c>
      <c r="B19" s="366" t="s">
        <v>22</v>
      </c>
      <c r="C19" s="367"/>
      <c r="D19" s="367"/>
      <c r="E19" s="367"/>
      <c r="F19" s="367"/>
      <c r="G19" s="368"/>
      <c r="H19" s="161">
        <v>10</v>
      </c>
      <c r="I19" s="161">
        <v>1</v>
      </c>
      <c r="J19" s="161">
        <v>3</v>
      </c>
      <c r="K19" s="192">
        <v>28</v>
      </c>
      <c r="L19" s="192"/>
      <c r="M19" s="192"/>
      <c r="N19" s="192">
        <v>1</v>
      </c>
      <c r="O19" s="192">
        <v>2</v>
      </c>
      <c r="P19" s="192"/>
      <c r="Q19" s="192">
        <v>6</v>
      </c>
      <c r="R19" s="192"/>
      <c r="S19" s="1">
        <f>SUM(H19:R19)</f>
        <v>51</v>
      </c>
      <c r="T19" s="188">
        <v>41</v>
      </c>
      <c r="U19" s="193" t="s">
        <v>36</v>
      </c>
      <c r="V19" s="190" t="s">
        <v>38</v>
      </c>
      <c r="W19" s="194" t="s">
        <v>36</v>
      </c>
      <c r="X19" s="118"/>
      <c r="Y19" s="114"/>
      <c r="Z19" s="115">
        <v>0</v>
      </c>
      <c r="AA19" s="134"/>
      <c r="AB19" s="119">
        <f>T19*Z19*365</f>
        <v>0</v>
      </c>
    </row>
    <row r="20" spans="1:28" x14ac:dyDescent="0.25">
      <c r="A20" s="195">
        <v>3</v>
      </c>
      <c r="B20" s="328" t="s">
        <v>118</v>
      </c>
      <c r="C20" s="329"/>
      <c r="D20" s="329"/>
      <c r="E20" s="329"/>
      <c r="F20" s="329"/>
      <c r="G20" s="329"/>
      <c r="H20" s="161">
        <v>10</v>
      </c>
      <c r="I20" s="161">
        <v>1</v>
      </c>
      <c r="J20" s="161">
        <v>3</v>
      </c>
      <c r="K20" s="192">
        <v>28</v>
      </c>
      <c r="L20" s="192"/>
      <c r="M20" s="192"/>
      <c r="N20" s="192">
        <v>1</v>
      </c>
      <c r="O20" s="192">
        <v>2</v>
      </c>
      <c r="P20" s="192"/>
      <c r="Q20" s="192">
        <v>6</v>
      </c>
      <c r="R20" s="192"/>
      <c r="S20" s="1">
        <f>SUM(H20:R20)</f>
        <v>51</v>
      </c>
      <c r="T20" s="188">
        <v>2</v>
      </c>
      <c r="U20" s="193" t="s">
        <v>36</v>
      </c>
      <c r="V20" s="190" t="s">
        <v>38</v>
      </c>
      <c r="W20" s="194" t="s">
        <v>36</v>
      </c>
      <c r="X20" s="118"/>
      <c r="Y20" s="114"/>
      <c r="Z20" s="115">
        <v>0</v>
      </c>
      <c r="AA20" s="134"/>
      <c r="AB20" s="119">
        <f>T20*Z20*365</f>
        <v>0</v>
      </c>
    </row>
    <row r="21" spans="1:28" ht="15.75" x14ac:dyDescent="0.25">
      <c r="A21" s="46"/>
      <c r="B21" s="196"/>
      <c r="C21" s="197"/>
      <c r="D21" s="197"/>
      <c r="E21" s="197"/>
      <c r="F21" s="197"/>
      <c r="G21" s="218" t="s">
        <v>39</v>
      </c>
      <c r="H21" s="199">
        <f t="shared" ref="H21:S21" si="5">SUM(H19:H19)</f>
        <v>10</v>
      </c>
      <c r="I21" s="199">
        <f t="shared" si="5"/>
        <v>1</v>
      </c>
      <c r="J21" s="199">
        <f t="shared" si="5"/>
        <v>3</v>
      </c>
      <c r="K21" s="199">
        <f t="shared" si="5"/>
        <v>28</v>
      </c>
      <c r="L21" s="199">
        <f t="shared" si="5"/>
        <v>0</v>
      </c>
      <c r="M21" s="199">
        <f t="shared" si="5"/>
        <v>0</v>
      </c>
      <c r="N21" s="199">
        <f t="shared" si="5"/>
        <v>1</v>
      </c>
      <c r="O21" s="199">
        <f t="shared" si="5"/>
        <v>2</v>
      </c>
      <c r="P21" s="199">
        <f t="shared" si="5"/>
        <v>0</v>
      </c>
      <c r="Q21" s="199">
        <f t="shared" si="5"/>
        <v>6</v>
      </c>
      <c r="R21" s="199">
        <f t="shared" si="5"/>
        <v>0</v>
      </c>
      <c r="S21" s="200">
        <f t="shared" si="5"/>
        <v>51</v>
      </c>
      <c r="T21" s="201">
        <f>SUM(T19:T20)</f>
        <v>43</v>
      </c>
      <c r="U21" s="18"/>
      <c r="V21" s="18"/>
      <c r="W21" s="18"/>
      <c r="Y21" s="333" t="s">
        <v>104</v>
      </c>
      <c r="Z21" s="333"/>
      <c r="AA21" s="333"/>
      <c r="AB21" s="121">
        <f>SUM(AB19:AB20)</f>
        <v>0</v>
      </c>
    </row>
    <row r="22" spans="1:2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1:2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1:28" ht="21.6" customHeight="1" x14ac:dyDescent="0.25">
      <c r="A24" s="202" t="s">
        <v>0</v>
      </c>
      <c r="B24" s="316" t="s">
        <v>40</v>
      </c>
      <c r="C24" s="317"/>
      <c r="D24" s="317"/>
      <c r="E24" s="317"/>
      <c r="F24" s="317"/>
      <c r="G24" s="318"/>
      <c r="H24" s="13" t="s">
        <v>54</v>
      </c>
      <c r="I24" s="13" t="s">
        <v>64</v>
      </c>
      <c r="J24" s="13" t="s">
        <v>67</v>
      </c>
      <c r="K24" s="13" t="s">
        <v>83</v>
      </c>
      <c r="L24" s="13" t="s">
        <v>85</v>
      </c>
      <c r="M24" s="13" t="s">
        <v>88</v>
      </c>
      <c r="N24" s="155" t="s">
        <v>89</v>
      </c>
      <c r="O24" s="155" t="s">
        <v>90</v>
      </c>
      <c r="P24" s="155" t="s">
        <v>93</v>
      </c>
      <c r="Q24" s="155" t="s">
        <v>91</v>
      </c>
      <c r="R24" s="155" t="s">
        <v>92</v>
      </c>
      <c r="S24" s="182" t="s">
        <v>20</v>
      </c>
      <c r="T24" s="48" t="s">
        <v>5</v>
      </c>
      <c r="U24" s="18"/>
      <c r="V24" s="203" t="s">
        <v>37</v>
      </c>
      <c r="W24" s="18"/>
      <c r="Z24" s="113" t="s">
        <v>105</v>
      </c>
      <c r="AB24" s="113" t="s">
        <v>103</v>
      </c>
    </row>
    <row r="25" spans="1:28" ht="18.75" x14ac:dyDescent="0.3">
      <c r="A25" s="204">
        <v>1</v>
      </c>
      <c r="B25" s="319" t="s">
        <v>41</v>
      </c>
      <c r="C25" s="320"/>
      <c r="D25" s="320"/>
      <c r="E25" s="320"/>
      <c r="F25" s="320"/>
      <c r="G25" s="321"/>
      <c r="H25" s="72">
        <f t="shared" ref="H25:R25" si="6">H13</f>
        <v>4</v>
      </c>
      <c r="I25" s="72">
        <f t="shared" si="6"/>
        <v>1</v>
      </c>
      <c r="J25" s="72">
        <f t="shared" si="6"/>
        <v>0</v>
      </c>
      <c r="K25" s="72">
        <f t="shared" si="6"/>
        <v>10</v>
      </c>
      <c r="L25" s="72">
        <f t="shared" si="6"/>
        <v>0</v>
      </c>
      <c r="M25" s="72">
        <f t="shared" si="6"/>
        <v>0</v>
      </c>
      <c r="N25" s="72">
        <f t="shared" si="6"/>
        <v>0</v>
      </c>
      <c r="O25" s="72">
        <f t="shared" si="6"/>
        <v>0</v>
      </c>
      <c r="P25" s="72">
        <f t="shared" si="6"/>
        <v>0</v>
      </c>
      <c r="Q25" s="72">
        <f t="shared" si="6"/>
        <v>0</v>
      </c>
      <c r="R25" s="72">
        <f t="shared" si="6"/>
        <v>0</v>
      </c>
      <c r="S25" s="1">
        <f>SUM(H25:R25)</f>
        <v>15</v>
      </c>
      <c r="T25" s="51">
        <v>132</v>
      </c>
      <c r="U25" s="205" t="s">
        <v>36</v>
      </c>
      <c r="V25" s="206" t="s">
        <v>38</v>
      </c>
      <c r="W25" s="205" t="s">
        <v>36</v>
      </c>
      <c r="X25" s="122"/>
      <c r="Y25" s="123"/>
      <c r="Z25" s="124">
        <v>0</v>
      </c>
      <c r="AA25" s="125"/>
      <c r="AB25" s="126">
        <f>T25*Z25</f>
        <v>0</v>
      </c>
    </row>
    <row r="26" spans="1:28" ht="18.75" x14ac:dyDescent="0.3">
      <c r="A26" s="207">
        <v>2</v>
      </c>
      <c r="B26" s="322" t="s">
        <v>42</v>
      </c>
      <c r="C26" s="323"/>
      <c r="D26" s="323"/>
      <c r="E26" s="323"/>
      <c r="F26" s="323"/>
      <c r="G26" s="324"/>
      <c r="H26" s="72">
        <f t="shared" ref="H26:R26" si="7">H25</f>
        <v>4</v>
      </c>
      <c r="I26" s="72">
        <f t="shared" si="7"/>
        <v>1</v>
      </c>
      <c r="J26" s="72">
        <f t="shared" si="7"/>
        <v>0</v>
      </c>
      <c r="K26" s="72">
        <f t="shared" si="7"/>
        <v>10</v>
      </c>
      <c r="L26" s="72">
        <f t="shared" si="7"/>
        <v>0</v>
      </c>
      <c r="M26" s="72">
        <f t="shared" si="7"/>
        <v>0</v>
      </c>
      <c r="N26" s="72">
        <f t="shared" si="7"/>
        <v>0</v>
      </c>
      <c r="O26" s="72">
        <f t="shared" si="7"/>
        <v>0</v>
      </c>
      <c r="P26" s="72">
        <f t="shared" si="7"/>
        <v>0</v>
      </c>
      <c r="Q26" s="72">
        <f t="shared" si="7"/>
        <v>0</v>
      </c>
      <c r="R26" s="72">
        <f t="shared" si="7"/>
        <v>0</v>
      </c>
      <c r="S26" s="2" t="e">
        <f>#REF!</f>
        <v>#REF!</v>
      </c>
      <c r="T26" s="51">
        <v>132</v>
      </c>
      <c r="U26" s="205" t="s">
        <v>36</v>
      </c>
      <c r="V26" s="206" t="s">
        <v>38</v>
      </c>
      <c r="W26" s="205" t="s">
        <v>36</v>
      </c>
      <c r="X26" s="122"/>
      <c r="Y26" s="123"/>
      <c r="Z26" s="124">
        <v>0</v>
      </c>
      <c r="AA26" s="125"/>
      <c r="AB26" s="136">
        <f>T26*Z26</f>
        <v>0</v>
      </c>
    </row>
    <row r="27" spans="1:28" ht="18.75" x14ac:dyDescent="0.3">
      <c r="A27" s="208">
        <v>3</v>
      </c>
      <c r="B27" s="328" t="s">
        <v>116</v>
      </c>
      <c r="C27" s="328"/>
      <c r="D27" s="328"/>
      <c r="E27" s="328"/>
      <c r="F27" s="328"/>
      <c r="G27" s="328"/>
      <c r="H27" s="72">
        <f t="shared" ref="H27:H28" si="8">H26</f>
        <v>4</v>
      </c>
      <c r="I27" s="72">
        <f t="shared" ref="I27:I28" si="9">I26</f>
        <v>1</v>
      </c>
      <c r="J27" s="72">
        <f t="shared" ref="J27:J28" si="10">J26</f>
        <v>0</v>
      </c>
      <c r="K27" s="72">
        <f t="shared" ref="K27:K28" si="11">K26</f>
        <v>10</v>
      </c>
      <c r="L27" s="72">
        <f t="shared" ref="L27:L28" si="12">L26</f>
        <v>0</v>
      </c>
      <c r="M27" s="72">
        <f t="shared" ref="M27:M28" si="13">M26</f>
        <v>0</v>
      </c>
      <c r="N27" s="72">
        <f t="shared" ref="N27:N28" si="14">N26</f>
        <v>0</v>
      </c>
      <c r="O27" s="72">
        <f t="shared" ref="O27:O28" si="15">O26</f>
        <v>0</v>
      </c>
      <c r="P27" s="72">
        <f t="shared" ref="P27:P28" si="16">P26</f>
        <v>0</v>
      </c>
      <c r="Q27" s="72">
        <f t="shared" ref="Q27:Q28" si="17">Q26</f>
        <v>0</v>
      </c>
      <c r="R27" s="72">
        <f t="shared" ref="R27:R28" si="18">R26</f>
        <v>0</v>
      </c>
      <c r="S27" s="2" t="e">
        <f>#REF!</f>
        <v>#REF!</v>
      </c>
      <c r="T27" s="51">
        <v>3</v>
      </c>
      <c r="U27" s="205" t="s">
        <v>36</v>
      </c>
      <c r="V27" s="206" t="s">
        <v>38</v>
      </c>
      <c r="W27" s="205" t="s">
        <v>36</v>
      </c>
      <c r="X27" s="122"/>
      <c r="Y27" s="123"/>
      <c r="Z27" s="124">
        <v>0</v>
      </c>
      <c r="AA27" s="125"/>
      <c r="AB27" s="136">
        <f t="shared" ref="AB27:AB28" si="19">T27*Z27</f>
        <v>0</v>
      </c>
    </row>
    <row r="28" spans="1:28" ht="18.75" x14ac:dyDescent="0.3">
      <c r="A28" s="209">
        <v>4</v>
      </c>
      <c r="B28" s="328" t="s">
        <v>117</v>
      </c>
      <c r="C28" s="328"/>
      <c r="D28" s="328"/>
      <c r="E28" s="328"/>
      <c r="F28" s="328"/>
      <c r="G28" s="328"/>
      <c r="H28" s="72">
        <f t="shared" si="8"/>
        <v>4</v>
      </c>
      <c r="I28" s="72">
        <f t="shared" si="9"/>
        <v>1</v>
      </c>
      <c r="J28" s="72">
        <f t="shared" si="10"/>
        <v>0</v>
      </c>
      <c r="K28" s="72">
        <f t="shared" si="11"/>
        <v>10</v>
      </c>
      <c r="L28" s="72">
        <f t="shared" si="12"/>
        <v>0</v>
      </c>
      <c r="M28" s="72">
        <f t="shared" si="13"/>
        <v>0</v>
      </c>
      <c r="N28" s="72">
        <f t="shared" si="14"/>
        <v>0</v>
      </c>
      <c r="O28" s="72">
        <f t="shared" si="15"/>
        <v>0</v>
      </c>
      <c r="P28" s="72">
        <f t="shared" si="16"/>
        <v>0</v>
      </c>
      <c r="Q28" s="72">
        <f t="shared" si="17"/>
        <v>0</v>
      </c>
      <c r="R28" s="72">
        <f t="shared" si="18"/>
        <v>0</v>
      </c>
      <c r="S28" s="2" t="e">
        <f>#REF!</f>
        <v>#REF!</v>
      </c>
      <c r="T28" s="51">
        <v>3</v>
      </c>
      <c r="U28" s="205" t="s">
        <v>36</v>
      </c>
      <c r="V28" s="206" t="s">
        <v>38</v>
      </c>
      <c r="W28" s="205" t="s">
        <v>36</v>
      </c>
      <c r="X28" s="122"/>
      <c r="Y28" s="123"/>
      <c r="Z28" s="124">
        <v>0</v>
      </c>
      <c r="AA28" s="125"/>
      <c r="AB28" s="136">
        <f t="shared" si="19"/>
        <v>0</v>
      </c>
    </row>
    <row r="29" spans="1:28" ht="18.75" x14ac:dyDescent="0.3">
      <c r="A29" s="18"/>
      <c r="B29" s="196"/>
      <c r="C29" s="197"/>
      <c r="D29" s="197"/>
      <c r="E29" s="197"/>
      <c r="F29" s="197"/>
      <c r="G29" s="218" t="s">
        <v>39</v>
      </c>
      <c r="H29" s="199"/>
      <c r="I29" s="199"/>
      <c r="J29" s="199"/>
      <c r="K29" s="198"/>
      <c r="L29" s="198"/>
      <c r="M29" s="198"/>
      <c r="N29" s="198"/>
      <c r="O29" s="198"/>
      <c r="P29" s="198"/>
      <c r="Q29" s="198"/>
      <c r="R29" s="198"/>
      <c r="S29" s="200" t="e">
        <f>SUM(S25:S27)</f>
        <v>#REF!</v>
      </c>
      <c r="T29" s="200">
        <f>SUM(T25:T27)</f>
        <v>267</v>
      </c>
      <c r="U29" s="18"/>
      <c r="V29" s="18"/>
      <c r="W29" s="18"/>
      <c r="Y29" s="129"/>
      <c r="Z29" s="333" t="s">
        <v>106</v>
      </c>
      <c r="AA29" s="333"/>
      <c r="AB29" s="121">
        <f>SUM(AB25:AB28)</f>
        <v>0</v>
      </c>
    </row>
    <row r="30" spans="1:28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8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8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 s="211"/>
      <c r="V33" s="212"/>
      <c r="W33" s="212"/>
    </row>
    <row r="34" spans="1:23" ht="26.4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 s="356" t="s">
        <v>107</v>
      </c>
      <c r="V34" s="357"/>
      <c r="W34" s="213">
        <f>AB14</f>
        <v>0</v>
      </c>
    </row>
    <row r="35" spans="1:23" ht="30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 s="356" t="s">
        <v>108</v>
      </c>
      <c r="V35" s="357"/>
      <c r="W35" s="213">
        <f>AB21</f>
        <v>0</v>
      </c>
    </row>
    <row r="36" spans="1:23" ht="29.4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 s="356" t="s">
        <v>109</v>
      </c>
      <c r="V36" s="357"/>
      <c r="W36" s="213">
        <f>AB29</f>
        <v>0</v>
      </c>
    </row>
    <row r="37" spans="1:23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 s="358" t="s">
        <v>110</v>
      </c>
      <c r="V37" s="359"/>
      <c r="W37" s="214">
        <f>SUM(W34:W36)</f>
        <v>0</v>
      </c>
    </row>
    <row r="38" spans="1:23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 s="358" t="s">
        <v>111</v>
      </c>
      <c r="V38" s="359"/>
      <c r="W38" s="214">
        <f>W37*1.23</f>
        <v>0</v>
      </c>
    </row>
  </sheetData>
  <autoFilter ref="A3:W12" xr:uid="{9C129D53-9314-4F6D-A0EF-C5351256C56A}">
    <sortState xmlns:xlrd2="http://schemas.microsoft.com/office/spreadsheetml/2017/richdata2" ref="A4:W12">
      <sortCondition ref="B3:B12"/>
    </sortState>
  </autoFilter>
  <mergeCells count="18">
    <mergeCell ref="AA1:AB1"/>
    <mergeCell ref="X2:AB2"/>
    <mergeCell ref="B18:G18"/>
    <mergeCell ref="B19:G19"/>
    <mergeCell ref="Y21:AA21"/>
    <mergeCell ref="Z29:AA29"/>
    <mergeCell ref="U34:V34"/>
    <mergeCell ref="U35:V35"/>
    <mergeCell ref="U36:V36"/>
    <mergeCell ref="B26:G26"/>
    <mergeCell ref="B27:G27"/>
    <mergeCell ref="B28:G28"/>
    <mergeCell ref="U37:V37"/>
    <mergeCell ref="U38:V38"/>
    <mergeCell ref="A2:W2"/>
    <mergeCell ref="B20:G20"/>
    <mergeCell ref="B24:G24"/>
    <mergeCell ref="B25:G25"/>
  </mergeCell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38A2-C68D-42D8-93D0-9FDCEB7E0785}">
  <dimension ref="A1:AB29"/>
  <sheetViews>
    <sheetView topLeftCell="A7" workbookViewId="0">
      <selection activeCell="AB14" sqref="AB14"/>
    </sheetView>
  </sheetViews>
  <sheetFormatPr defaultColWidth="8.85546875" defaultRowHeight="15" x14ac:dyDescent="0.25"/>
  <cols>
    <col min="1" max="1" width="8.85546875" style="120"/>
    <col min="2" max="2" width="27.140625" style="120" customWidth="1"/>
    <col min="3" max="3" width="8.85546875" style="120"/>
    <col min="4" max="4" width="25.42578125" style="120" customWidth="1"/>
    <col min="5" max="5" width="8.85546875" style="120"/>
    <col min="6" max="6" width="19.28515625" style="120" customWidth="1"/>
    <col min="7" max="7" width="15.85546875" style="120" customWidth="1"/>
    <col min="8" max="19" width="0" style="120" hidden="1" customWidth="1"/>
    <col min="20" max="21" width="8.85546875" style="120"/>
    <col min="22" max="22" width="16.42578125" style="120" customWidth="1"/>
    <col min="23" max="23" width="17.28515625" style="120" customWidth="1"/>
    <col min="24" max="25" width="8.85546875" style="120"/>
    <col min="26" max="26" width="17.28515625" style="120" customWidth="1"/>
    <col min="27" max="27" width="22" style="120" customWidth="1"/>
    <col min="28" max="28" width="20" style="120" customWidth="1"/>
    <col min="29" max="16384" width="8.85546875" style="120"/>
  </cols>
  <sheetData>
    <row r="1" spans="1:28" x14ac:dyDescent="0.25">
      <c r="AA1" s="330" t="s">
        <v>189</v>
      </c>
      <c r="AB1" s="330"/>
    </row>
    <row r="2" spans="1:28" ht="61.9" customHeight="1" x14ac:dyDescent="0.25">
      <c r="A2" s="313" t="s">
        <v>114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5"/>
      <c r="X2" s="334" t="s">
        <v>97</v>
      </c>
      <c r="Y2" s="335"/>
      <c r="Z2" s="335"/>
      <c r="AA2" s="335"/>
      <c r="AB2" s="336"/>
    </row>
    <row r="3" spans="1:28" ht="81" x14ac:dyDescent="0.25">
      <c r="A3" s="154" t="s">
        <v>0</v>
      </c>
      <c r="B3" s="13" t="s">
        <v>2</v>
      </c>
      <c r="C3" s="14" t="s">
        <v>3</v>
      </c>
      <c r="D3" s="13" t="s">
        <v>45</v>
      </c>
      <c r="E3" s="13" t="s">
        <v>4</v>
      </c>
      <c r="F3" s="13" t="s">
        <v>48</v>
      </c>
      <c r="G3" s="13" t="s">
        <v>44</v>
      </c>
      <c r="H3" s="13" t="s">
        <v>54</v>
      </c>
      <c r="I3" s="13" t="s">
        <v>64</v>
      </c>
      <c r="J3" s="13" t="s">
        <v>67</v>
      </c>
      <c r="K3" s="13" t="s">
        <v>83</v>
      </c>
      <c r="L3" s="13" t="s">
        <v>85</v>
      </c>
      <c r="M3" s="13" t="s">
        <v>88</v>
      </c>
      <c r="N3" s="155" t="s">
        <v>89</v>
      </c>
      <c r="O3" s="155" t="s">
        <v>90</v>
      </c>
      <c r="P3" s="155" t="s">
        <v>93</v>
      </c>
      <c r="Q3" s="155" t="s">
        <v>91</v>
      </c>
      <c r="R3" s="155" t="s">
        <v>92</v>
      </c>
      <c r="S3" s="156" t="s">
        <v>6</v>
      </c>
      <c r="T3" s="48" t="s">
        <v>5</v>
      </c>
      <c r="U3" s="157" t="s">
        <v>1</v>
      </c>
      <c r="V3" s="158" t="s">
        <v>43</v>
      </c>
      <c r="W3" s="157" t="s">
        <v>94</v>
      </c>
      <c r="X3" s="109" t="s">
        <v>98</v>
      </c>
      <c r="Y3" s="109" t="s">
        <v>95</v>
      </c>
      <c r="Z3" s="147" t="s">
        <v>99</v>
      </c>
      <c r="AA3" s="147" t="s">
        <v>96</v>
      </c>
      <c r="AB3" s="147" t="s">
        <v>101</v>
      </c>
    </row>
    <row r="4" spans="1:28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/>
      <c r="I4" s="159"/>
      <c r="J4" s="159"/>
      <c r="K4" s="159"/>
      <c r="L4" s="159"/>
      <c r="M4" s="159"/>
      <c r="N4" s="160"/>
      <c r="O4" s="159"/>
      <c r="P4" s="160"/>
      <c r="Q4" s="160"/>
      <c r="R4" s="160"/>
      <c r="S4" s="160">
        <v>8</v>
      </c>
      <c r="T4" s="159">
        <v>8</v>
      </c>
      <c r="U4" s="159">
        <v>9</v>
      </c>
      <c r="V4" s="159">
        <v>10</v>
      </c>
      <c r="W4" s="159">
        <v>11</v>
      </c>
      <c r="X4" s="19">
        <v>12</v>
      </c>
      <c r="Y4" s="19">
        <v>13</v>
      </c>
      <c r="Z4" s="19">
        <v>14</v>
      </c>
      <c r="AA4" s="19">
        <v>15</v>
      </c>
      <c r="AB4" s="19">
        <v>16</v>
      </c>
    </row>
    <row r="5" spans="1:28" ht="43.15" customHeight="1" x14ac:dyDescent="0.25">
      <c r="A5" s="161">
        <v>1</v>
      </c>
      <c r="B5" s="65" t="s">
        <v>70</v>
      </c>
      <c r="C5" s="63"/>
      <c r="D5" s="65" t="s">
        <v>71</v>
      </c>
      <c r="E5" s="61">
        <v>10</v>
      </c>
      <c r="F5" s="27" t="s">
        <v>52</v>
      </c>
      <c r="G5" s="224" t="s">
        <v>119</v>
      </c>
      <c r="H5" s="161"/>
      <c r="I5" s="161"/>
      <c r="J5" s="161">
        <v>2</v>
      </c>
      <c r="K5" s="161"/>
      <c r="L5" s="161"/>
      <c r="M5" s="161"/>
      <c r="N5" s="161"/>
      <c r="O5" s="161"/>
      <c r="P5" s="161"/>
      <c r="Q5" s="161"/>
      <c r="R5" s="161"/>
      <c r="S5" s="162">
        <f>SUM(H5:R5)</f>
        <v>2</v>
      </c>
      <c r="T5" s="163">
        <f>SUM(S5:S5)</f>
        <v>2</v>
      </c>
      <c r="U5" s="168">
        <v>1.88</v>
      </c>
      <c r="V5" s="168" t="s">
        <v>9</v>
      </c>
      <c r="W5" s="165">
        <f>T5*U5</f>
        <v>3.76</v>
      </c>
      <c r="X5" s="219"/>
      <c r="Y5" s="219"/>
      <c r="Z5" s="220">
        <v>0</v>
      </c>
      <c r="AA5" s="220">
        <f>Z5*X5</f>
        <v>0</v>
      </c>
      <c r="AB5" s="221">
        <f>W5*Z5</f>
        <v>0</v>
      </c>
    </row>
    <row r="6" spans="1:28" ht="25.15" customHeight="1" x14ac:dyDescent="0.25">
      <c r="A6" s="225">
        <v>2</v>
      </c>
      <c r="B6" s="65" t="s">
        <v>32</v>
      </c>
      <c r="C6" s="63"/>
      <c r="D6" s="65" t="s">
        <v>33</v>
      </c>
      <c r="E6" s="61">
        <v>50</v>
      </c>
      <c r="F6" s="224" t="s">
        <v>52</v>
      </c>
      <c r="G6" s="61" t="s">
        <v>51</v>
      </c>
      <c r="H6" s="225"/>
      <c r="I6" s="225">
        <v>2</v>
      </c>
      <c r="J6" s="225"/>
      <c r="K6" s="225">
        <v>2</v>
      </c>
      <c r="L6" s="225"/>
      <c r="M6" s="225"/>
      <c r="N6" s="225"/>
      <c r="O6" s="225"/>
      <c r="P6" s="225"/>
      <c r="Q6" s="225"/>
      <c r="R6" s="225"/>
      <c r="S6" s="176">
        <f>SUM(H6:R6)</f>
        <v>4</v>
      </c>
      <c r="T6" s="177">
        <f>SUM(S6:S6)</f>
        <v>4</v>
      </c>
      <c r="U6" s="226">
        <v>10.8</v>
      </c>
      <c r="V6" s="226" t="s">
        <v>9</v>
      </c>
      <c r="W6" s="227">
        <f>T6*U6</f>
        <v>43.2</v>
      </c>
      <c r="X6" s="219"/>
      <c r="Y6" s="219"/>
      <c r="Z6" s="220">
        <v>0</v>
      </c>
      <c r="AA6" s="220">
        <f t="shared" ref="AA6:AA7" si="0">Z6*X6</f>
        <v>0</v>
      </c>
      <c r="AB6" s="221">
        <f>W6*Z6</f>
        <v>0</v>
      </c>
    </row>
    <row r="7" spans="1:28" ht="37.9" customHeight="1" x14ac:dyDescent="0.25">
      <c r="A7" s="161">
        <v>3</v>
      </c>
      <c r="B7" s="29" t="s">
        <v>34</v>
      </c>
      <c r="C7" s="20"/>
      <c r="D7" s="29" t="s">
        <v>35</v>
      </c>
      <c r="E7" s="22">
        <v>10</v>
      </c>
      <c r="F7" s="27" t="s">
        <v>52</v>
      </c>
      <c r="G7" s="22" t="s">
        <v>119</v>
      </c>
      <c r="H7" s="161"/>
      <c r="I7" s="161"/>
      <c r="J7" s="161">
        <v>12</v>
      </c>
      <c r="K7" s="161"/>
      <c r="L7" s="161"/>
      <c r="M7" s="161"/>
      <c r="N7" s="161"/>
      <c r="O7" s="161"/>
      <c r="P7" s="161"/>
      <c r="Q7" s="161"/>
      <c r="R7" s="161"/>
      <c r="S7" s="228">
        <f>SUM(H7:R7)</f>
        <v>12</v>
      </c>
      <c r="T7" s="217">
        <f>SUM(S7:S7)</f>
        <v>12</v>
      </c>
      <c r="U7" s="168">
        <v>1.88</v>
      </c>
      <c r="V7" s="168" t="s">
        <v>9</v>
      </c>
      <c r="W7" s="165">
        <f>T7*U7</f>
        <v>22.56</v>
      </c>
      <c r="X7" s="148"/>
      <c r="Y7" s="148"/>
      <c r="Z7" s="149">
        <v>0</v>
      </c>
      <c r="AA7" s="220">
        <f t="shared" si="0"/>
        <v>0</v>
      </c>
      <c r="AB7" s="221">
        <f>W7*Z7</f>
        <v>0</v>
      </c>
    </row>
    <row r="8" spans="1:28" x14ac:dyDescent="0.25">
      <c r="A8"/>
      <c r="B8"/>
      <c r="C8"/>
      <c r="D8"/>
      <c r="E8"/>
      <c r="F8"/>
      <c r="G8" s="178" t="s">
        <v>100</v>
      </c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>
        <f>SUM(S5:S7)</f>
        <v>18</v>
      </c>
      <c r="T8" s="229">
        <f>SUM(T5:T7)</f>
        <v>18</v>
      </c>
      <c r="U8"/>
      <c r="V8"/>
      <c r="W8"/>
      <c r="AA8" s="222" t="s">
        <v>100</v>
      </c>
      <c r="AB8" s="223">
        <f>SUM(AB5:AB7)</f>
        <v>0</v>
      </c>
    </row>
    <row r="9" spans="1:28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8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8" ht="22.5" x14ac:dyDescent="0.25">
      <c r="A11" s="181" t="s">
        <v>0</v>
      </c>
      <c r="B11" s="325" t="s">
        <v>27</v>
      </c>
      <c r="C11" s="326"/>
      <c r="D11" s="326"/>
      <c r="E11" s="326"/>
      <c r="F11" s="326"/>
      <c r="G11" s="327"/>
      <c r="H11" s="13" t="s">
        <v>54</v>
      </c>
      <c r="I11" s="13" t="s">
        <v>64</v>
      </c>
      <c r="J11" s="13" t="s">
        <v>67</v>
      </c>
      <c r="K11" s="13" t="s">
        <v>83</v>
      </c>
      <c r="L11" s="13" t="s">
        <v>85</v>
      </c>
      <c r="M11" s="13" t="s">
        <v>88</v>
      </c>
      <c r="N11" s="155" t="s">
        <v>89</v>
      </c>
      <c r="O11" s="155" t="s">
        <v>90</v>
      </c>
      <c r="P11" s="155" t="s">
        <v>93</v>
      </c>
      <c r="Q11" s="155" t="s">
        <v>91</v>
      </c>
      <c r="R11" s="155" t="s">
        <v>92</v>
      </c>
      <c r="S11" s="182" t="s">
        <v>20</v>
      </c>
      <c r="T11" s="48" t="s">
        <v>5</v>
      </c>
      <c r="U11" s="18"/>
      <c r="V11" s="183" t="s">
        <v>37</v>
      </c>
      <c r="W11" s="184"/>
      <c r="X11" s="110"/>
      <c r="Y11" s="110"/>
      <c r="Z11" s="111" t="s">
        <v>102</v>
      </c>
      <c r="AA11" s="112"/>
      <c r="AB11" s="113" t="s">
        <v>103</v>
      </c>
    </row>
    <row r="12" spans="1:28" x14ac:dyDescent="0.25">
      <c r="A12" s="185">
        <v>1</v>
      </c>
      <c r="B12" s="366" t="s">
        <v>21</v>
      </c>
      <c r="C12" s="367"/>
      <c r="D12" s="367"/>
      <c r="E12" s="367"/>
      <c r="F12" s="367"/>
      <c r="G12" s="368"/>
      <c r="H12" s="186">
        <v>5</v>
      </c>
      <c r="I12" s="186">
        <v>3</v>
      </c>
      <c r="J12" s="186"/>
      <c r="K12" s="187">
        <v>7</v>
      </c>
      <c r="L12" s="187">
        <v>4</v>
      </c>
      <c r="M12" s="187">
        <v>4</v>
      </c>
      <c r="N12" s="187"/>
      <c r="O12" s="187">
        <v>1</v>
      </c>
      <c r="P12" s="187"/>
      <c r="Q12" s="187"/>
      <c r="R12" s="187">
        <v>2</v>
      </c>
      <c r="S12" s="1">
        <f>SUM(H12:R12)</f>
        <v>26</v>
      </c>
      <c r="T12" s="188">
        <v>0</v>
      </c>
      <c r="U12" s="189" t="s">
        <v>36</v>
      </c>
      <c r="V12" s="190" t="s">
        <v>38</v>
      </c>
      <c r="W12" s="191" t="s">
        <v>36</v>
      </c>
      <c r="X12" s="114"/>
      <c r="Y12" s="114"/>
      <c r="Z12" s="115">
        <v>0</v>
      </c>
      <c r="AA12" s="116"/>
      <c r="AB12" s="117">
        <f>T12*Z12*365</f>
        <v>0</v>
      </c>
    </row>
    <row r="13" spans="1:28" x14ac:dyDescent="0.25">
      <c r="A13" s="195">
        <v>2</v>
      </c>
      <c r="B13" s="328" t="s">
        <v>22</v>
      </c>
      <c r="C13" s="329"/>
      <c r="D13" s="329"/>
      <c r="E13" s="329"/>
      <c r="F13" s="329"/>
      <c r="G13" s="329"/>
      <c r="H13" s="161">
        <v>10</v>
      </c>
      <c r="I13" s="161">
        <v>1</v>
      </c>
      <c r="J13" s="161">
        <v>3</v>
      </c>
      <c r="K13" s="192">
        <v>28</v>
      </c>
      <c r="L13" s="192"/>
      <c r="M13" s="192"/>
      <c r="N13" s="192">
        <v>1</v>
      </c>
      <c r="O13" s="192">
        <v>2</v>
      </c>
      <c r="P13" s="192"/>
      <c r="Q13" s="192">
        <v>6</v>
      </c>
      <c r="R13" s="192"/>
      <c r="S13" s="1">
        <f>SUM(H13:R13)</f>
        <v>51</v>
      </c>
      <c r="T13" s="188">
        <v>3</v>
      </c>
      <c r="U13" s="193" t="s">
        <v>36</v>
      </c>
      <c r="V13" s="190" t="s">
        <v>38</v>
      </c>
      <c r="W13" s="194" t="s">
        <v>36</v>
      </c>
      <c r="X13" s="118"/>
      <c r="Y13" s="114"/>
      <c r="Z13" s="133">
        <v>0</v>
      </c>
      <c r="AA13" s="134"/>
      <c r="AB13" s="119">
        <f>T13*Z13*365</f>
        <v>0</v>
      </c>
    </row>
    <row r="14" spans="1:28" ht="15.75" x14ac:dyDescent="0.25">
      <c r="A14" s="46"/>
      <c r="B14" s="196"/>
      <c r="C14" s="197"/>
      <c r="D14" s="197"/>
      <c r="E14" s="197"/>
      <c r="F14" s="197"/>
      <c r="G14" s="218" t="s">
        <v>39</v>
      </c>
      <c r="H14" s="199">
        <f>SUM(H12:H13)</f>
        <v>15</v>
      </c>
      <c r="I14" s="199">
        <f t="shared" ref="I14:R14" si="1">SUM(I12:I13)</f>
        <v>4</v>
      </c>
      <c r="J14" s="199">
        <f t="shared" si="1"/>
        <v>3</v>
      </c>
      <c r="K14" s="199">
        <f t="shared" si="1"/>
        <v>35</v>
      </c>
      <c r="L14" s="199">
        <f t="shared" si="1"/>
        <v>4</v>
      </c>
      <c r="M14" s="199">
        <f t="shared" si="1"/>
        <v>4</v>
      </c>
      <c r="N14" s="199">
        <f t="shared" si="1"/>
        <v>1</v>
      </c>
      <c r="O14" s="199">
        <f t="shared" si="1"/>
        <v>3</v>
      </c>
      <c r="P14" s="199">
        <f t="shared" si="1"/>
        <v>0</v>
      </c>
      <c r="Q14" s="199">
        <f t="shared" si="1"/>
        <v>6</v>
      </c>
      <c r="R14" s="199">
        <f t="shared" si="1"/>
        <v>2</v>
      </c>
      <c r="S14" s="200">
        <f>SUM(S12:S13)</f>
        <v>77</v>
      </c>
      <c r="T14" s="201">
        <f>SUM(T12:T13)</f>
        <v>3</v>
      </c>
      <c r="U14" s="18"/>
      <c r="V14" s="18"/>
      <c r="W14" s="18"/>
      <c r="Y14" s="333" t="s">
        <v>104</v>
      </c>
      <c r="Z14" s="333"/>
      <c r="AA14" s="333"/>
      <c r="AB14" s="121">
        <f>SUM(AB12:AB13)</f>
        <v>0</v>
      </c>
    </row>
    <row r="15" spans="1:28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8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1:28" ht="21.6" customHeight="1" x14ac:dyDescent="0.25">
      <c r="A17" s="202" t="s">
        <v>0</v>
      </c>
      <c r="B17" s="316" t="s">
        <v>40</v>
      </c>
      <c r="C17" s="317"/>
      <c r="D17" s="317"/>
      <c r="E17" s="317"/>
      <c r="F17" s="317"/>
      <c r="G17" s="318"/>
      <c r="H17" s="13" t="s">
        <v>54</v>
      </c>
      <c r="I17" s="13" t="s">
        <v>64</v>
      </c>
      <c r="J17" s="13" t="s">
        <v>67</v>
      </c>
      <c r="K17" s="13" t="s">
        <v>83</v>
      </c>
      <c r="L17" s="13" t="s">
        <v>85</v>
      </c>
      <c r="M17" s="13" t="s">
        <v>88</v>
      </c>
      <c r="N17" s="155" t="s">
        <v>89</v>
      </c>
      <c r="O17" s="155" t="s">
        <v>90</v>
      </c>
      <c r="P17" s="155" t="s">
        <v>93</v>
      </c>
      <c r="Q17" s="155" t="s">
        <v>91</v>
      </c>
      <c r="R17" s="155" t="s">
        <v>92</v>
      </c>
      <c r="S17" s="182" t="s">
        <v>20</v>
      </c>
      <c r="T17" s="48" t="s">
        <v>5</v>
      </c>
      <c r="U17" s="18"/>
      <c r="V17" s="203" t="s">
        <v>37</v>
      </c>
      <c r="W17" s="18"/>
      <c r="Z17" s="113" t="s">
        <v>105</v>
      </c>
      <c r="AB17" s="113" t="s">
        <v>103</v>
      </c>
    </row>
    <row r="18" spans="1:28" ht="18.75" x14ac:dyDescent="0.3">
      <c r="A18" s="204">
        <v>1</v>
      </c>
      <c r="B18" s="319" t="s">
        <v>41</v>
      </c>
      <c r="C18" s="320"/>
      <c r="D18" s="320"/>
      <c r="E18" s="320"/>
      <c r="F18" s="320"/>
      <c r="G18" s="321"/>
      <c r="H18" s="72">
        <f>H6</f>
        <v>0</v>
      </c>
      <c r="I18" s="72">
        <f t="shared" ref="I18:R18" si="2">I6</f>
        <v>2</v>
      </c>
      <c r="J18" s="72">
        <f t="shared" si="2"/>
        <v>0</v>
      </c>
      <c r="K18" s="72">
        <f t="shared" si="2"/>
        <v>2</v>
      </c>
      <c r="L18" s="72">
        <f t="shared" si="2"/>
        <v>0</v>
      </c>
      <c r="M18" s="72">
        <f t="shared" si="2"/>
        <v>0</v>
      </c>
      <c r="N18" s="72">
        <f t="shared" si="2"/>
        <v>0</v>
      </c>
      <c r="O18" s="72">
        <f t="shared" si="2"/>
        <v>0</v>
      </c>
      <c r="P18" s="72">
        <f t="shared" si="2"/>
        <v>0</v>
      </c>
      <c r="Q18" s="72">
        <f t="shared" si="2"/>
        <v>0</v>
      </c>
      <c r="R18" s="72">
        <f t="shared" si="2"/>
        <v>0</v>
      </c>
      <c r="S18" s="1">
        <f>SUM(H18:R18)</f>
        <v>4</v>
      </c>
      <c r="T18" s="51">
        <v>18</v>
      </c>
      <c r="U18" s="205" t="s">
        <v>36</v>
      </c>
      <c r="V18" s="206" t="s">
        <v>38</v>
      </c>
      <c r="W18" s="205" t="s">
        <v>36</v>
      </c>
      <c r="X18" s="122"/>
      <c r="Y18" s="123"/>
      <c r="Z18" s="124">
        <v>0</v>
      </c>
      <c r="AA18" s="125"/>
      <c r="AB18" s="126">
        <f>T18*Z18</f>
        <v>0</v>
      </c>
    </row>
    <row r="19" spans="1:28" ht="18.75" x14ac:dyDescent="0.3">
      <c r="A19" s="209">
        <v>2</v>
      </c>
      <c r="B19" s="319" t="s">
        <v>42</v>
      </c>
      <c r="C19" s="320"/>
      <c r="D19" s="320"/>
      <c r="E19" s="320"/>
      <c r="F19" s="320"/>
      <c r="G19" s="321"/>
      <c r="H19" s="72">
        <f>H18</f>
        <v>0</v>
      </c>
      <c r="I19" s="72">
        <f t="shared" ref="I19:R19" si="3">I18</f>
        <v>2</v>
      </c>
      <c r="J19" s="72">
        <f t="shared" si="3"/>
        <v>0</v>
      </c>
      <c r="K19" s="72">
        <f t="shared" si="3"/>
        <v>2</v>
      </c>
      <c r="L19" s="72">
        <f t="shared" si="3"/>
        <v>0</v>
      </c>
      <c r="M19" s="72">
        <f t="shared" si="3"/>
        <v>0</v>
      </c>
      <c r="N19" s="72">
        <f t="shared" si="3"/>
        <v>0</v>
      </c>
      <c r="O19" s="72">
        <f t="shared" si="3"/>
        <v>0</v>
      </c>
      <c r="P19" s="72">
        <f t="shared" si="3"/>
        <v>0</v>
      </c>
      <c r="Q19" s="72">
        <f t="shared" si="3"/>
        <v>0</v>
      </c>
      <c r="R19" s="72">
        <f t="shared" si="3"/>
        <v>0</v>
      </c>
      <c r="S19" s="2" t="e">
        <f>#REF!</f>
        <v>#REF!</v>
      </c>
      <c r="T19" s="51">
        <v>18</v>
      </c>
      <c r="U19" s="205" t="s">
        <v>36</v>
      </c>
      <c r="V19" s="206" t="s">
        <v>38</v>
      </c>
      <c r="W19" s="205" t="s">
        <v>36</v>
      </c>
      <c r="X19" s="122"/>
      <c r="Y19" s="123"/>
      <c r="Z19" s="135">
        <v>0</v>
      </c>
      <c r="AA19" s="125"/>
      <c r="AB19" s="136">
        <f>T19*Z19</f>
        <v>0</v>
      </c>
    </row>
    <row r="20" spans="1:28" ht="18.75" x14ac:dyDescent="0.3">
      <c r="A20" s="18"/>
      <c r="B20" s="196"/>
      <c r="C20" s="197"/>
      <c r="D20" s="197"/>
      <c r="E20" s="197"/>
      <c r="F20" s="197"/>
      <c r="G20" s="218" t="s">
        <v>39</v>
      </c>
      <c r="H20" s="199"/>
      <c r="I20" s="199"/>
      <c r="J20" s="199"/>
      <c r="K20" s="198"/>
      <c r="L20" s="198"/>
      <c r="M20" s="198"/>
      <c r="N20" s="198"/>
      <c r="O20" s="198"/>
      <c r="P20" s="198"/>
      <c r="Q20" s="198"/>
      <c r="R20" s="198"/>
      <c r="S20" s="200" t="e">
        <f>SUM(S18:S19)</f>
        <v>#REF!</v>
      </c>
      <c r="T20" s="200">
        <f>SUM(T18:T19)</f>
        <v>36</v>
      </c>
      <c r="U20" s="18"/>
      <c r="V20" s="18"/>
      <c r="W20" s="18"/>
      <c r="Y20" s="129"/>
      <c r="Z20" s="333" t="s">
        <v>106</v>
      </c>
      <c r="AA20" s="333"/>
      <c r="AB20" s="121">
        <f>SUM(AB18:AB19)</f>
        <v>0</v>
      </c>
    </row>
    <row r="21" spans="1:2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4" spans="1:28" x14ac:dyDescent="0.25">
      <c r="U24" s="131"/>
      <c r="V24" s="132"/>
      <c r="W24" s="132"/>
    </row>
    <row r="25" spans="1:28" ht="22.9" customHeight="1" x14ac:dyDescent="0.25">
      <c r="U25" s="331" t="s">
        <v>107</v>
      </c>
      <c r="V25" s="332"/>
      <c r="W25" s="152">
        <f>AB8</f>
        <v>0</v>
      </c>
    </row>
    <row r="26" spans="1:28" ht="20.45" customHeight="1" x14ac:dyDescent="0.25">
      <c r="U26" s="331" t="s">
        <v>108</v>
      </c>
      <c r="V26" s="332"/>
      <c r="W26" s="152">
        <f>AB14</f>
        <v>0</v>
      </c>
    </row>
    <row r="27" spans="1:28" ht="34.15" customHeight="1" x14ac:dyDescent="0.25">
      <c r="U27" s="331" t="s">
        <v>109</v>
      </c>
      <c r="V27" s="332"/>
      <c r="W27" s="152">
        <f>AB20</f>
        <v>0</v>
      </c>
    </row>
    <row r="28" spans="1:28" x14ac:dyDescent="0.25">
      <c r="U28" s="311" t="s">
        <v>110</v>
      </c>
      <c r="V28" s="312"/>
      <c r="W28" s="153">
        <f>SUM(W25:W27)</f>
        <v>0</v>
      </c>
    </row>
    <row r="29" spans="1:28" x14ac:dyDescent="0.25">
      <c r="U29" s="311" t="s">
        <v>111</v>
      </c>
      <c r="V29" s="312"/>
      <c r="W29" s="153">
        <f>W28*1.23</f>
        <v>0</v>
      </c>
    </row>
  </sheetData>
  <autoFilter ref="A3:W6" xr:uid="{89FE38A2-C68D-42D8-93D0-9FDCEB7E0785}">
    <sortState xmlns:xlrd2="http://schemas.microsoft.com/office/spreadsheetml/2017/richdata2" ref="A4:W6">
      <sortCondition ref="B3:B6"/>
    </sortState>
  </autoFilter>
  <mergeCells count="16">
    <mergeCell ref="AA1:AB1"/>
    <mergeCell ref="Z20:AA20"/>
    <mergeCell ref="U25:V25"/>
    <mergeCell ref="U26:V26"/>
    <mergeCell ref="U27:V27"/>
    <mergeCell ref="X2:AB2"/>
    <mergeCell ref="Y14:AA14"/>
    <mergeCell ref="U28:V28"/>
    <mergeCell ref="U29:V29"/>
    <mergeCell ref="A2:W2"/>
    <mergeCell ref="B17:G17"/>
    <mergeCell ref="B18:G18"/>
    <mergeCell ref="B19:G19"/>
    <mergeCell ref="B11:G11"/>
    <mergeCell ref="B12:G12"/>
    <mergeCell ref="B13:G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7C22-D89A-457C-97F2-4BE43D7696C3}">
  <dimension ref="A1:AB30"/>
  <sheetViews>
    <sheetView topLeftCell="D4" zoomScaleNormal="100" zoomScaleSheetLayoutView="100" workbookViewId="0">
      <selection activeCell="D23" sqref="D23"/>
    </sheetView>
  </sheetViews>
  <sheetFormatPr defaultColWidth="8.85546875" defaultRowHeight="15" x14ac:dyDescent="0.25"/>
  <cols>
    <col min="1" max="1" width="8.85546875" style="120"/>
    <col min="2" max="2" width="20.5703125" style="120" customWidth="1"/>
    <col min="3" max="3" width="8.85546875" style="120"/>
    <col min="4" max="4" width="51.7109375" style="120" customWidth="1"/>
    <col min="5" max="5" width="13.28515625" style="120" customWidth="1"/>
    <col min="6" max="6" width="40.42578125" style="120" customWidth="1"/>
    <col min="7" max="7" width="38.42578125" style="120" customWidth="1"/>
    <col min="8" max="19" width="0" style="120" hidden="1" customWidth="1"/>
    <col min="20" max="21" width="8.85546875" style="120"/>
    <col min="22" max="22" width="17.85546875" style="120" customWidth="1"/>
    <col min="23" max="23" width="16.28515625" style="120" customWidth="1"/>
    <col min="24" max="24" width="8.85546875" style="120" customWidth="1"/>
    <col min="25" max="25" width="12.7109375" style="120" customWidth="1"/>
    <col min="26" max="26" width="18.28515625" style="120" customWidth="1"/>
    <col min="27" max="27" width="12.5703125" style="120" customWidth="1"/>
    <col min="28" max="28" width="19.85546875" style="120" customWidth="1"/>
    <col min="29" max="29" width="8.85546875" style="120" customWidth="1"/>
    <col min="30" max="16384" width="8.85546875" style="120"/>
  </cols>
  <sheetData>
    <row r="1" spans="1:28" x14ac:dyDescent="0.25">
      <c r="AA1" s="330" t="s">
        <v>189</v>
      </c>
      <c r="AB1" s="330"/>
    </row>
    <row r="2" spans="1:28" ht="65.45" customHeight="1" x14ac:dyDescent="0.25">
      <c r="A2"/>
      <c r="B2"/>
      <c r="C2"/>
      <c r="D2" s="313" t="s">
        <v>115</v>
      </c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5"/>
      <c r="X2" s="334" t="s">
        <v>97</v>
      </c>
      <c r="Y2" s="335"/>
      <c r="Z2" s="335"/>
      <c r="AA2" s="335"/>
      <c r="AB2" s="336"/>
    </row>
    <row r="3" spans="1:28" ht="81" x14ac:dyDescent="0.25">
      <c r="A3" s="178" t="s">
        <v>0</v>
      </c>
      <c r="B3" s="13" t="s">
        <v>2</v>
      </c>
      <c r="C3" s="14" t="s">
        <v>3</v>
      </c>
      <c r="D3" s="13" t="s">
        <v>45</v>
      </c>
      <c r="E3" s="13" t="s">
        <v>4</v>
      </c>
      <c r="F3" s="13" t="s">
        <v>48</v>
      </c>
      <c r="G3" s="13" t="s">
        <v>44</v>
      </c>
      <c r="H3" s="13" t="s">
        <v>54</v>
      </c>
      <c r="I3" s="13" t="s">
        <v>64</v>
      </c>
      <c r="J3" s="13" t="s">
        <v>67</v>
      </c>
      <c r="K3" s="13" t="s">
        <v>83</v>
      </c>
      <c r="L3" s="13" t="s">
        <v>85</v>
      </c>
      <c r="M3" s="13" t="s">
        <v>88</v>
      </c>
      <c r="N3" s="155" t="s">
        <v>89</v>
      </c>
      <c r="O3" s="155" t="s">
        <v>90</v>
      </c>
      <c r="P3" s="155" t="s">
        <v>93</v>
      </c>
      <c r="Q3" s="155" t="s">
        <v>91</v>
      </c>
      <c r="R3" s="155" t="s">
        <v>92</v>
      </c>
      <c r="S3" s="310" t="s">
        <v>6</v>
      </c>
      <c r="T3" s="157" t="s">
        <v>5</v>
      </c>
      <c r="U3" s="157" t="s">
        <v>1</v>
      </c>
      <c r="V3" s="157" t="s">
        <v>193</v>
      </c>
      <c r="W3" s="157" t="s">
        <v>190</v>
      </c>
      <c r="X3" s="109" t="s">
        <v>191</v>
      </c>
      <c r="Y3" s="109" t="s">
        <v>95</v>
      </c>
      <c r="Z3" s="147" t="s">
        <v>99</v>
      </c>
      <c r="AA3" s="147" t="s">
        <v>96</v>
      </c>
      <c r="AB3" s="147" t="s">
        <v>192</v>
      </c>
    </row>
    <row r="4" spans="1:28" ht="18.600000000000001" customHeight="1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/>
      <c r="I4" s="159"/>
      <c r="J4" s="159"/>
      <c r="K4" s="159"/>
      <c r="L4" s="159"/>
      <c r="M4" s="159"/>
      <c r="N4" s="160"/>
      <c r="O4" s="159"/>
      <c r="P4" s="160"/>
      <c r="Q4" s="160"/>
      <c r="R4" s="160">
        <v>6</v>
      </c>
      <c r="S4" s="160">
        <v>7</v>
      </c>
      <c r="T4" s="159">
        <v>8</v>
      </c>
      <c r="U4" s="159">
        <v>9</v>
      </c>
      <c r="V4" s="159">
        <v>10</v>
      </c>
      <c r="W4" s="159">
        <v>11</v>
      </c>
      <c r="X4" s="19">
        <v>12</v>
      </c>
      <c r="Y4" s="19">
        <v>13</v>
      </c>
      <c r="Z4" s="19">
        <v>14</v>
      </c>
      <c r="AA4" s="19">
        <v>15</v>
      </c>
      <c r="AB4" s="19">
        <v>16</v>
      </c>
    </row>
    <row r="5" spans="1:28" ht="53.45" customHeight="1" x14ac:dyDescent="0.25">
      <c r="A5" s="161">
        <v>1</v>
      </c>
      <c r="B5" s="65" t="s">
        <v>73</v>
      </c>
      <c r="C5" s="63"/>
      <c r="D5" s="171" t="s">
        <v>74</v>
      </c>
      <c r="E5" s="61">
        <v>10</v>
      </c>
      <c r="F5" s="27" t="s">
        <v>52</v>
      </c>
      <c r="G5" s="61" t="s">
        <v>119</v>
      </c>
      <c r="H5" s="225">
        <v>1</v>
      </c>
      <c r="I5" s="225"/>
      <c r="J5" s="225"/>
      <c r="K5" s="225"/>
      <c r="L5" s="225"/>
      <c r="M5" s="161"/>
      <c r="N5" s="161"/>
      <c r="O5" s="161"/>
      <c r="P5" s="161"/>
      <c r="Q5" s="161"/>
      <c r="R5" s="161"/>
      <c r="S5" s="162">
        <f>SUM(H5:R5)</f>
        <v>1</v>
      </c>
      <c r="T5" s="163">
        <f t="shared" ref="T5:T9" si="0">SUM(S5:S5)</f>
        <v>1</v>
      </c>
      <c r="U5" s="308">
        <v>2</v>
      </c>
      <c r="V5" s="168" t="s">
        <v>9</v>
      </c>
      <c r="W5" s="165">
        <f t="shared" ref="W5:W8" si="1">T5*U5</f>
        <v>2</v>
      </c>
      <c r="X5" s="148"/>
      <c r="Y5" s="148"/>
      <c r="Z5" s="149">
        <v>0</v>
      </c>
      <c r="AA5" s="149">
        <f>Z5*X5</f>
        <v>0</v>
      </c>
      <c r="AB5" s="150">
        <f>W5*Z5</f>
        <v>0</v>
      </c>
    </row>
    <row r="6" spans="1:28" ht="49.15" customHeight="1" x14ac:dyDescent="0.25">
      <c r="A6" s="161">
        <v>2</v>
      </c>
      <c r="B6" s="65" t="s">
        <v>77</v>
      </c>
      <c r="C6" s="63"/>
      <c r="D6" s="171" t="s">
        <v>78</v>
      </c>
      <c r="E6" s="61">
        <v>10</v>
      </c>
      <c r="F6" s="27" t="s">
        <v>52</v>
      </c>
      <c r="G6" s="61" t="s">
        <v>119</v>
      </c>
      <c r="H6" s="225">
        <v>1</v>
      </c>
      <c r="I6" s="225"/>
      <c r="J6" s="225"/>
      <c r="K6" s="225"/>
      <c r="L6" s="225"/>
      <c r="M6" s="161"/>
      <c r="N6" s="161"/>
      <c r="O6" s="161"/>
      <c r="P6" s="161"/>
      <c r="Q6" s="161"/>
      <c r="R6" s="161"/>
      <c r="S6" s="162">
        <f>SUM(H6:R6)</f>
        <v>1</v>
      </c>
      <c r="T6" s="163">
        <f t="shared" si="0"/>
        <v>1</v>
      </c>
      <c r="U6" s="308">
        <v>2</v>
      </c>
      <c r="V6" s="168" t="s">
        <v>9</v>
      </c>
      <c r="W6" s="165">
        <f t="shared" si="1"/>
        <v>2</v>
      </c>
      <c r="X6" s="148"/>
      <c r="Y6" s="148"/>
      <c r="Z6" s="149">
        <v>0</v>
      </c>
      <c r="AA6" s="149">
        <f t="shared" ref="AA6:AA9" si="2">Z6*X6</f>
        <v>0</v>
      </c>
      <c r="AB6" s="150">
        <f t="shared" ref="AB6:AB8" si="3">W6*Z6</f>
        <v>0</v>
      </c>
    </row>
    <row r="7" spans="1:28" ht="57.6" customHeight="1" x14ac:dyDescent="0.25">
      <c r="A7" s="161">
        <v>3</v>
      </c>
      <c r="B7" s="65" t="s">
        <v>81</v>
      </c>
      <c r="C7" s="63"/>
      <c r="D7" s="171" t="s">
        <v>82</v>
      </c>
      <c r="E7" s="61">
        <v>10</v>
      </c>
      <c r="F7" s="27" t="s">
        <v>52</v>
      </c>
      <c r="G7" s="61" t="s">
        <v>119</v>
      </c>
      <c r="H7" s="225">
        <v>1</v>
      </c>
      <c r="I7" s="225"/>
      <c r="J7" s="225"/>
      <c r="K7" s="225"/>
      <c r="L7" s="225"/>
      <c r="M7" s="161"/>
      <c r="N7" s="161"/>
      <c r="O7" s="161"/>
      <c r="P7" s="161"/>
      <c r="Q7" s="161"/>
      <c r="R7" s="161"/>
      <c r="S7" s="162">
        <f>SUM(H7:R7)</f>
        <v>1</v>
      </c>
      <c r="T7" s="163">
        <f t="shared" si="0"/>
        <v>1</v>
      </c>
      <c r="U7" s="308">
        <v>2</v>
      </c>
      <c r="V7" s="168" t="s">
        <v>9</v>
      </c>
      <c r="W7" s="165">
        <f t="shared" si="1"/>
        <v>2</v>
      </c>
      <c r="X7" s="148"/>
      <c r="Y7" s="148"/>
      <c r="Z7" s="149">
        <v>0</v>
      </c>
      <c r="AA7" s="149">
        <f t="shared" si="2"/>
        <v>0</v>
      </c>
      <c r="AB7" s="150">
        <f t="shared" si="3"/>
        <v>0</v>
      </c>
    </row>
    <row r="8" spans="1:28" ht="40.9" customHeight="1" x14ac:dyDescent="0.25">
      <c r="A8" s="225">
        <v>4</v>
      </c>
      <c r="B8" s="65" t="s">
        <v>79</v>
      </c>
      <c r="C8" s="63"/>
      <c r="D8" s="230" t="s">
        <v>80</v>
      </c>
      <c r="E8" s="61">
        <v>10</v>
      </c>
      <c r="F8" s="224" t="s">
        <v>52</v>
      </c>
      <c r="G8" s="61" t="s">
        <v>119</v>
      </c>
      <c r="H8" s="225">
        <v>1</v>
      </c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176">
        <f>SUM(H8:R8)</f>
        <v>1</v>
      </c>
      <c r="T8" s="177">
        <f t="shared" si="0"/>
        <v>1</v>
      </c>
      <c r="U8" s="309">
        <v>2</v>
      </c>
      <c r="V8" s="226" t="s">
        <v>9</v>
      </c>
      <c r="W8" s="227">
        <f t="shared" si="1"/>
        <v>2</v>
      </c>
      <c r="X8" s="219"/>
      <c r="Y8" s="219"/>
      <c r="Z8" s="220">
        <v>0</v>
      </c>
      <c r="AA8" s="220">
        <f t="shared" si="2"/>
        <v>0</v>
      </c>
      <c r="AB8" s="221">
        <f t="shared" si="3"/>
        <v>0</v>
      </c>
    </row>
    <row r="9" spans="1:28" ht="56.45" customHeight="1" x14ac:dyDescent="0.25">
      <c r="A9" s="161">
        <v>5</v>
      </c>
      <c r="B9" s="29" t="s">
        <v>75</v>
      </c>
      <c r="C9" s="20"/>
      <c r="D9" s="171" t="s">
        <v>76</v>
      </c>
      <c r="E9" s="22">
        <v>10</v>
      </c>
      <c r="F9" s="27" t="s">
        <v>52</v>
      </c>
      <c r="G9" s="22" t="s">
        <v>119</v>
      </c>
      <c r="H9" s="161">
        <v>1</v>
      </c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228">
        <f>SUM(H9:R9)</f>
        <v>1</v>
      </c>
      <c r="T9" s="217">
        <f t="shared" si="0"/>
        <v>1</v>
      </c>
      <c r="U9" s="308">
        <v>2</v>
      </c>
      <c r="V9" s="168" t="s">
        <v>9</v>
      </c>
      <c r="W9" s="165">
        <f>T9*U9</f>
        <v>2</v>
      </c>
      <c r="X9" s="148"/>
      <c r="Y9" s="148"/>
      <c r="Z9" s="149">
        <v>0</v>
      </c>
      <c r="AA9" s="149">
        <f t="shared" si="2"/>
        <v>0</v>
      </c>
      <c r="AB9" s="150">
        <f>W9*Z9</f>
        <v>0</v>
      </c>
    </row>
    <row r="10" spans="1:28" ht="39" customHeight="1" x14ac:dyDescent="0.25">
      <c r="A10"/>
      <c r="B10"/>
      <c r="C10"/>
      <c r="D10"/>
      <c r="E10"/>
      <c r="F10"/>
      <c r="G10" s="178" t="s">
        <v>100</v>
      </c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229">
        <f>SUM(T5:T9)</f>
        <v>5</v>
      </c>
      <c r="U10"/>
      <c r="V10"/>
      <c r="W10"/>
      <c r="AA10" s="222" t="s">
        <v>100</v>
      </c>
      <c r="AB10" s="223">
        <f>SUM(AB5:AB9)</f>
        <v>0</v>
      </c>
    </row>
    <row r="11" spans="1:28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8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1:28" ht="21" x14ac:dyDescent="0.25">
      <c r="A13" s="181" t="s">
        <v>0</v>
      </c>
      <c r="B13" s="325" t="s">
        <v>27</v>
      </c>
      <c r="C13" s="326"/>
      <c r="D13" s="326"/>
      <c r="E13" s="326"/>
      <c r="F13" s="326"/>
      <c r="G13" s="327"/>
      <c r="H13" s="13" t="s">
        <v>54</v>
      </c>
      <c r="I13" s="13" t="s">
        <v>64</v>
      </c>
      <c r="J13" s="13" t="s">
        <v>67</v>
      </c>
      <c r="K13" s="13" t="s">
        <v>83</v>
      </c>
      <c r="L13" s="13" t="s">
        <v>85</v>
      </c>
      <c r="M13" s="13" t="s">
        <v>88</v>
      </c>
      <c r="N13" s="155" t="s">
        <v>89</v>
      </c>
      <c r="O13" s="155" t="s">
        <v>90</v>
      </c>
      <c r="P13" s="155" t="s">
        <v>93</v>
      </c>
      <c r="Q13" s="155" t="s">
        <v>91</v>
      </c>
      <c r="R13" s="155" t="s">
        <v>92</v>
      </c>
      <c r="S13" s="182" t="s">
        <v>20</v>
      </c>
      <c r="T13" s="48" t="s">
        <v>5</v>
      </c>
      <c r="U13" s="18"/>
      <c r="V13" s="183" t="s">
        <v>37</v>
      </c>
      <c r="W13" s="184"/>
      <c r="X13" s="110"/>
      <c r="Y13" s="110"/>
      <c r="Z13" s="111" t="s">
        <v>102</v>
      </c>
      <c r="AA13" s="112"/>
      <c r="AB13" s="113" t="s">
        <v>103</v>
      </c>
    </row>
    <row r="14" spans="1:28" x14ac:dyDescent="0.25">
      <c r="A14" s="195">
        <v>1</v>
      </c>
      <c r="B14" s="328" t="s">
        <v>22</v>
      </c>
      <c r="C14" s="329"/>
      <c r="D14" s="329"/>
      <c r="E14" s="329"/>
      <c r="F14" s="329"/>
      <c r="G14" s="329"/>
      <c r="H14" s="161">
        <v>10</v>
      </c>
      <c r="I14" s="161">
        <v>1</v>
      </c>
      <c r="J14" s="161">
        <v>3</v>
      </c>
      <c r="K14" s="192">
        <v>28</v>
      </c>
      <c r="L14" s="192"/>
      <c r="M14" s="192"/>
      <c r="N14" s="192">
        <v>1</v>
      </c>
      <c r="O14" s="192">
        <v>2</v>
      </c>
      <c r="P14" s="192"/>
      <c r="Q14" s="192">
        <v>6</v>
      </c>
      <c r="R14" s="192"/>
      <c r="S14" s="1">
        <f>SUM(H14:R14)</f>
        <v>51</v>
      </c>
      <c r="T14" s="188">
        <v>5</v>
      </c>
      <c r="U14" s="193" t="s">
        <v>36</v>
      </c>
      <c r="V14" s="190" t="s">
        <v>38</v>
      </c>
      <c r="W14" s="194" t="s">
        <v>36</v>
      </c>
      <c r="X14" s="118"/>
      <c r="Y14" s="114"/>
      <c r="Z14" s="133">
        <v>0</v>
      </c>
      <c r="AA14" s="134"/>
      <c r="AB14" s="119">
        <f>T14*Z14*365</f>
        <v>0</v>
      </c>
    </row>
    <row r="15" spans="1:28" ht="15.75" x14ac:dyDescent="0.25">
      <c r="A15" s="46"/>
      <c r="B15" s="196"/>
      <c r="C15" s="197"/>
      <c r="D15" s="197"/>
      <c r="E15" s="197"/>
      <c r="F15" s="197"/>
      <c r="G15" s="218" t="s">
        <v>39</v>
      </c>
      <c r="H15" s="199">
        <f t="shared" ref="H15:T15" si="4">SUM(H14:H14)</f>
        <v>10</v>
      </c>
      <c r="I15" s="199">
        <f t="shared" si="4"/>
        <v>1</v>
      </c>
      <c r="J15" s="199">
        <f t="shared" si="4"/>
        <v>3</v>
      </c>
      <c r="K15" s="199">
        <f t="shared" si="4"/>
        <v>28</v>
      </c>
      <c r="L15" s="199">
        <f t="shared" si="4"/>
        <v>0</v>
      </c>
      <c r="M15" s="199">
        <f t="shared" si="4"/>
        <v>0</v>
      </c>
      <c r="N15" s="199">
        <f t="shared" si="4"/>
        <v>1</v>
      </c>
      <c r="O15" s="199">
        <f t="shared" si="4"/>
        <v>2</v>
      </c>
      <c r="P15" s="199">
        <f t="shared" si="4"/>
        <v>0</v>
      </c>
      <c r="Q15" s="199">
        <f t="shared" si="4"/>
        <v>6</v>
      </c>
      <c r="R15" s="199">
        <f t="shared" si="4"/>
        <v>0</v>
      </c>
      <c r="S15" s="200">
        <f t="shared" si="4"/>
        <v>51</v>
      </c>
      <c r="T15" s="201">
        <f t="shared" si="4"/>
        <v>5</v>
      </c>
      <c r="U15" s="18"/>
      <c r="V15" s="18"/>
      <c r="W15" s="18"/>
      <c r="Y15" s="333" t="s">
        <v>104</v>
      </c>
      <c r="Z15" s="333"/>
      <c r="AA15" s="333"/>
      <c r="AB15" s="121">
        <f>SUM(AB14:AB14)</f>
        <v>0</v>
      </c>
    </row>
    <row r="16" spans="1:28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1:28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8" ht="21.6" customHeight="1" x14ac:dyDescent="0.25">
      <c r="A18" s="202" t="s">
        <v>0</v>
      </c>
      <c r="B18" s="316" t="s">
        <v>40</v>
      </c>
      <c r="C18" s="317"/>
      <c r="D18" s="317"/>
      <c r="E18" s="317"/>
      <c r="F18" s="317"/>
      <c r="G18" s="318"/>
      <c r="H18" s="13" t="s">
        <v>54</v>
      </c>
      <c r="I18" s="13" t="s">
        <v>64</v>
      </c>
      <c r="J18" s="13" t="s">
        <v>67</v>
      </c>
      <c r="K18" s="13" t="s">
        <v>83</v>
      </c>
      <c r="L18" s="13" t="s">
        <v>85</v>
      </c>
      <c r="M18" s="13" t="s">
        <v>88</v>
      </c>
      <c r="N18" s="155" t="s">
        <v>89</v>
      </c>
      <c r="O18" s="155" t="s">
        <v>90</v>
      </c>
      <c r="P18" s="155" t="s">
        <v>93</v>
      </c>
      <c r="Q18" s="155" t="s">
        <v>91</v>
      </c>
      <c r="R18" s="155" t="s">
        <v>92</v>
      </c>
      <c r="S18" s="182" t="s">
        <v>20</v>
      </c>
      <c r="T18" s="48" t="s">
        <v>5</v>
      </c>
      <c r="U18" s="18"/>
      <c r="V18" s="203" t="s">
        <v>37</v>
      </c>
      <c r="W18" s="18"/>
      <c r="Z18" s="113" t="s">
        <v>105</v>
      </c>
      <c r="AB18" s="113" t="s">
        <v>103</v>
      </c>
    </row>
    <row r="19" spans="1:28" ht="18.75" x14ac:dyDescent="0.3">
      <c r="A19" s="204">
        <v>1</v>
      </c>
      <c r="B19" s="319" t="s">
        <v>41</v>
      </c>
      <c r="C19" s="320"/>
      <c r="D19" s="320"/>
      <c r="E19" s="320"/>
      <c r="F19" s="320"/>
      <c r="G19" s="321"/>
      <c r="H19" s="72">
        <f t="shared" ref="H19:R19" si="5">H8</f>
        <v>1</v>
      </c>
      <c r="I19" s="72">
        <f t="shared" si="5"/>
        <v>0</v>
      </c>
      <c r="J19" s="72">
        <f t="shared" si="5"/>
        <v>0</v>
      </c>
      <c r="K19" s="72">
        <f t="shared" si="5"/>
        <v>0</v>
      </c>
      <c r="L19" s="72">
        <f t="shared" si="5"/>
        <v>0</v>
      </c>
      <c r="M19" s="72">
        <f t="shared" si="5"/>
        <v>0</v>
      </c>
      <c r="N19" s="72">
        <f t="shared" si="5"/>
        <v>0</v>
      </c>
      <c r="O19" s="72">
        <f t="shared" si="5"/>
        <v>0</v>
      </c>
      <c r="P19" s="72">
        <f t="shared" si="5"/>
        <v>0</v>
      </c>
      <c r="Q19" s="72">
        <f t="shared" si="5"/>
        <v>0</v>
      </c>
      <c r="R19" s="72">
        <f t="shared" si="5"/>
        <v>0</v>
      </c>
      <c r="S19" s="1">
        <f>SUM(H19:R19)</f>
        <v>1</v>
      </c>
      <c r="T19" s="51">
        <v>5</v>
      </c>
      <c r="U19" s="205" t="s">
        <v>36</v>
      </c>
      <c r="V19" s="206" t="s">
        <v>38</v>
      </c>
      <c r="W19" s="205" t="s">
        <v>36</v>
      </c>
      <c r="X19" s="122"/>
      <c r="Y19" s="123"/>
      <c r="Z19" s="124">
        <v>0</v>
      </c>
      <c r="AA19" s="125"/>
      <c r="AB19" s="126">
        <f>T19*Z19</f>
        <v>0</v>
      </c>
    </row>
    <row r="20" spans="1:28" ht="18.75" x14ac:dyDescent="0.3">
      <c r="A20" s="207">
        <v>2</v>
      </c>
      <c r="B20" s="322" t="s">
        <v>42</v>
      </c>
      <c r="C20" s="323"/>
      <c r="D20" s="323"/>
      <c r="E20" s="323"/>
      <c r="F20" s="323"/>
      <c r="G20" s="324"/>
      <c r="H20" s="72">
        <f>H19</f>
        <v>1</v>
      </c>
      <c r="I20" s="72">
        <f t="shared" ref="I20:R20" si="6">I19</f>
        <v>0</v>
      </c>
      <c r="J20" s="72">
        <f t="shared" si="6"/>
        <v>0</v>
      </c>
      <c r="K20" s="72">
        <f t="shared" si="6"/>
        <v>0</v>
      </c>
      <c r="L20" s="72">
        <f t="shared" si="6"/>
        <v>0</v>
      </c>
      <c r="M20" s="72">
        <f t="shared" si="6"/>
        <v>0</v>
      </c>
      <c r="N20" s="72">
        <f t="shared" si="6"/>
        <v>0</v>
      </c>
      <c r="O20" s="72">
        <f t="shared" si="6"/>
        <v>0</v>
      </c>
      <c r="P20" s="72">
        <f t="shared" si="6"/>
        <v>0</v>
      </c>
      <c r="Q20" s="72">
        <f t="shared" si="6"/>
        <v>0</v>
      </c>
      <c r="R20" s="72">
        <f t="shared" si="6"/>
        <v>0</v>
      </c>
      <c r="S20" s="2" t="e">
        <f>#REF!</f>
        <v>#REF!</v>
      </c>
      <c r="T20" s="51">
        <v>5</v>
      </c>
      <c r="U20" s="205" t="s">
        <v>36</v>
      </c>
      <c r="V20" s="206" t="s">
        <v>38</v>
      </c>
      <c r="W20" s="205" t="s">
        <v>36</v>
      </c>
      <c r="X20" s="122"/>
      <c r="Y20" s="123"/>
      <c r="Z20" s="135">
        <v>0</v>
      </c>
      <c r="AA20" s="125"/>
      <c r="AB20" s="136">
        <f>T20*Z20</f>
        <v>0</v>
      </c>
    </row>
    <row r="21" spans="1:28" ht="18.75" x14ac:dyDescent="0.3">
      <c r="A21" s="18"/>
      <c r="B21" s="196"/>
      <c r="C21" s="197"/>
      <c r="D21" s="197"/>
      <c r="E21" s="197"/>
      <c r="F21" s="197"/>
      <c r="G21" s="198" t="s">
        <v>39</v>
      </c>
      <c r="H21" s="199"/>
      <c r="I21" s="199"/>
      <c r="J21" s="199"/>
      <c r="K21" s="198"/>
      <c r="L21" s="198"/>
      <c r="M21" s="198"/>
      <c r="N21" s="198"/>
      <c r="O21" s="198"/>
      <c r="P21" s="198"/>
      <c r="Q21" s="198"/>
      <c r="R21" s="198"/>
      <c r="S21" s="200" t="e">
        <f>SUM(S19:S20)</f>
        <v>#REF!</v>
      </c>
      <c r="T21" s="200">
        <f>SUM(T19:T20)</f>
        <v>10</v>
      </c>
      <c r="U21" s="18"/>
      <c r="V21" s="18"/>
      <c r="W21" s="18"/>
      <c r="Y21" s="129"/>
      <c r="Z21" s="333" t="s">
        <v>106</v>
      </c>
      <c r="AA21" s="333"/>
      <c r="AB21" s="121">
        <f>SUM(AB19:AB20)</f>
        <v>0</v>
      </c>
    </row>
    <row r="22" spans="1:2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5" spans="1:28" x14ac:dyDescent="0.25">
      <c r="U25" s="131"/>
      <c r="V25" s="132"/>
      <c r="W25" s="132"/>
    </row>
    <row r="26" spans="1:28" ht="25.15" customHeight="1" x14ac:dyDescent="0.25">
      <c r="U26" s="331" t="s">
        <v>107</v>
      </c>
      <c r="V26" s="332"/>
      <c r="W26" s="152">
        <f>AB10</f>
        <v>0</v>
      </c>
    </row>
    <row r="27" spans="1:28" ht="24" customHeight="1" x14ac:dyDescent="0.25">
      <c r="U27" s="331" t="s">
        <v>108</v>
      </c>
      <c r="V27" s="332"/>
      <c r="W27" s="152">
        <f>AB15</f>
        <v>0</v>
      </c>
    </row>
    <row r="28" spans="1:28" ht="26.45" customHeight="1" x14ac:dyDescent="0.25">
      <c r="U28" s="331" t="s">
        <v>109</v>
      </c>
      <c r="V28" s="332"/>
      <c r="W28" s="152">
        <f>AB21</f>
        <v>0</v>
      </c>
    </row>
    <row r="29" spans="1:28" x14ac:dyDescent="0.25">
      <c r="U29" s="311" t="s">
        <v>110</v>
      </c>
      <c r="V29" s="312"/>
      <c r="W29" s="153">
        <f>SUM(W26:W28)</f>
        <v>0</v>
      </c>
    </row>
    <row r="30" spans="1:28" x14ac:dyDescent="0.25">
      <c r="U30" s="311" t="s">
        <v>111</v>
      </c>
      <c r="V30" s="312"/>
      <c r="W30" s="153">
        <f>W29*1.23</f>
        <v>0</v>
      </c>
    </row>
  </sheetData>
  <mergeCells count="15">
    <mergeCell ref="AA1:AB1"/>
    <mergeCell ref="U26:V26"/>
    <mergeCell ref="U27:V27"/>
    <mergeCell ref="U28:V28"/>
    <mergeCell ref="U29:V29"/>
    <mergeCell ref="Z21:AA21"/>
    <mergeCell ref="Y15:AA15"/>
    <mergeCell ref="X2:AB2"/>
    <mergeCell ref="U30:V30"/>
    <mergeCell ref="D2:W2"/>
    <mergeCell ref="B18:G18"/>
    <mergeCell ref="B19:G19"/>
    <mergeCell ref="B20:G20"/>
    <mergeCell ref="B13:G13"/>
    <mergeCell ref="B14:G14"/>
  </mergeCells>
  <pageMargins left="0.7" right="0.7" top="0.75" bottom="0.75" header="0.3" footer="0.3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70A0-7364-4A0D-A44E-8DDE8172DC70}">
  <dimension ref="A1:AI20"/>
  <sheetViews>
    <sheetView topLeftCell="F7" workbookViewId="0">
      <selection activeCell="N21" sqref="N21"/>
    </sheetView>
  </sheetViews>
  <sheetFormatPr defaultRowHeight="15" x14ac:dyDescent="0.25"/>
  <cols>
    <col min="2" max="2" width="13.85546875" customWidth="1"/>
    <col min="4" max="4" width="20.85546875" customWidth="1"/>
    <col min="5" max="5" width="18.5703125" customWidth="1"/>
    <col min="8" max="8" width="15.7109375" customWidth="1"/>
    <col min="9" max="9" width="9" customWidth="1"/>
    <col min="10" max="10" width="17.140625" customWidth="1"/>
    <col min="12" max="12" width="11.28515625" customWidth="1"/>
    <col min="13" max="13" width="12.85546875" customWidth="1"/>
    <col min="14" max="14" width="15.42578125" customWidth="1"/>
    <col min="17" max="17" width="13.42578125" customWidth="1"/>
    <col min="20" max="20" width="14.7109375" customWidth="1"/>
    <col min="21" max="21" width="11.7109375" customWidth="1"/>
    <col min="22" max="22" width="12.85546875" customWidth="1"/>
    <col min="24" max="24" width="13.85546875" customWidth="1"/>
    <col min="34" max="34" width="14.85546875" customWidth="1"/>
    <col min="35" max="35" width="14" customWidth="1"/>
  </cols>
  <sheetData>
    <row r="1" spans="1:35" x14ac:dyDescent="0.25">
      <c r="W1" s="330" t="s">
        <v>189</v>
      </c>
      <c r="X1" s="330"/>
    </row>
    <row r="2" spans="1:35" ht="55.9" customHeight="1" x14ac:dyDescent="0.25">
      <c r="A2" s="376" t="s">
        <v>188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</row>
    <row r="3" spans="1:35" ht="26.45" customHeight="1" x14ac:dyDescent="0.25">
      <c r="A3" s="281" t="s">
        <v>122</v>
      </c>
      <c r="B3" s="307" t="s">
        <v>123</v>
      </c>
      <c r="C3" s="380" t="s">
        <v>124</v>
      </c>
      <c r="D3" s="380"/>
      <c r="E3" s="380"/>
      <c r="F3" s="381" t="s">
        <v>125</v>
      </c>
      <c r="G3" s="381"/>
      <c r="H3" s="381"/>
      <c r="I3" s="381"/>
      <c r="J3" s="382"/>
      <c r="K3" s="382"/>
      <c r="L3" s="383" t="s">
        <v>186</v>
      </c>
      <c r="M3" s="383"/>
      <c r="N3" s="383"/>
      <c r="O3" s="383" t="s">
        <v>187</v>
      </c>
      <c r="P3" s="383"/>
      <c r="Q3" s="383"/>
      <c r="R3" s="377" t="s">
        <v>128</v>
      </c>
      <c r="S3" s="378"/>
      <c r="T3" s="378"/>
      <c r="U3" s="379"/>
      <c r="V3" s="384" t="s">
        <v>185</v>
      </c>
      <c r="W3" s="386" t="s">
        <v>126</v>
      </c>
      <c r="X3" s="386"/>
      <c r="Y3" s="374"/>
      <c r="Z3" s="374"/>
      <c r="AA3" s="374"/>
      <c r="AB3" s="374"/>
      <c r="AC3" s="374"/>
      <c r="AD3" s="374"/>
      <c r="AE3" s="374"/>
      <c r="AF3" s="374"/>
      <c r="AG3" s="374"/>
      <c r="AH3" s="287"/>
      <c r="AI3" s="375"/>
    </row>
    <row r="4" spans="1:35" ht="57" customHeight="1" x14ac:dyDescent="0.25">
      <c r="A4" s="231" t="s">
        <v>129</v>
      </c>
      <c r="B4" s="232" t="s">
        <v>2</v>
      </c>
      <c r="C4" s="233" t="s">
        <v>3</v>
      </c>
      <c r="D4" s="233" t="s">
        <v>130</v>
      </c>
      <c r="E4" s="233" t="s">
        <v>131</v>
      </c>
      <c r="F4" s="233" t="s">
        <v>132</v>
      </c>
      <c r="G4" s="233" t="s">
        <v>133</v>
      </c>
      <c r="H4" s="233" t="s">
        <v>134</v>
      </c>
      <c r="I4" s="234" t="s">
        <v>135</v>
      </c>
      <c r="J4" s="235" t="s">
        <v>20</v>
      </c>
      <c r="K4" s="235" t="s">
        <v>136</v>
      </c>
      <c r="L4" s="236" t="s">
        <v>95</v>
      </c>
      <c r="M4" s="237" t="s">
        <v>137</v>
      </c>
      <c r="N4" s="237" t="s">
        <v>138</v>
      </c>
      <c r="O4" s="237" t="s">
        <v>139</v>
      </c>
      <c r="P4" s="237" t="s">
        <v>140</v>
      </c>
      <c r="Q4" s="237" t="s">
        <v>141</v>
      </c>
      <c r="R4" s="237" t="s">
        <v>142</v>
      </c>
      <c r="S4" s="237" t="s">
        <v>143</v>
      </c>
      <c r="T4" s="237" t="s">
        <v>144</v>
      </c>
      <c r="U4" s="237" t="s">
        <v>145</v>
      </c>
      <c r="V4" s="385"/>
      <c r="W4" s="386"/>
      <c r="X4" s="386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375"/>
    </row>
    <row r="5" spans="1:35" x14ac:dyDescent="0.25">
      <c r="A5" s="238">
        <v>1</v>
      </c>
      <c r="B5" s="239">
        <v>2</v>
      </c>
      <c r="C5" s="240">
        <v>3</v>
      </c>
      <c r="D5" s="240">
        <v>4</v>
      </c>
      <c r="E5" s="241">
        <v>5</v>
      </c>
      <c r="F5" s="239">
        <v>6</v>
      </c>
      <c r="G5" s="240">
        <v>7</v>
      </c>
      <c r="H5" s="240">
        <v>8</v>
      </c>
      <c r="I5" s="241">
        <v>9</v>
      </c>
      <c r="J5" s="240">
        <v>10</v>
      </c>
      <c r="K5" s="240">
        <v>11</v>
      </c>
      <c r="L5" s="241">
        <v>12</v>
      </c>
      <c r="M5" s="240">
        <v>13</v>
      </c>
      <c r="N5" s="240">
        <v>14</v>
      </c>
      <c r="O5" s="241">
        <v>15</v>
      </c>
      <c r="P5" s="240">
        <v>16</v>
      </c>
      <c r="Q5" s="240">
        <v>17</v>
      </c>
      <c r="R5" s="241">
        <v>18</v>
      </c>
      <c r="S5" s="240">
        <v>19</v>
      </c>
      <c r="T5" s="240">
        <v>20</v>
      </c>
      <c r="U5" s="241">
        <v>21</v>
      </c>
      <c r="V5" s="304">
        <v>22</v>
      </c>
      <c r="W5" s="305">
        <v>23</v>
      </c>
      <c r="X5" s="305">
        <v>24</v>
      </c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</row>
    <row r="6" spans="1:35" ht="33" x14ac:dyDescent="0.25">
      <c r="A6" s="242">
        <v>1</v>
      </c>
      <c r="B6" s="243" t="s">
        <v>146</v>
      </c>
      <c r="C6" s="244" t="s">
        <v>147</v>
      </c>
      <c r="D6" s="244" t="s">
        <v>148</v>
      </c>
      <c r="E6" s="245" t="s">
        <v>149</v>
      </c>
      <c r="F6" s="244" t="s">
        <v>150</v>
      </c>
      <c r="G6" s="244">
        <v>60</v>
      </c>
      <c r="H6" s="244" t="s">
        <v>151</v>
      </c>
      <c r="I6" s="244" t="s">
        <v>152</v>
      </c>
      <c r="J6" s="244">
        <v>250</v>
      </c>
      <c r="K6" s="246">
        <f t="shared" ref="K6:K11" si="0">J6</f>
        <v>250</v>
      </c>
      <c r="L6" s="244"/>
      <c r="M6" s="247"/>
      <c r="N6" s="248">
        <f>K6*M6</f>
        <v>0</v>
      </c>
      <c r="O6" s="249">
        <v>0</v>
      </c>
      <c r="P6" s="250" t="s">
        <v>36</v>
      </c>
      <c r="Q6" s="251"/>
      <c r="R6" s="252">
        <v>6</v>
      </c>
      <c r="S6" s="253">
        <v>0</v>
      </c>
      <c r="T6" s="254">
        <f>R6*S6</f>
        <v>0</v>
      </c>
      <c r="U6" s="255" t="s">
        <v>153</v>
      </c>
      <c r="V6" s="256">
        <f>N6+Q6+T6</f>
        <v>0</v>
      </c>
      <c r="W6" s="257" t="s">
        <v>154</v>
      </c>
      <c r="X6" s="306" t="s">
        <v>155</v>
      </c>
      <c r="Y6" s="290"/>
      <c r="Z6" s="291"/>
      <c r="AA6" s="291"/>
      <c r="AB6" s="290"/>
      <c r="AC6" s="292"/>
      <c r="AD6" s="291"/>
      <c r="AE6" s="290"/>
      <c r="AF6" s="291"/>
      <c r="AG6" s="291"/>
      <c r="AH6" s="290"/>
      <c r="AI6" s="293"/>
    </row>
    <row r="7" spans="1:35" ht="34.15" customHeight="1" x14ac:dyDescent="0.25">
      <c r="A7" s="242">
        <v>2</v>
      </c>
      <c r="B7" s="243" t="s">
        <v>146</v>
      </c>
      <c r="C7" s="244" t="s">
        <v>147</v>
      </c>
      <c r="D7" s="244" t="s">
        <v>156</v>
      </c>
      <c r="E7" s="244" t="s">
        <v>157</v>
      </c>
      <c r="F7" s="244" t="s">
        <v>158</v>
      </c>
      <c r="G7" s="244">
        <v>485</v>
      </c>
      <c r="H7" s="244" t="s">
        <v>159</v>
      </c>
      <c r="I7" s="244" t="s">
        <v>12</v>
      </c>
      <c r="J7" s="244">
        <v>2425</v>
      </c>
      <c r="K7" s="246">
        <f t="shared" si="0"/>
        <v>2425</v>
      </c>
      <c r="L7" s="244" t="s">
        <v>122</v>
      </c>
      <c r="M7" s="247"/>
      <c r="N7" s="248">
        <f>K7*M7</f>
        <v>0</v>
      </c>
      <c r="O7" s="258">
        <v>1</v>
      </c>
      <c r="P7" s="259"/>
      <c r="Q7" s="248">
        <f>O7*P7*12</f>
        <v>0</v>
      </c>
      <c r="R7" s="255">
        <v>5</v>
      </c>
      <c r="S7" s="253">
        <v>0</v>
      </c>
      <c r="T7" s="254">
        <f>R7*S7</f>
        <v>0</v>
      </c>
      <c r="U7" s="255" t="s">
        <v>160</v>
      </c>
      <c r="V7" s="256">
        <f>N7+Q7+T7</f>
        <v>0</v>
      </c>
      <c r="W7" s="257" t="s">
        <v>161</v>
      </c>
      <c r="X7" s="245" t="s">
        <v>162</v>
      </c>
      <c r="Y7" s="290"/>
      <c r="Z7" s="291"/>
      <c r="AA7" s="291"/>
      <c r="AB7" s="290"/>
      <c r="AC7" s="290"/>
      <c r="AD7" s="291"/>
      <c r="AE7" s="290"/>
      <c r="AF7" s="291"/>
      <c r="AG7" s="291"/>
      <c r="AH7" s="290"/>
      <c r="AI7" s="293"/>
    </row>
    <row r="8" spans="1:35" ht="46.15" customHeight="1" x14ac:dyDescent="0.25">
      <c r="A8" s="242">
        <v>3</v>
      </c>
      <c r="B8" s="243" t="s">
        <v>146</v>
      </c>
      <c r="C8" s="244" t="s">
        <v>147</v>
      </c>
      <c r="D8" s="244" t="s">
        <v>163</v>
      </c>
      <c r="E8" s="245" t="s">
        <v>164</v>
      </c>
      <c r="F8" s="244" t="s">
        <v>151</v>
      </c>
      <c r="G8" s="244">
        <v>48</v>
      </c>
      <c r="H8" s="244" t="s">
        <v>165</v>
      </c>
      <c r="I8" s="244" t="s">
        <v>12</v>
      </c>
      <c r="J8" s="244">
        <v>240</v>
      </c>
      <c r="K8" s="246">
        <f t="shared" si="0"/>
        <v>240</v>
      </c>
      <c r="L8" s="244" t="s">
        <v>122</v>
      </c>
      <c r="M8" s="247"/>
      <c r="N8" s="248">
        <f>K8*M8</f>
        <v>0</v>
      </c>
      <c r="O8" s="260">
        <v>0</v>
      </c>
      <c r="P8" s="250" t="s">
        <v>36</v>
      </c>
      <c r="Q8" s="251"/>
      <c r="R8" s="255">
        <v>5</v>
      </c>
      <c r="S8" s="253">
        <v>0</v>
      </c>
      <c r="T8" s="254">
        <f>R8*S8</f>
        <v>0</v>
      </c>
      <c r="U8" s="255" t="s">
        <v>166</v>
      </c>
      <c r="V8" s="256">
        <f>N8+Q8+T8</f>
        <v>0</v>
      </c>
      <c r="W8" s="257"/>
      <c r="X8" s="306" t="s">
        <v>167</v>
      </c>
      <c r="Y8" s="290"/>
      <c r="Z8" s="291"/>
      <c r="AA8" s="291"/>
      <c r="AB8" s="294"/>
      <c r="AC8" s="292"/>
      <c r="AD8" s="291"/>
      <c r="AE8" s="290"/>
      <c r="AF8" s="291"/>
      <c r="AG8" s="291"/>
      <c r="AH8" s="290"/>
      <c r="AI8" s="293"/>
    </row>
    <row r="9" spans="1:35" ht="34.15" customHeight="1" x14ac:dyDescent="0.25">
      <c r="A9" s="242">
        <v>4</v>
      </c>
      <c r="B9" s="243" t="s">
        <v>146</v>
      </c>
      <c r="C9" s="244" t="s">
        <v>147</v>
      </c>
      <c r="D9" s="244" t="s">
        <v>168</v>
      </c>
      <c r="E9" s="245" t="s">
        <v>169</v>
      </c>
      <c r="F9" s="244" t="s">
        <v>170</v>
      </c>
      <c r="G9" s="244">
        <v>20</v>
      </c>
      <c r="H9" s="244" t="s">
        <v>171</v>
      </c>
      <c r="I9" s="244" t="s">
        <v>12</v>
      </c>
      <c r="J9" s="244">
        <v>80</v>
      </c>
      <c r="K9" s="246">
        <f t="shared" si="0"/>
        <v>80</v>
      </c>
      <c r="L9" s="245" t="s">
        <v>172</v>
      </c>
      <c r="M9" s="247"/>
      <c r="N9" s="248">
        <f>K9*M9</f>
        <v>0</v>
      </c>
      <c r="O9" s="249">
        <v>0</v>
      </c>
      <c r="P9" s="250" t="s">
        <v>36</v>
      </c>
      <c r="Q9" s="251"/>
      <c r="R9" s="255">
        <v>4</v>
      </c>
      <c r="S9" s="253">
        <v>0</v>
      </c>
      <c r="T9" s="254">
        <f>R9*S9</f>
        <v>0</v>
      </c>
      <c r="U9" s="255" t="s">
        <v>166</v>
      </c>
      <c r="V9" s="256">
        <f>N9+Q9+T9</f>
        <v>0</v>
      </c>
      <c r="W9" s="257" t="s">
        <v>173</v>
      </c>
      <c r="X9" s="306" t="s">
        <v>174</v>
      </c>
      <c r="Y9" s="295"/>
      <c r="Z9" s="291"/>
      <c r="AA9" s="291"/>
      <c r="AB9" s="290"/>
      <c r="AC9" s="292"/>
      <c r="AD9" s="291"/>
      <c r="AE9" s="290"/>
      <c r="AF9" s="291"/>
      <c r="AG9" s="291"/>
      <c r="AH9" s="290"/>
      <c r="AI9" s="293"/>
    </row>
    <row r="10" spans="1:35" ht="44.45" customHeight="1" x14ac:dyDescent="0.25">
      <c r="A10" s="257">
        <v>5</v>
      </c>
      <c r="B10" s="261" t="s">
        <v>146</v>
      </c>
      <c r="C10" s="244" t="s">
        <v>175</v>
      </c>
      <c r="D10" s="245" t="s">
        <v>176</v>
      </c>
      <c r="E10" s="244" t="s">
        <v>177</v>
      </c>
      <c r="F10" s="244" t="s">
        <v>178</v>
      </c>
      <c r="G10" s="244">
        <v>161.69999999999999</v>
      </c>
      <c r="H10" s="244" t="s">
        <v>179</v>
      </c>
      <c r="I10" s="244" t="s">
        <v>12</v>
      </c>
      <c r="J10" s="244">
        <v>1617</v>
      </c>
      <c r="K10" s="246">
        <f t="shared" si="0"/>
        <v>1617</v>
      </c>
      <c r="L10" s="244" t="s">
        <v>122</v>
      </c>
      <c r="M10" s="282"/>
      <c r="N10" s="283">
        <f>M10*K10</f>
        <v>0</v>
      </c>
      <c r="O10" s="249">
        <v>0</v>
      </c>
      <c r="P10" s="262" t="s">
        <v>180</v>
      </c>
      <c r="Q10" s="251"/>
      <c r="R10" s="255">
        <v>10</v>
      </c>
      <c r="S10" s="253">
        <v>0</v>
      </c>
      <c r="T10" s="254">
        <f>R10*S10</f>
        <v>0</v>
      </c>
      <c r="U10" s="255" t="s">
        <v>181</v>
      </c>
      <c r="V10" s="256">
        <f>N10+Q10+T10</f>
        <v>0</v>
      </c>
      <c r="W10" s="257" t="s">
        <v>173</v>
      </c>
      <c r="X10" s="245" t="s">
        <v>182</v>
      </c>
      <c r="Y10" s="290"/>
      <c r="Z10" s="291"/>
      <c r="AA10" s="291"/>
      <c r="AB10" s="290"/>
      <c r="AC10" s="292"/>
      <c r="AD10" s="291"/>
      <c r="AE10" s="290"/>
      <c r="AF10" s="291"/>
      <c r="AG10" s="291"/>
      <c r="AH10" s="290"/>
      <c r="AI10" s="293"/>
    </row>
    <row r="11" spans="1:35" ht="42" customHeight="1" x14ac:dyDescent="0.25">
      <c r="A11" s="263" t="s">
        <v>122</v>
      </c>
      <c r="B11" s="264" t="s">
        <v>122</v>
      </c>
      <c r="C11" s="264" t="s">
        <v>122</v>
      </c>
      <c r="D11" s="264" t="s">
        <v>122</v>
      </c>
      <c r="E11" s="264" t="s">
        <v>122</v>
      </c>
      <c r="F11" s="264" t="s">
        <v>122</v>
      </c>
      <c r="G11" s="264" t="s">
        <v>122</v>
      </c>
      <c r="H11" s="264" t="s">
        <v>122</v>
      </c>
      <c r="I11" s="264" t="s">
        <v>122</v>
      </c>
      <c r="J11" s="264" t="s">
        <v>122</v>
      </c>
      <c r="K11" s="265" t="str">
        <f t="shared" si="0"/>
        <v> </v>
      </c>
      <c r="L11" s="264" t="s">
        <v>122</v>
      </c>
      <c r="M11" s="284" t="s">
        <v>66</v>
      </c>
      <c r="N11" s="285">
        <f>SUM(N6:N10)</f>
        <v>0</v>
      </c>
      <c r="O11" s="286" t="s">
        <v>122</v>
      </c>
      <c r="P11" s="284" t="s">
        <v>66</v>
      </c>
      <c r="Q11" s="285">
        <f>SUM(Q6:Q10)</f>
        <v>0</v>
      </c>
      <c r="R11" s="286"/>
      <c r="S11" s="284" t="s">
        <v>66</v>
      </c>
      <c r="T11" s="285">
        <f>SUM(T6:T10)</f>
        <v>0</v>
      </c>
      <c r="U11" s="286" t="s">
        <v>122</v>
      </c>
      <c r="V11" s="285">
        <f>SUM(V6:V10)</f>
        <v>0</v>
      </c>
      <c r="W11" s="264" t="s">
        <v>122</v>
      </c>
      <c r="X11" s="266"/>
      <c r="Y11" s="296"/>
      <c r="Z11" s="297"/>
      <c r="AA11" s="298"/>
      <c r="AB11" s="290"/>
      <c r="AC11" s="299"/>
      <c r="AD11" s="298"/>
      <c r="AE11" s="300"/>
      <c r="AF11" s="301"/>
      <c r="AG11" s="301"/>
      <c r="AH11" s="302"/>
      <c r="AI11" s="303"/>
    </row>
    <row r="12" spans="1:35" ht="46.5" x14ac:dyDescent="0.25">
      <c r="A12" s="4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267"/>
      <c r="Z12" s="267"/>
      <c r="AA12" s="271"/>
      <c r="AB12" s="268"/>
      <c r="AC12" s="272"/>
      <c r="AD12" s="273"/>
      <c r="AE12" s="269"/>
      <c r="AF12" s="274"/>
      <c r="AG12" s="275"/>
      <c r="AH12" s="270"/>
      <c r="AI12" s="276"/>
    </row>
    <row r="13" spans="1:35" ht="24.75" customHeight="1" x14ac:dyDescent="0.25">
      <c r="A13" s="46"/>
      <c r="B13" s="18"/>
      <c r="C13" s="18"/>
      <c r="D13" s="18"/>
      <c r="E13" s="18"/>
      <c r="F13" s="18"/>
      <c r="G13" s="18"/>
      <c r="H13" s="371" t="s">
        <v>107</v>
      </c>
      <c r="I13" s="372"/>
      <c r="J13" s="278">
        <f>N11</f>
        <v>0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267"/>
      <c r="Z13" s="267"/>
      <c r="AA13" s="271"/>
      <c r="AB13" s="268"/>
      <c r="AC13" s="272"/>
      <c r="AD13" s="273"/>
      <c r="AE13" s="277"/>
      <c r="AF13" s="274"/>
      <c r="AG13" s="275"/>
      <c r="AH13" s="270"/>
      <c r="AI13" s="276"/>
    </row>
    <row r="14" spans="1:35" ht="28.9" customHeight="1" x14ac:dyDescent="0.25">
      <c r="A14" s="46"/>
      <c r="B14" s="18"/>
      <c r="C14" s="18"/>
      <c r="D14" s="18"/>
      <c r="E14" s="18"/>
      <c r="F14" s="18"/>
      <c r="G14" s="18"/>
      <c r="H14" s="369" t="s">
        <v>127</v>
      </c>
      <c r="I14" s="370"/>
      <c r="J14" s="278">
        <f>Q11</f>
        <v>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35" ht="21" customHeight="1" x14ac:dyDescent="0.25">
      <c r="A15" s="46"/>
      <c r="B15" s="18"/>
      <c r="C15" s="18"/>
      <c r="D15" s="18"/>
      <c r="E15" s="18"/>
      <c r="F15" s="18"/>
      <c r="G15" s="18"/>
      <c r="H15" s="369" t="s">
        <v>128</v>
      </c>
      <c r="I15" s="370"/>
      <c r="J15" s="278">
        <f>T11</f>
        <v>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35" ht="25.15" customHeight="1" x14ac:dyDescent="0.25">
      <c r="A16" s="279"/>
      <c r="H16" s="369" t="s">
        <v>183</v>
      </c>
      <c r="I16" s="370"/>
      <c r="J16" s="278">
        <f>SUM(J13:J15)</f>
        <v>0</v>
      </c>
    </row>
    <row r="17" spans="1:10" ht="25.15" customHeight="1" x14ac:dyDescent="0.25">
      <c r="A17" s="279"/>
      <c r="H17" s="371" t="s">
        <v>184</v>
      </c>
      <c r="I17" s="372"/>
      <c r="J17" s="280">
        <f>J16*1.23</f>
        <v>0</v>
      </c>
    </row>
    <row r="18" spans="1:10" ht="31.15" customHeight="1" x14ac:dyDescent="0.25">
      <c r="A18" s="279"/>
    </row>
    <row r="19" spans="1:10" x14ac:dyDescent="0.25">
      <c r="A19" s="279"/>
    </row>
    <row r="20" spans="1:10" x14ac:dyDescent="0.25">
      <c r="A20" s="279"/>
    </row>
  </sheetData>
  <mergeCells count="20">
    <mergeCell ref="W3:X4"/>
    <mergeCell ref="W1:X1"/>
    <mergeCell ref="H14:I14"/>
    <mergeCell ref="H15:I15"/>
    <mergeCell ref="H16:I16"/>
    <mergeCell ref="H17:I17"/>
    <mergeCell ref="Y2:AI2"/>
    <mergeCell ref="Y3:AA3"/>
    <mergeCell ref="AB3:AD3"/>
    <mergeCell ref="AE3:AG3"/>
    <mergeCell ref="AI3:AI4"/>
    <mergeCell ref="A2:X2"/>
    <mergeCell ref="H13:I13"/>
    <mergeCell ref="R3:U3"/>
    <mergeCell ref="C3:E3"/>
    <mergeCell ref="F3:I3"/>
    <mergeCell ref="J3:K3"/>
    <mergeCell ref="L3:N3"/>
    <mergeCell ref="O3:Q3"/>
    <mergeCell ref="V3:V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całość</vt:lpstr>
      <vt:lpstr>Zadanie 1  </vt:lpstr>
      <vt:lpstr>Zadanie 2</vt:lpstr>
      <vt:lpstr>Zadanie 3 </vt:lpstr>
      <vt:lpstr>Zadanie 4 </vt:lpstr>
      <vt:lpstr>Zadanie 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Cierlik | Łukasiewicz – ICiMB</dc:creator>
  <cp:lastModifiedBy>Monika Zielińska | Łukasiewicz – ICiMB</cp:lastModifiedBy>
  <cp:lastPrinted>2026-05-12T12:12:03Z</cp:lastPrinted>
  <dcterms:created xsi:type="dcterms:W3CDTF">2025-03-21T06:39:41Z</dcterms:created>
  <dcterms:modified xsi:type="dcterms:W3CDTF">2026-05-13T08:22:19Z</dcterms:modified>
</cp:coreProperties>
</file>