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rtur\IZ 271 Postepowania\2026\GK.IZ.271.11.2026.Z Koszenie terenów zielonych oraz poboczy dróg gminnych na terenie Gminy Herby w roku 2026\"/>
    </mc:Choice>
  </mc:AlternateContent>
  <xr:revisionPtr revIDLastSave="0" documentId="13_ncr:1_{03B7E4E3-F394-49D7-B5AC-239C619B27FB}" xr6:coauthVersionLast="47" xr6:coauthVersionMax="47" xr10:uidLastSave="{00000000-0000-0000-0000-000000000000}"/>
  <bookViews>
    <workbookView xWindow="-108" yWindow="-108" windowWidth="23256" windowHeight="13896" xr2:uid="{C0DB8D2D-0C2A-411F-9588-C8D4C538F92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D18" i="1"/>
  <c r="D40" i="1"/>
  <c r="D9" i="1"/>
  <c r="D48" i="1"/>
  <c r="G44" i="1"/>
  <c r="G45" i="1"/>
  <c r="G46" i="1"/>
  <c r="G47" i="1"/>
  <c r="G48" i="1"/>
  <c r="G49" i="1"/>
  <c r="G50" i="1"/>
  <c r="G51" i="1"/>
  <c r="G52" i="1"/>
  <c r="G53" i="1"/>
  <c r="D42" i="1"/>
  <c r="G42" i="1" s="1"/>
  <c r="D41" i="1"/>
  <c r="G41" i="1" s="1"/>
  <c r="D39" i="1"/>
  <c r="G39" i="1" s="1"/>
  <c r="D37" i="1"/>
  <c r="G31" i="1"/>
  <c r="G32" i="1"/>
  <c r="G33" i="1"/>
  <c r="G34" i="1"/>
  <c r="G35" i="1"/>
  <c r="G37" i="1"/>
  <c r="G38" i="1"/>
  <c r="G40" i="1"/>
  <c r="G43" i="1"/>
  <c r="D36" i="1"/>
  <c r="G36" i="1" s="1"/>
  <c r="D34" i="1"/>
  <c r="D28" i="1"/>
  <c r="G28" i="1" s="1"/>
  <c r="D22" i="1"/>
  <c r="D19" i="1"/>
  <c r="G19" i="1"/>
  <c r="G15" i="1"/>
  <c r="G16" i="1"/>
  <c r="G17" i="1"/>
  <c r="G18" i="1"/>
  <c r="G20" i="1"/>
  <c r="G22" i="1"/>
  <c r="D14" i="1"/>
  <c r="G14" i="1" s="1"/>
  <c r="D12" i="1"/>
  <c r="G12" i="1" s="1"/>
  <c r="D10" i="1"/>
  <c r="G10" i="1" s="1"/>
  <c r="D8" i="1"/>
  <c r="G6" i="1"/>
  <c r="G7" i="1"/>
  <c r="G8" i="1"/>
  <c r="G9" i="1"/>
  <c r="G11" i="1"/>
  <c r="G13" i="1"/>
  <c r="G23" i="1"/>
  <c r="G24" i="1"/>
  <c r="G25" i="1"/>
  <c r="G26" i="1"/>
  <c r="G27" i="1"/>
  <c r="G29" i="1"/>
  <c r="G30" i="1"/>
  <c r="G5" i="1"/>
  <c r="G54" i="1" l="1"/>
</calcChain>
</file>

<file path=xl/sharedStrings.xml><?xml version="1.0" encoding="utf-8"?>
<sst xmlns="http://schemas.openxmlformats.org/spreadsheetml/2006/main" count="108" uniqueCount="59">
  <si>
    <t>Miejscowość</t>
  </si>
  <si>
    <t>Długość odcinka drogi (mb)</t>
  </si>
  <si>
    <t>Jednostronnie (x1) lub dwustornnie (x2)</t>
  </si>
  <si>
    <t>Razem</t>
  </si>
  <si>
    <t>Nr na mapie</t>
  </si>
  <si>
    <t>Powierzchnia do koszenia (m2)</t>
  </si>
  <si>
    <t>Łebki</t>
  </si>
  <si>
    <t>Minimalna szerokośc do koszenia (mb)</t>
  </si>
  <si>
    <t>Łęg</t>
  </si>
  <si>
    <t>Tanina-Brasowe-Turza</t>
  </si>
  <si>
    <t>Tanina - Niwy - Braszczok</t>
  </si>
  <si>
    <t>Tanina ul. Strażacka</t>
  </si>
  <si>
    <t>Tanina ul. Leśna</t>
  </si>
  <si>
    <t>Lisów ul. Paprotna</t>
  </si>
  <si>
    <t>Lisów ul. Sosnowa</t>
  </si>
  <si>
    <t>Lisów - Kolonia Lisów - Pustkowie - Głąby</t>
  </si>
  <si>
    <t>Głąby - szerokośc drogi</t>
  </si>
  <si>
    <t>Kolonia Lisów - rów</t>
  </si>
  <si>
    <t>Głąby - rów</t>
  </si>
  <si>
    <t>Lisów - Swaciok - Ostrów</t>
  </si>
  <si>
    <t>Lisów ul. Budowlanych - przy garażach</t>
  </si>
  <si>
    <t>Lisów ul. Stawowa</t>
  </si>
  <si>
    <t>Cmentarz Lisów oraz teren wokół cmentarza</t>
  </si>
  <si>
    <t>Lisów ul. Szkolna, Sportowa, Sosnowa; Otrzęsie, Oleksiki, Drapacz, Piłka</t>
  </si>
  <si>
    <t>Lisów ul. Przemysłowa - Chwostek ul. Strażacka</t>
  </si>
  <si>
    <t>Lisów ul. Dworcowa</t>
  </si>
  <si>
    <t>Chwostek - Piłka - Mochała</t>
  </si>
  <si>
    <t>Mochała ul. Fabryczna - Hadra ul. Szkolna</t>
  </si>
  <si>
    <t>Mochała ul. Droniowicka</t>
  </si>
  <si>
    <t>Hadra ul. Piaskowa, Nadrzeczna, Krótka</t>
  </si>
  <si>
    <t>Hadra ul. Szkolna</t>
  </si>
  <si>
    <t>Hadra ul. Dębowa - Kierzki ul. Dębowa</t>
  </si>
  <si>
    <t>Kierzki - Olszyna</t>
  </si>
  <si>
    <t>Olszyna Jałowcowa</t>
  </si>
  <si>
    <t>Olszyna - droga na Diabelski Kamień</t>
  </si>
  <si>
    <t>Olszyna ul. Jałowcowa, Nadrzeczna</t>
  </si>
  <si>
    <t>Olszyna ul. Nadrzeczna</t>
  </si>
  <si>
    <t>Olszyna teren wokół boiska wielofunkcyjnego</t>
  </si>
  <si>
    <t>Olszyna ul. Zielona, odnoga od ul. Klonowej, ul. Południowa</t>
  </si>
  <si>
    <t>Kalina ul. Lipowa</t>
  </si>
  <si>
    <t>Kalina ul. Strażacka, droga dojazdowa do pól</t>
  </si>
  <si>
    <t>Kalina ul. J. Lompy, Szkolna</t>
  </si>
  <si>
    <t>Herby ul. Krótka</t>
  </si>
  <si>
    <t>Herby ul. Ogrodowa, Krótka</t>
  </si>
  <si>
    <t>Herby ul. Nowa</t>
  </si>
  <si>
    <t>Herby ul. Wieczorka</t>
  </si>
  <si>
    <t>Herby droga do JW.</t>
  </si>
  <si>
    <t>Herby ul. E. Orzeszkowej</t>
  </si>
  <si>
    <t>Pietrzaki ul. Brzozowa, Graniczna</t>
  </si>
  <si>
    <t>Pietrzaki ul. Wczasowa, Letniskowa</t>
  </si>
  <si>
    <t>Droga rowerowa Herby - Lisów</t>
  </si>
  <si>
    <t>Droga rowerwa Lisów - granica Gminy Kochanowice</t>
  </si>
  <si>
    <t>Droga rowerowa Lisów - Mochała - Hadra</t>
  </si>
  <si>
    <r>
      <t>Załącznik nr 6 do zapytania ofertowego GK.IZ.27</t>
    </r>
    <r>
      <rPr>
        <b/>
        <sz val="9"/>
        <color theme="1"/>
        <rFont val="Times New Roman"/>
        <family val="1"/>
        <charset val="238"/>
      </rPr>
      <t>1.11.2026.Z</t>
    </r>
  </si>
  <si>
    <t>Wykaz dróg i terenów do koszenia</t>
  </si>
  <si>
    <t>Kalina ul. Podleśna, Mokra, Grabowa</t>
  </si>
  <si>
    <t>Wymagania sprzętowe</t>
  </si>
  <si>
    <t>do 3,5t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</si>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</sst>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i/>
      <u/>
      <sz val="16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16006-612E-4DD4-8AF0-D52C216D15E2}">
  <sheetPr>
    <pageSetUpPr fitToPage="1"/>
  </sheetPr>
  <dimension ref="A1:H54"/>
  <sheetViews>
    <sheetView tabSelected="1" topLeftCell="A25" workbookViewId="0">
      <selection activeCell="B1" sqref="B1:H54"/>
    </sheetView>
  </sheetViews>
  <sheetFormatPr defaultRowHeight="14.4" x14ac:dyDescent="0.3"/>
  <cols>
    <col min="1" max="1" width="5.33203125" customWidth="1"/>
    <col min="2" max="2" width="9.33203125" customWidth="1"/>
    <col min="3" max="3" width="42.88671875" customWidth="1"/>
    <col min="4" max="4" width="15" customWidth="1"/>
    <col min="5" max="5" width="15.21875" customWidth="1"/>
    <col min="6" max="6" width="13.77734375" customWidth="1"/>
    <col min="7" max="7" width="14.6640625" customWidth="1"/>
    <col min="8" max="8" width="12.109375" customWidth="1"/>
  </cols>
  <sheetData>
    <row r="1" spans="1:8" ht="15.6" customHeight="1" x14ac:dyDescent="0.3">
      <c r="A1" s="5"/>
      <c r="B1" s="23" t="s">
        <v>53</v>
      </c>
      <c r="C1" s="23"/>
      <c r="D1" s="23"/>
      <c r="E1" s="23"/>
      <c r="F1" s="23"/>
      <c r="G1" s="23"/>
      <c r="H1" s="23"/>
    </row>
    <row r="2" spans="1:8" ht="52.8" customHeight="1" x14ac:dyDescent="0.3">
      <c r="A2" s="6"/>
      <c r="B2" s="20" t="s">
        <v>54</v>
      </c>
      <c r="C2" s="20"/>
      <c r="D2" s="20"/>
      <c r="E2" s="20"/>
      <c r="F2" s="20"/>
      <c r="G2" s="20"/>
    </row>
    <row r="4" spans="1:8" ht="55.2" x14ac:dyDescent="0.3">
      <c r="A4" s="1"/>
      <c r="B4" s="3" t="s">
        <v>4</v>
      </c>
      <c r="C4" s="3" t="s">
        <v>0</v>
      </c>
      <c r="D4" s="3" t="s">
        <v>1</v>
      </c>
      <c r="E4" s="3" t="s">
        <v>7</v>
      </c>
      <c r="F4" s="3" t="s">
        <v>2</v>
      </c>
      <c r="G4" s="3" t="s">
        <v>5</v>
      </c>
      <c r="H4" s="3" t="s">
        <v>56</v>
      </c>
    </row>
    <row r="5" spans="1:8" x14ac:dyDescent="0.3">
      <c r="A5" s="1"/>
      <c r="B5" s="3">
        <v>1</v>
      </c>
      <c r="C5" s="3" t="s">
        <v>6</v>
      </c>
      <c r="D5" s="3">
        <v>453</v>
      </c>
      <c r="E5" s="11">
        <v>1</v>
      </c>
      <c r="F5" s="11">
        <v>2</v>
      </c>
      <c r="G5" s="11">
        <f>D5*E5*F5</f>
        <v>906</v>
      </c>
      <c r="H5" s="17" t="s">
        <v>58</v>
      </c>
    </row>
    <row r="6" spans="1:8" x14ac:dyDescent="0.3">
      <c r="A6" s="1"/>
      <c r="B6" s="3">
        <v>2</v>
      </c>
      <c r="C6" s="3" t="s">
        <v>6</v>
      </c>
      <c r="D6" s="3">
        <v>990</v>
      </c>
      <c r="E6" s="11">
        <v>1</v>
      </c>
      <c r="F6" s="11">
        <v>2</v>
      </c>
      <c r="G6" s="11">
        <f t="shared" ref="G6:G53" si="0">D6*E6*F6</f>
        <v>1980</v>
      </c>
      <c r="H6" s="17" t="s">
        <v>58</v>
      </c>
    </row>
    <row r="7" spans="1:8" x14ac:dyDescent="0.3">
      <c r="A7" s="1"/>
      <c r="B7" s="3">
        <v>3</v>
      </c>
      <c r="C7" s="3" t="s">
        <v>8</v>
      </c>
      <c r="D7" s="3">
        <v>389</v>
      </c>
      <c r="E7" s="11">
        <v>1</v>
      </c>
      <c r="F7" s="11">
        <v>2</v>
      </c>
      <c r="G7" s="11">
        <f t="shared" si="0"/>
        <v>778</v>
      </c>
      <c r="H7" s="17" t="s">
        <v>58</v>
      </c>
    </row>
    <row r="8" spans="1:8" ht="18.600000000000001" customHeight="1" x14ac:dyDescent="0.3">
      <c r="A8" s="1"/>
      <c r="B8" s="3">
        <v>4</v>
      </c>
      <c r="C8" s="3" t="s">
        <v>9</v>
      </c>
      <c r="D8" s="3">
        <f>2029+513</f>
        <v>2542</v>
      </c>
      <c r="E8" s="11">
        <v>1</v>
      </c>
      <c r="F8" s="11">
        <v>2</v>
      </c>
      <c r="G8" s="11">
        <f t="shared" si="0"/>
        <v>5084</v>
      </c>
      <c r="H8" s="17" t="s">
        <v>58</v>
      </c>
    </row>
    <row r="9" spans="1:8" ht="20.399999999999999" customHeight="1" x14ac:dyDescent="0.3">
      <c r="A9" s="1"/>
      <c r="B9" s="3">
        <v>5</v>
      </c>
      <c r="C9" s="3" t="s">
        <v>10</v>
      </c>
      <c r="D9" s="3">
        <f>1414+1201+702+2358+565+1007</f>
        <v>7247</v>
      </c>
      <c r="E9" s="11">
        <v>1</v>
      </c>
      <c r="F9" s="11">
        <v>2</v>
      </c>
      <c r="G9" s="11">
        <f t="shared" si="0"/>
        <v>14494</v>
      </c>
      <c r="H9" s="17" t="s">
        <v>58</v>
      </c>
    </row>
    <row r="10" spans="1:8" x14ac:dyDescent="0.3">
      <c r="A10" s="1"/>
      <c r="B10" s="3">
        <v>6</v>
      </c>
      <c r="C10" s="3" t="s">
        <v>11</v>
      </c>
      <c r="D10" s="3">
        <f>436+358</f>
        <v>794</v>
      </c>
      <c r="E10" s="11">
        <v>1</v>
      </c>
      <c r="F10" s="11">
        <v>2</v>
      </c>
      <c r="G10" s="11">
        <f t="shared" si="0"/>
        <v>1588</v>
      </c>
      <c r="H10" s="17" t="s">
        <v>58</v>
      </c>
    </row>
    <row r="11" spans="1:8" x14ac:dyDescent="0.3">
      <c r="A11" s="1"/>
      <c r="B11" s="3">
        <v>7</v>
      </c>
      <c r="C11" s="3" t="s">
        <v>12</v>
      </c>
      <c r="D11" s="3">
        <v>444</v>
      </c>
      <c r="E11" s="11">
        <v>1</v>
      </c>
      <c r="F11" s="11">
        <v>2</v>
      </c>
      <c r="G11" s="11">
        <f t="shared" si="0"/>
        <v>888</v>
      </c>
      <c r="H11" s="17" t="s">
        <v>58</v>
      </c>
    </row>
    <row r="12" spans="1:8" x14ac:dyDescent="0.3">
      <c r="A12" s="1"/>
      <c r="B12" s="21">
        <v>8</v>
      </c>
      <c r="C12" s="7" t="s">
        <v>13</v>
      </c>
      <c r="D12" s="7">
        <f>60+91</f>
        <v>151</v>
      </c>
      <c r="E12" s="15">
        <v>1</v>
      </c>
      <c r="F12" s="15">
        <v>1</v>
      </c>
      <c r="G12" s="15">
        <f t="shared" si="0"/>
        <v>151</v>
      </c>
      <c r="H12" s="18" t="s">
        <v>58</v>
      </c>
    </row>
    <row r="13" spans="1:8" x14ac:dyDescent="0.3">
      <c r="A13" s="1"/>
      <c r="B13" s="22"/>
      <c r="C13" s="3" t="s">
        <v>14</v>
      </c>
      <c r="D13" s="3">
        <v>851</v>
      </c>
      <c r="E13" s="11">
        <v>1</v>
      </c>
      <c r="F13" s="11">
        <v>2</v>
      </c>
      <c r="G13" s="11">
        <f t="shared" si="0"/>
        <v>1702</v>
      </c>
      <c r="H13" s="17" t="s">
        <v>58</v>
      </c>
    </row>
    <row r="14" spans="1:8" ht="16.8" customHeight="1" x14ac:dyDescent="0.3">
      <c r="A14" s="1"/>
      <c r="B14" s="3">
        <v>9</v>
      </c>
      <c r="C14" s="3" t="s">
        <v>15</v>
      </c>
      <c r="D14" s="3">
        <f>653+1413+1570+87</f>
        <v>3723</v>
      </c>
      <c r="E14" s="11">
        <v>1</v>
      </c>
      <c r="F14" s="11">
        <v>2</v>
      </c>
      <c r="G14" s="11">
        <f t="shared" si="0"/>
        <v>7446</v>
      </c>
      <c r="H14" s="17" t="s">
        <v>58</v>
      </c>
    </row>
    <row r="15" spans="1:8" x14ac:dyDescent="0.3">
      <c r="A15" s="1"/>
      <c r="B15" s="3">
        <v>10</v>
      </c>
      <c r="C15" s="8" t="s">
        <v>16</v>
      </c>
      <c r="D15" s="8">
        <v>274</v>
      </c>
      <c r="E15" s="13">
        <v>8</v>
      </c>
      <c r="F15" s="13">
        <v>1</v>
      </c>
      <c r="G15" s="13">
        <f t="shared" si="0"/>
        <v>2192</v>
      </c>
      <c r="H15" s="18" t="s">
        <v>58</v>
      </c>
    </row>
    <row r="16" spans="1:8" x14ac:dyDescent="0.3">
      <c r="A16" s="1"/>
      <c r="B16" s="3">
        <v>11</v>
      </c>
      <c r="C16" s="8" t="s">
        <v>17</v>
      </c>
      <c r="D16" s="8">
        <v>326</v>
      </c>
      <c r="E16" s="13">
        <v>3</v>
      </c>
      <c r="F16" s="13">
        <v>1</v>
      </c>
      <c r="G16" s="13">
        <f t="shared" si="0"/>
        <v>978</v>
      </c>
      <c r="H16" s="18" t="s">
        <v>58</v>
      </c>
    </row>
    <row r="17" spans="1:8" x14ac:dyDescent="0.3">
      <c r="A17" s="1"/>
      <c r="B17" s="3">
        <v>12</v>
      </c>
      <c r="C17" s="8" t="s">
        <v>18</v>
      </c>
      <c r="D17" s="8">
        <v>171</v>
      </c>
      <c r="E17" s="13">
        <v>2</v>
      </c>
      <c r="F17" s="13">
        <v>1</v>
      </c>
      <c r="G17" s="13">
        <f t="shared" si="0"/>
        <v>342</v>
      </c>
      <c r="H17" s="18" t="s">
        <v>58</v>
      </c>
    </row>
    <row r="18" spans="1:8" x14ac:dyDescent="0.3">
      <c r="A18" s="1"/>
      <c r="B18" s="3">
        <v>13</v>
      </c>
      <c r="C18" s="3" t="s">
        <v>19</v>
      </c>
      <c r="D18" s="3">
        <f>858+499+721</f>
        <v>2078</v>
      </c>
      <c r="E18" s="11">
        <v>1</v>
      </c>
      <c r="F18" s="11">
        <v>2</v>
      </c>
      <c r="G18" s="11">
        <f t="shared" si="0"/>
        <v>4156</v>
      </c>
      <c r="H18" s="17" t="s">
        <v>58</v>
      </c>
    </row>
    <row r="19" spans="1:8" x14ac:dyDescent="0.3">
      <c r="A19" s="1"/>
      <c r="B19" s="3">
        <v>14</v>
      </c>
      <c r="C19" s="8" t="s">
        <v>20</v>
      </c>
      <c r="D19" s="8">
        <f>80*38+80*3</f>
        <v>3280</v>
      </c>
      <c r="E19" s="13">
        <v>1</v>
      </c>
      <c r="F19" s="13">
        <v>1</v>
      </c>
      <c r="G19" s="13">
        <f t="shared" si="0"/>
        <v>3280</v>
      </c>
      <c r="H19" s="18" t="s">
        <v>58</v>
      </c>
    </row>
    <row r="20" spans="1:8" x14ac:dyDescent="0.3">
      <c r="A20" s="1"/>
      <c r="B20" s="9">
        <v>15</v>
      </c>
      <c r="C20" s="8" t="s">
        <v>21</v>
      </c>
      <c r="D20" s="8">
        <v>318</v>
      </c>
      <c r="E20" s="13">
        <v>2</v>
      </c>
      <c r="F20" s="13">
        <v>1</v>
      </c>
      <c r="G20" s="13">
        <f t="shared" si="0"/>
        <v>636</v>
      </c>
      <c r="H20" s="18" t="s">
        <v>58</v>
      </c>
    </row>
    <row r="21" spans="1:8" ht="19.2" customHeight="1" x14ac:dyDescent="0.3">
      <c r="A21" s="1"/>
      <c r="B21" s="3">
        <v>16</v>
      </c>
      <c r="C21" s="8" t="s">
        <v>22</v>
      </c>
      <c r="D21" s="8">
        <v>9300</v>
      </c>
      <c r="E21" s="13">
        <v>1</v>
      </c>
      <c r="F21" s="13">
        <v>1</v>
      </c>
      <c r="G21" s="13">
        <f t="shared" si="0"/>
        <v>9300</v>
      </c>
      <c r="H21" s="18" t="s">
        <v>58</v>
      </c>
    </row>
    <row r="22" spans="1:8" ht="27.6" x14ac:dyDescent="0.3">
      <c r="A22" s="1"/>
      <c r="B22" s="3">
        <v>17</v>
      </c>
      <c r="C22" s="3" t="s">
        <v>23</v>
      </c>
      <c r="D22" s="3">
        <f>344+3148+1050</f>
        <v>4542</v>
      </c>
      <c r="E22" s="11">
        <v>1</v>
      </c>
      <c r="F22" s="11">
        <v>2</v>
      </c>
      <c r="G22" s="11">
        <f t="shared" si="0"/>
        <v>9084</v>
      </c>
      <c r="H22" s="17" t="s">
        <v>58</v>
      </c>
    </row>
    <row r="23" spans="1:8" x14ac:dyDescent="0.3">
      <c r="A23" s="1"/>
      <c r="B23" s="3">
        <v>18</v>
      </c>
      <c r="C23" s="3" t="s">
        <v>24</v>
      </c>
      <c r="D23" s="3">
        <v>2121</v>
      </c>
      <c r="E23" s="11">
        <v>1</v>
      </c>
      <c r="F23" s="11">
        <v>2</v>
      </c>
      <c r="G23" s="11">
        <f t="shared" si="0"/>
        <v>4242</v>
      </c>
      <c r="H23" s="17" t="s">
        <v>58</v>
      </c>
    </row>
    <row r="24" spans="1:8" x14ac:dyDescent="0.3">
      <c r="A24" s="1"/>
      <c r="B24" s="3">
        <v>19</v>
      </c>
      <c r="C24" s="8" t="s">
        <v>25</v>
      </c>
      <c r="D24" s="8">
        <v>322</v>
      </c>
      <c r="E24" s="13">
        <v>1</v>
      </c>
      <c r="F24" s="13">
        <v>1</v>
      </c>
      <c r="G24" s="13">
        <f t="shared" si="0"/>
        <v>322</v>
      </c>
      <c r="H24" s="18" t="s">
        <v>58</v>
      </c>
    </row>
    <row r="25" spans="1:8" x14ac:dyDescent="0.3">
      <c r="A25" s="1"/>
      <c r="B25" s="3">
        <v>20</v>
      </c>
      <c r="C25" s="3" t="s">
        <v>26</v>
      </c>
      <c r="D25" s="3">
        <v>1982</v>
      </c>
      <c r="E25" s="11">
        <v>1</v>
      </c>
      <c r="F25" s="11">
        <v>2</v>
      </c>
      <c r="G25" s="11">
        <f t="shared" si="0"/>
        <v>3964</v>
      </c>
      <c r="H25" s="17" t="s">
        <v>58</v>
      </c>
    </row>
    <row r="26" spans="1:8" x14ac:dyDescent="0.3">
      <c r="A26" s="1"/>
      <c r="B26" s="3">
        <v>21</v>
      </c>
      <c r="C26" s="8" t="s">
        <v>27</v>
      </c>
      <c r="D26" s="8">
        <v>1652</v>
      </c>
      <c r="E26" s="13">
        <v>1</v>
      </c>
      <c r="F26" s="13">
        <v>1</v>
      </c>
      <c r="G26" s="13">
        <f t="shared" si="0"/>
        <v>1652</v>
      </c>
      <c r="H26" s="18" t="s">
        <v>58</v>
      </c>
    </row>
    <row r="27" spans="1:8" x14ac:dyDescent="0.3">
      <c r="A27" s="1"/>
      <c r="B27" s="3">
        <v>22</v>
      </c>
      <c r="C27" s="3" t="s">
        <v>28</v>
      </c>
      <c r="D27" s="3">
        <v>449</v>
      </c>
      <c r="E27" s="11">
        <v>1</v>
      </c>
      <c r="F27" s="11">
        <v>2</v>
      </c>
      <c r="G27" s="11">
        <f t="shared" si="0"/>
        <v>898</v>
      </c>
      <c r="H27" s="17" t="s">
        <v>58</v>
      </c>
    </row>
    <row r="28" spans="1:8" x14ac:dyDescent="0.3">
      <c r="A28" s="1"/>
      <c r="B28" s="3">
        <v>23</v>
      </c>
      <c r="C28" s="3" t="s">
        <v>29</v>
      </c>
      <c r="D28" s="3">
        <f>417+443+750</f>
        <v>1610</v>
      </c>
      <c r="E28" s="11">
        <v>1</v>
      </c>
      <c r="F28" s="11">
        <v>2</v>
      </c>
      <c r="G28" s="11">
        <f t="shared" si="0"/>
        <v>3220</v>
      </c>
      <c r="H28" s="17" t="s">
        <v>58</v>
      </c>
    </row>
    <row r="29" spans="1:8" x14ac:dyDescent="0.3">
      <c r="A29" s="1"/>
      <c r="B29" s="10">
        <v>24</v>
      </c>
      <c r="C29" s="3" t="s">
        <v>30</v>
      </c>
      <c r="D29" s="3">
        <v>313</v>
      </c>
      <c r="E29" s="11">
        <v>1</v>
      </c>
      <c r="F29" s="11">
        <v>2</v>
      </c>
      <c r="G29" s="11">
        <f t="shared" si="0"/>
        <v>626</v>
      </c>
      <c r="H29" s="17" t="s">
        <v>58</v>
      </c>
    </row>
    <row r="30" spans="1:8" x14ac:dyDescent="0.3">
      <c r="A30" s="1"/>
      <c r="B30" s="10">
        <v>25</v>
      </c>
      <c r="C30" s="3" t="s">
        <v>31</v>
      </c>
      <c r="D30" s="3">
        <v>1828</v>
      </c>
      <c r="E30" s="11">
        <v>1</v>
      </c>
      <c r="F30" s="11">
        <v>2</v>
      </c>
      <c r="G30" s="11">
        <f t="shared" si="0"/>
        <v>3656</v>
      </c>
      <c r="H30" s="17" t="s">
        <v>58</v>
      </c>
    </row>
    <row r="31" spans="1:8" x14ac:dyDescent="0.3">
      <c r="A31" s="1"/>
      <c r="B31" s="10">
        <v>26</v>
      </c>
      <c r="C31" s="3" t="s">
        <v>32</v>
      </c>
      <c r="D31" s="3">
        <v>2494</v>
      </c>
      <c r="E31" s="11">
        <v>1</v>
      </c>
      <c r="F31" s="11">
        <v>2</v>
      </c>
      <c r="G31" s="11">
        <f t="shared" si="0"/>
        <v>4988</v>
      </c>
      <c r="H31" s="17" t="s">
        <v>58</v>
      </c>
    </row>
    <row r="32" spans="1:8" x14ac:dyDescent="0.3">
      <c r="A32" s="1"/>
      <c r="B32" s="10">
        <v>27</v>
      </c>
      <c r="C32" s="3" t="s">
        <v>33</v>
      </c>
      <c r="D32" s="3">
        <v>608</v>
      </c>
      <c r="E32" s="11">
        <v>1</v>
      </c>
      <c r="F32" s="11">
        <v>2</v>
      </c>
      <c r="G32" s="11">
        <f t="shared" si="0"/>
        <v>1216</v>
      </c>
      <c r="H32" s="17" t="s">
        <v>58</v>
      </c>
    </row>
    <row r="33" spans="1:8" x14ac:dyDescent="0.3">
      <c r="A33" s="1"/>
      <c r="B33" s="10">
        <v>28</v>
      </c>
      <c r="C33" s="3" t="s">
        <v>34</v>
      </c>
      <c r="D33" s="3">
        <v>823</v>
      </c>
      <c r="E33" s="11">
        <v>1</v>
      </c>
      <c r="F33" s="11">
        <v>2</v>
      </c>
      <c r="G33" s="11">
        <f t="shared" si="0"/>
        <v>1646</v>
      </c>
      <c r="H33" s="17" t="s">
        <v>58</v>
      </c>
    </row>
    <row r="34" spans="1:8" x14ac:dyDescent="0.3">
      <c r="A34" s="1"/>
      <c r="B34" s="10">
        <v>29</v>
      </c>
      <c r="C34" s="8" t="s">
        <v>35</v>
      </c>
      <c r="D34" s="8">
        <f>264+287</f>
        <v>551</v>
      </c>
      <c r="E34" s="13">
        <v>1</v>
      </c>
      <c r="F34" s="13">
        <v>1</v>
      </c>
      <c r="G34" s="13">
        <f t="shared" si="0"/>
        <v>551</v>
      </c>
      <c r="H34" s="18" t="s">
        <v>58</v>
      </c>
    </row>
    <row r="35" spans="1:8" x14ac:dyDescent="0.3">
      <c r="A35" s="1"/>
      <c r="B35" s="3">
        <v>30</v>
      </c>
      <c r="C35" s="3" t="s">
        <v>36</v>
      </c>
      <c r="D35" s="3">
        <v>104</v>
      </c>
      <c r="E35" s="11">
        <v>1</v>
      </c>
      <c r="F35" s="11">
        <v>2</v>
      </c>
      <c r="G35" s="11">
        <f t="shared" si="0"/>
        <v>208</v>
      </c>
      <c r="H35" s="17" t="s">
        <v>58</v>
      </c>
    </row>
    <row r="36" spans="1:8" x14ac:dyDescent="0.3">
      <c r="A36" s="1"/>
      <c r="B36" s="3">
        <v>31</v>
      </c>
      <c r="C36" s="8" t="s">
        <v>37</v>
      </c>
      <c r="D36" s="8">
        <f>(103*86)-(45*28)</f>
        <v>7598</v>
      </c>
      <c r="E36" s="13">
        <v>1</v>
      </c>
      <c r="F36" s="13">
        <v>1</v>
      </c>
      <c r="G36" s="13">
        <f t="shared" si="0"/>
        <v>7598</v>
      </c>
      <c r="H36" s="18" t="s">
        <v>58</v>
      </c>
    </row>
    <row r="37" spans="1:8" ht="27.6" x14ac:dyDescent="0.3">
      <c r="A37" s="1"/>
      <c r="B37" s="3">
        <v>32</v>
      </c>
      <c r="C37" s="14" t="s">
        <v>38</v>
      </c>
      <c r="D37" s="3">
        <f>729+100+291+230</f>
        <v>1350</v>
      </c>
      <c r="E37" s="11">
        <v>1</v>
      </c>
      <c r="F37" s="11">
        <v>2</v>
      </c>
      <c r="G37" s="11">
        <f t="shared" si="0"/>
        <v>2700</v>
      </c>
      <c r="H37" s="17" t="s">
        <v>58</v>
      </c>
    </row>
    <row r="38" spans="1:8" x14ac:dyDescent="0.3">
      <c r="A38" s="1"/>
      <c r="B38" s="3">
        <v>33</v>
      </c>
      <c r="C38" s="3" t="s">
        <v>39</v>
      </c>
      <c r="D38" s="9">
        <v>678</v>
      </c>
      <c r="E38" s="12">
        <v>1</v>
      </c>
      <c r="F38" s="12">
        <v>2</v>
      </c>
      <c r="G38" s="11">
        <f t="shared" si="0"/>
        <v>1356</v>
      </c>
      <c r="H38" s="17" t="s">
        <v>58</v>
      </c>
    </row>
    <row r="39" spans="1:8" x14ac:dyDescent="0.3">
      <c r="A39" s="1"/>
      <c r="B39" s="3">
        <v>34</v>
      </c>
      <c r="C39" s="3" t="s">
        <v>40</v>
      </c>
      <c r="D39" s="9">
        <f>848+421</f>
        <v>1269</v>
      </c>
      <c r="E39" s="12">
        <v>1</v>
      </c>
      <c r="F39" s="12">
        <v>2</v>
      </c>
      <c r="G39" s="11">
        <f t="shared" si="0"/>
        <v>2538</v>
      </c>
      <c r="H39" s="17" t="s">
        <v>58</v>
      </c>
    </row>
    <row r="40" spans="1:8" x14ac:dyDescent="0.3">
      <c r="A40" s="1"/>
      <c r="B40" s="3">
        <v>35</v>
      </c>
      <c r="C40" s="14" t="s">
        <v>55</v>
      </c>
      <c r="D40" s="9">
        <f>115+38+95+113</f>
        <v>361</v>
      </c>
      <c r="E40" s="12">
        <v>1</v>
      </c>
      <c r="F40" s="12">
        <v>2</v>
      </c>
      <c r="G40" s="11">
        <f t="shared" si="0"/>
        <v>722</v>
      </c>
      <c r="H40" s="17" t="s">
        <v>58</v>
      </c>
    </row>
    <row r="41" spans="1:8" x14ac:dyDescent="0.3">
      <c r="A41" s="1"/>
      <c r="B41" s="3">
        <v>36</v>
      </c>
      <c r="C41" s="8" t="s">
        <v>41</v>
      </c>
      <c r="D41" s="8">
        <f>268+101</f>
        <v>369</v>
      </c>
      <c r="E41" s="13">
        <v>1</v>
      </c>
      <c r="F41" s="13">
        <v>1</v>
      </c>
      <c r="G41" s="13">
        <f t="shared" si="0"/>
        <v>369</v>
      </c>
      <c r="H41" s="18" t="s">
        <v>58</v>
      </c>
    </row>
    <row r="42" spans="1:8" x14ac:dyDescent="0.3">
      <c r="A42" s="1"/>
      <c r="B42" s="21">
        <v>37</v>
      </c>
      <c r="C42" s="3" t="s">
        <v>43</v>
      </c>
      <c r="D42" s="3">
        <f>573+184+249</f>
        <v>1006</v>
      </c>
      <c r="E42" s="11">
        <v>1</v>
      </c>
      <c r="F42" s="12">
        <v>2</v>
      </c>
      <c r="G42" s="11">
        <f t="shared" si="0"/>
        <v>2012</v>
      </c>
      <c r="H42" s="17" t="s">
        <v>58</v>
      </c>
    </row>
    <row r="43" spans="1:8" x14ac:dyDescent="0.3">
      <c r="A43" s="1"/>
      <c r="B43" s="22"/>
      <c r="C43" s="8" t="s">
        <v>42</v>
      </c>
      <c r="D43" s="8">
        <v>380</v>
      </c>
      <c r="E43" s="13">
        <v>1</v>
      </c>
      <c r="F43" s="13">
        <v>1</v>
      </c>
      <c r="G43" s="13">
        <f t="shared" si="0"/>
        <v>380</v>
      </c>
      <c r="H43" s="18" t="s">
        <v>58</v>
      </c>
    </row>
    <row r="44" spans="1:8" x14ac:dyDescent="0.3">
      <c r="A44" s="1"/>
      <c r="B44" s="3">
        <v>38</v>
      </c>
      <c r="C44" s="8" t="s">
        <v>44</v>
      </c>
      <c r="D44" s="8">
        <v>557</v>
      </c>
      <c r="E44" s="13">
        <v>1</v>
      </c>
      <c r="F44" s="13">
        <v>1</v>
      </c>
      <c r="G44" s="13">
        <f t="shared" si="0"/>
        <v>557</v>
      </c>
      <c r="H44" s="18" t="s">
        <v>58</v>
      </c>
    </row>
    <row r="45" spans="1:8" x14ac:dyDescent="0.3">
      <c r="A45" s="1"/>
      <c r="B45" s="3">
        <v>39</v>
      </c>
      <c r="C45" s="3" t="s">
        <v>45</v>
      </c>
      <c r="D45" s="14">
        <v>734</v>
      </c>
      <c r="E45" s="11">
        <v>1</v>
      </c>
      <c r="F45" s="12">
        <v>2</v>
      </c>
      <c r="G45" s="12">
        <f t="shared" si="0"/>
        <v>1468</v>
      </c>
      <c r="H45" s="17" t="s">
        <v>58</v>
      </c>
    </row>
    <row r="46" spans="1:8" x14ac:dyDescent="0.3">
      <c r="A46" s="1"/>
      <c r="B46" s="3">
        <v>40</v>
      </c>
      <c r="C46" s="3" t="s">
        <v>46</v>
      </c>
      <c r="D46" s="14">
        <v>1343</v>
      </c>
      <c r="E46" s="11">
        <v>1</v>
      </c>
      <c r="F46" s="12">
        <v>2</v>
      </c>
      <c r="G46" s="12">
        <f t="shared" si="0"/>
        <v>2686</v>
      </c>
      <c r="H46" s="17" t="s">
        <v>58</v>
      </c>
    </row>
    <row r="47" spans="1:8" x14ac:dyDescent="0.3">
      <c r="A47" s="1"/>
      <c r="B47" s="3">
        <v>41</v>
      </c>
      <c r="C47" s="3" t="s">
        <v>47</v>
      </c>
      <c r="D47" s="3">
        <v>924</v>
      </c>
      <c r="E47" s="11">
        <v>1</v>
      </c>
      <c r="F47" s="12">
        <v>2</v>
      </c>
      <c r="G47" s="12">
        <f t="shared" si="0"/>
        <v>1848</v>
      </c>
      <c r="H47" s="17" t="s">
        <v>58</v>
      </c>
    </row>
    <row r="48" spans="1:8" x14ac:dyDescent="0.3">
      <c r="A48" s="1"/>
      <c r="B48" s="3">
        <v>42</v>
      </c>
      <c r="C48" s="3" t="s">
        <v>48</v>
      </c>
      <c r="D48" s="3">
        <f>500+167</f>
        <v>667</v>
      </c>
      <c r="E48" s="11">
        <v>1</v>
      </c>
      <c r="F48" s="12">
        <v>2</v>
      </c>
      <c r="G48" s="12">
        <f t="shared" si="0"/>
        <v>1334</v>
      </c>
      <c r="H48" s="17" t="s">
        <v>58</v>
      </c>
    </row>
    <row r="49" spans="1:8" x14ac:dyDescent="0.3">
      <c r="A49" s="1"/>
      <c r="B49" s="3">
        <v>43</v>
      </c>
      <c r="C49" s="3" t="s">
        <v>49</v>
      </c>
      <c r="D49" s="3">
        <v>1187</v>
      </c>
      <c r="E49" s="11">
        <v>1</v>
      </c>
      <c r="F49" s="12">
        <v>2</v>
      </c>
      <c r="G49" s="12">
        <f t="shared" si="0"/>
        <v>2374</v>
      </c>
      <c r="H49" s="17" t="s">
        <v>58</v>
      </c>
    </row>
    <row r="50" spans="1:8" x14ac:dyDescent="0.3">
      <c r="A50" s="1"/>
      <c r="B50" s="21">
        <v>44</v>
      </c>
      <c r="C50" s="3" t="s">
        <v>50</v>
      </c>
      <c r="D50" s="3">
        <v>3083</v>
      </c>
      <c r="E50" s="11">
        <v>1</v>
      </c>
      <c r="F50" s="12">
        <v>2</v>
      </c>
      <c r="G50" s="12">
        <f t="shared" si="0"/>
        <v>6166</v>
      </c>
      <c r="H50" s="17" t="s">
        <v>57</v>
      </c>
    </row>
    <row r="51" spans="1:8" x14ac:dyDescent="0.3">
      <c r="A51" s="1"/>
      <c r="B51" s="22"/>
      <c r="C51" s="8" t="s">
        <v>50</v>
      </c>
      <c r="D51" s="8">
        <v>795</v>
      </c>
      <c r="E51" s="13">
        <v>1</v>
      </c>
      <c r="F51" s="13">
        <v>1</v>
      </c>
      <c r="G51" s="13">
        <f t="shared" si="0"/>
        <v>795</v>
      </c>
      <c r="H51" s="18" t="s">
        <v>57</v>
      </c>
    </row>
    <row r="52" spans="1:8" ht="27.6" x14ac:dyDescent="0.3">
      <c r="A52" s="1"/>
      <c r="B52" s="3">
        <v>45</v>
      </c>
      <c r="C52" s="3" t="s">
        <v>51</v>
      </c>
      <c r="D52" s="3">
        <v>672</v>
      </c>
      <c r="E52" s="11">
        <v>1</v>
      </c>
      <c r="F52" s="12">
        <v>2</v>
      </c>
      <c r="G52" s="12">
        <f t="shared" si="0"/>
        <v>1344</v>
      </c>
      <c r="H52" s="17" t="s">
        <v>57</v>
      </c>
    </row>
    <row r="53" spans="1:8" x14ac:dyDescent="0.3">
      <c r="A53" s="1"/>
      <c r="B53" s="3">
        <v>46</v>
      </c>
      <c r="C53" s="8" t="s">
        <v>52</v>
      </c>
      <c r="D53" s="8">
        <v>3295</v>
      </c>
      <c r="E53" s="13">
        <v>1</v>
      </c>
      <c r="F53" s="13">
        <v>1</v>
      </c>
      <c r="G53" s="13">
        <f t="shared" si="0"/>
        <v>3295</v>
      </c>
      <c r="H53" s="18" t="s">
        <v>57</v>
      </c>
    </row>
    <row r="54" spans="1:8" x14ac:dyDescent="0.3">
      <c r="A54" s="2"/>
      <c r="B54" s="19" t="s">
        <v>3</v>
      </c>
      <c r="C54" s="19"/>
      <c r="D54" s="19"/>
      <c r="E54" s="19"/>
      <c r="F54" s="19"/>
      <c r="G54" s="4">
        <f>SUM(G5:G53)</f>
        <v>131716</v>
      </c>
      <c r="H54" s="16"/>
    </row>
  </sheetData>
  <mergeCells count="6">
    <mergeCell ref="B1:H1"/>
    <mergeCell ref="B54:F54"/>
    <mergeCell ref="B2:G2"/>
    <mergeCell ref="B12:B13"/>
    <mergeCell ref="B42:B43"/>
    <mergeCell ref="B50:B51"/>
  </mergeCells>
  <pageMargins left="0.25" right="0.25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Zakaszewski</dc:creator>
  <cp:lastModifiedBy>Artur Zakaszewski</cp:lastModifiedBy>
  <cp:lastPrinted>2026-04-24T09:21:05Z</cp:lastPrinted>
  <dcterms:created xsi:type="dcterms:W3CDTF">2023-03-14T12:47:46Z</dcterms:created>
  <dcterms:modified xsi:type="dcterms:W3CDTF">2026-04-24T09:21:07Z</dcterms:modified>
</cp:coreProperties>
</file>