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33.1.51\osm\Dział_Zakupów\5)_POSTĘPOWANIA\2026\26ZAK007 IKU Wymiana zaworów gaz MOG\10) SWZ zatwierdzony do pub po opub ogłosz w DUUE\"/>
    </mc:Choice>
  </mc:AlternateContent>
  <xr:revisionPtr revIDLastSave="0" documentId="13_ncr:1_{B3D411B2-B6EA-4A9F-9CB9-B1635351AB61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KWS-zał 4" sheetId="12" r:id="rId1"/>
    <sheet name="Formularz cenowy" sheetId="11" r:id="rId2"/>
  </sheets>
  <definedNames>
    <definedName name="_xlnm._FilterDatabase" localSheetId="1" hidden="1">'Formularz cenowy'!$A$16:$B$36</definedName>
    <definedName name="_xlnm._FilterDatabase" localSheetId="0" hidden="1">'KWS-zał 4'!$A$13:$B$33</definedName>
    <definedName name="_xlnm.Print_Area" localSheetId="1">'Formularz cenowy'!$A$1:$G$45</definedName>
    <definedName name="_xlnm.Print_Area" localSheetId="0">'KWS-zał 4'!$A$1:$G$42</definedName>
    <definedName name="OLE_LINK1" localSheetId="1">'Formularz cenowy'!$A$16</definedName>
    <definedName name="OLE_LINK1" localSheetId="0">'KWS-zał 4'!$A$13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1" l="1"/>
  <c r="G29" i="11"/>
  <c r="G30" i="11"/>
  <c r="G31" i="11"/>
  <c r="G32" i="11"/>
  <c r="G33" i="11"/>
  <c r="G34" i="11"/>
  <c r="G23" i="11"/>
  <c r="G24" i="11"/>
  <c r="G25" i="11"/>
  <c r="G26" i="11"/>
  <c r="G27" i="11"/>
  <c r="G22" i="11"/>
  <c r="G18" i="11"/>
  <c r="F31" i="12" l="1"/>
  <c r="H33" i="12"/>
  <c r="G33" i="12" l="1"/>
  <c r="F30" i="12"/>
  <c r="F29" i="12"/>
  <c r="F28" i="12"/>
  <c r="G28" i="12" s="1"/>
  <c r="F27" i="12"/>
  <c r="F26" i="12"/>
  <c r="F25" i="12"/>
  <c r="G25" i="12" s="1"/>
  <c r="F24" i="12"/>
  <c r="G24" i="12" s="1"/>
  <c r="F23" i="12"/>
  <c r="F22" i="12"/>
  <c r="F21" i="12"/>
  <c r="F20" i="12"/>
  <c r="F19" i="12"/>
  <c r="F15" i="12"/>
  <c r="G15" i="12" s="1"/>
  <c r="G16" i="12" s="1"/>
  <c r="AC20" i="12"/>
  <c r="AC21" i="12"/>
  <c r="AC22" i="12"/>
  <c r="AC23" i="12"/>
  <c r="AC24" i="12"/>
  <c r="AC25" i="12"/>
  <c r="AC26" i="12"/>
  <c r="AC27" i="12"/>
  <c r="AC28" i="12"/>
  <c r="AC29" i="12"/>
  <c r="AC30" i="12"/>
  <c r="AC31" i="12"/>
  <c r="AC19" i="12"/>
  <c r="AC15" i="12"/>
  <c r="W39" i="12"/>
  <c r="X40" i="12" s="1"/>
  <c r="W38" i="12"/>
  <c r="AC33" i="12"/>
  <c r="AB33" i="12"/>
  <c r="X33" i="12"/>
  <c r="Y33" i="12" s="1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19" i="12"/>
  <c r="AB15" i="12"/>
  <c r="X36" i="12"/>
  <c r="S36" i="12"/>
  <c r="O36" i="12"/>
  <c r="W40" i="12"/>
  <c r="G20" i="12"/>
  <c r="G21" i="12"/>
  <c r="G22" i="12"/>
  <c r="G23" i="12"/>
  <c r="G26" i="12"/>
  <c r="G27" i="12"/>
  <c r="G29" i="12"/>
  <c r="G30" i="12"/>
  <c r="G31" i="12"/>
  <c r="G19" i="12"/>
  <c r="O33" i="12"/>
  <c r="Y31" i="12"/>
  <c r="X31" i="12"/>
  <c r="T31" i="12"/>
  <c r="S31" i="12"/>
  <c r="P31" i="12"/>
  <c r="O31" i="12"/>
  <c r="L31" i="12"/>
  <c r="Y30" i="12"/>
  <c r="X30" i="12"/>
  <c r="T30" i="12"/>
  <c r="S30" i="12"/>
  <c r="P30" i="12"/>
  <c r="O30" i="12"/>
  <c r="L30" i="12"/>
  <c r="Y29" i="12"/>
  <c r="X29" i="12"/>
  <c r="T29" i="12"/>
  <c r="S29" i="12"/>
  <c r="P29" i="12"/>
  <c r="O29" i="12"/>
  <c r="L29" i="12"/>
  <c r="Y28" i="12"/>
  <c r="X28" i="12"/>
  <c r="T28" i="12"/>
  <c r="S28" i="12"/>
  <c r="P28" i="12"/>
  <c r="O28" i="12"/>
  <c r="L28" i="12"/>
  <c r="Y27" i="12"/>
  <c r="X27" i="12"/>
  <c r="T27" i="12"/>
  <c r="S27" i="12"/>
  <c r="P27" i="12"/>
  <c r="O27" i="12"/>
  <c r="L27" i="12"/>
  <c r="Y26" i="12"/>
  <c r="X26" i="12"/>
  <c r="T26" i="12"/>
  <c r="S26" i="12"/>
  <c r="P26" i="12"/>
  <c r="O26" i="12"/>
  <c r="L26" i="12"/>
  <c r="Y25" i="12"/>
  <c r="X25" i="12"/>
  <c r="T25" i="12"/>
  <c r="S25" i="12"/>
  <c r="P25" i="12"/>
  <c r="O25" i="12"/>
  <c r="L25" i="12"/>
  <c r="Y24" i="12"/>
  <c r="X24" i="12"/>
  <c r="T24" i="12"/>
  <c r="S24" i="12"/>
  <c r="P24" i="12"/>
  <c r="O24" i="12"/>
  <c r="M24" i="12"/>
  <c r="L24" i="12"/>
  <c r="Y23" i="12"/>
  <c r="X23" i="12"/>
  <c r="T23" i="12"/>
  <c r="S23" i="12"/>
  <c r="P23" i="12"/>
  <c r="O23" i="12"/>
  <c r="M23" i="12"/>
  <c r="L23" i="12"/>
  <c r="Y22" i="12"/>
  <c r="X22" i="12"/>
  <c r="T22" i="12"/>
  <c r="S22" i="12"/>
  <c r="P22" i="12"/>
  <c r="O22" i="12"/>
  <c r="M22" i="12"/>
  <c r="L22" i="12"/>
  <c r="L32" i="12" s="1"/>
  <c r="Y21" i="12"/>
  <c r="X21" i="12"/>
  <c r="T21" i="12"/>
  <c r="S21" i="12"/>
  <c r="P21" i="12"/>
  <c r="O21" i="12"/>
  <c r="M21" i="12"/>
  <c r="L21" i="12"/>
  <c r="Y20" i="12"/>
  <c r="X20" i="12"/>
  <c r="T20" i="12"/>
  <c r="S20" i="12"/>
  <c r="P20" i="12"/>
  <c r="O20" i="12"/>
  <c r="O32" i="12" s="1"/>
  <c r="M20" i="12"/>
  <c r="L20" i="12"/>
  <c r="Y19" i="12"/>
  <c r="X19" i="12"/>
  <c r="X32" i="12" s="1"/>
  <c r="T19" i="12"/>
  <c r="S19" i="12"/>
  <c r="S32" i="12" s="1"/>
  <c r="P19" i="12"/>
  <c r="O19" i="12"/>
  <c r="M19" i="12"/>
  <c r="L19" i="12"/>
  <c r="C18" i="12"/>
  <c r="Y15" i="12"/>
  <c r="X15" i="12"/>
  <c r="T15" i="12"/>
  <c r="S15" i="12"/>
  <c r="P15" i="12"/>
  <c r="O15" i="12"/>
  <c r="L15" i="12"/>
  <c r="L33" i="12" s="1"/>
  <c r="M33" i="12" s="1"/>
  <c r="AB32" i="12" l="1"/>
  <c r="G32" i="12"/>
  <c r="P33" i="12"/>
  <c r="S33" i="12"/>
  <c r="T33" i="12" l="1"/>
  <c r="C21" i="11" l="1"/>
  <c r="G19" i="11"/>
  <c r="G35" i="11" l="1"/>
  <c r="G36" i="11" s="1"/>
</calcChain>
</file>

<file path=xl/sharedStrings.xml><?xml version="1.0" encoding="utf-8"?>
<sst xmlns="http://schemas.openxmlformats.org/spreadsheetml/2006/main" count="143" uniqueCount="90">
  <si>
    <t>Wszystkie podane poniżej ceny są cenami netto. Podatek VAT zostanie doliczony zgodnie z obowiązującymi przepisami.</t>
  </si>
  <si>
    <t>Ceny za wykonanie  Przedmiotu zamówienia</t>
  </si>
  <si>
    <t>Przekazanie praw autorskich</t>
  </si>
  <si>
    <t>l.p</t>
  </si>
  <si>
    <t>Dokumentacja powykonawcza</t>
  </si>
  <si>
    <t>.</t>
  </si>
  <si>
    <t>Ilość 
[szt. / kompl.]</t>
  </si>
  <si>
    <t xml:space="preserve">Cena jednostkowa
netto 
w PLN / szt. </t>
  </si>
  <si>
    <t>Łączne wynagrodzenie
 netto 
w PLN</t>
  </si>
  <si>
    <t>1.1.</t>
  </si>
  <si>
    <t>2.1.</t>
  </si>
  <si>
    <t>2.2.</t>
  </si>
  <si>
    <t>2.3.</t>
  </si>
  <si>
    <t>2.4.</t>
  </si>
  <si>
    <t>2.5.</t>
  </si>
  <si>
    <t>2.6.</t>
  </si>
  <si>
    <t>2.1.1.</t>
  </si>
  <si>
    <t>2.1.2.</t>
  </si>
  <si>
    <t>2.1.3.</t>
  </si>
  <si>
    <t>2.7.</t>
  </si>
  <si>
    <t xml:space="preserve">Testy funkcjonale zamontowanej armatury
</t>
  </si>
  <si>
    <t>Etap I - Opracowanie i uzgodnienie dokumentacji technicznej</t>
  </si>
  <si>
    <t>Etap II - Dostawy i roboty zgodnie z Dokumentacją techniczną</t>
  </si>
  <si>
    <t>Dostawy materiałowe wyszczególnione w dokumentacji technicznej do KPMG Mogilno</t>
  </si>
  <si>
    <t>…………………………………………………………………………………………………………………………</t>
  </si>
  <si>
    <t xml:space="preserve">Miejsce i data </t>
  </si>
  <si>
    <t>………………………………………………</t>
  </si>
  <si>
    <t>………………………………………………………………………………………………………………………</t>
  </si>
  <si>
    <t xml:space="preserve">Podpis osoby uprawnionej </t>
  </si>
  <si>
    <t xml:space="preserve">Imię i Nazwisko oraz funkcja </t>
  </si>
  <si>
    <t>(Dane Wykonawcy)</t>
  </si>
  <si>
    <t>Kraj pochdzenia Produktu</t>
  </si>
  <si>
    <t>ŁĄCZNA CENA ZA ETAP I  [PLN]</t>
  </si>
  <si>
    <t>ŁĄCZNA CENA ZA ETAP II  [PLN]</t>
  </si>
  <si>
    <t>Opracowanie i uzgodnienie dokumentacji technicznej dla całości Prac*</t>
  </si>
  <si>
    <t>pola zaznaczone na żółto wypełnia Wykonawca</t>
  </si>
  <si>
    <t>* wynagrodzenie za dokumentację wskazaną w pkt. 1.1. nie może przekroczyć 10% łącznej ceny oferty</t>
  </si>
  <si>
    <t>%</t>
  </si>
  <si>
    <t>KALKULACJA WARTOŚCI SZACUNKOWEJ</t>
  </si>
  <si>
    <r>
      <t>1.</t>
    </r>
    <r>
      <rPr>
        <b/>
        <sz val="7"/>
        <color rgb="FF000000"/>
        <rFont val="Century Gothic"/>
        <family val="2"/>
        <charset val="238"/>
      </rPr>
      <t xml:space="preserve">   </t>
    </r>
    <r>
      <rPr>
        <b/>
        <sz val="14"/>
        <color rgb="FF000000"/>
        <rFont val="Century Gothic"/>
        <family val="2"/>
        <charset val="238"/>
      </rPr>
      <t>CENY</t>
    </r>
  </si>
  <si>
    <r>
      <t>ZAKRES PRAC DLA ZADANIA REMONTOWEGO 
WYNIKAJACY Z PKT. 3</t>
    </r>
    <r>
      <rPr>
        <b/>
        <sz val="10"/>
        <color rgb="FFFF0000"/>
        <rFont val="Century Gothic"/>
        <family val="2"/>
        <charset val="238"/>
      </rPr>
      <t xml:space="preserve"> </t>
    </r>
    <r>
      <rPr>
        <b/>
        <sz val="10"/>
        <rFont val="Century Gothic"/>
        <family val="2"/>
        <charset val="238"/>
      </rPr>
      <t xml:space="preserve">SOPZ
</t>
    </r>
    <r>
      <rPr>
        <b/>
        <sz val="8"/>
        <rFont val="Century Gothic"/>
        <family val="2"/>
        <charset val="238"/>
      </rPr>
      <t>(w podanych kosztach uwzględniono wszystkie koszty prac  - m.in. Części i materiały/Koszty dojazdu i transportu/Czasu pracy i mobilizacji/Koszty zakwaterowania/ Koszty sprzętu i narzędzi specjalistycznych itp.)</t>
    </r>
  </si>
  <si>
    <t xml:space="preserve">Producent zaworu, Typ
Producent napędu, Model
</t>
  </si>
  <si>
    <t>Kurek kulowy DN350 ANSI 600. Tag No. 20SDV0XX
Kołnierzowy z przylgą RTJ. Zabudowa nad ziemią.
Napęd pmeumatyczny.
Klasa szczelności zamknięcia klasy A wg PN-EN12266-1 (lub równoważnej).
Wymagania techniczne zgodnie z SOPZ (między innymi: DBB,  fire-safe, zabezpieczenie antystatyczne, AntiBlow, korpus spawany)</t>
  </si>
  <si>
    <t>Kurek kulowy DN200 ANSI 600, Tag No. 21BAV201 
Końcówki do spawania. Zabudowa nad ziemią.
Napęd przekładnia ręczna.
Klasa szczelności zamknięcia klasy A wg PN-EN12266-1 (lub równoważnej).
Wymagania techniczne zgodnie z SOPZ (między innymi: DBB,  fire-safe, zabezpieczenie antystatyczne, AntiBlow, korpus spawany)</t>
  </si>
  <si>
    <t>Kurek kulowy DN300 ANSI 600, Tag No. 21BAV0X1 
Końcówki do spawania. Zabudowa nad ziemią.
Napęd przekładnia ręczna.
Klasa szczelności zamknięcia klasy A wg PN-EN12266-1 (lub równoważnej).
Wymagania techniczne zgodnie z SOPZ (między innymi: DBB,  fire-safe, zabezpieczenie antystatyczne, AntiBlow, korpus spawany)</t>
  </si>
  <si>
    <t>2.1.4.</t>
  </si>
  <si>
    <t>Kurek kulowy DN500 ANSI 600, Tag No. 22MOV002
Kołnierzowy z przylgą RTJ. Zabudowa nad ziemią.
Napęd elektryczny.
Klasa szczelności zamknięcia klasy A wg PN-EN12266-1 (lub równoważnej).
Wymagania techniczne zgodnie z SOPZ (między innymi: DBB,  fire-safe, zabezpieczenie antystatyczne, AntiBlow, korpus spawany)</t>
  </si>
  <si>
    <t>2.1.5.</t>
  </si>
  <si>
    <t xml:space="preserve">Roboty demontażowe, montażowe, spawalnicze i instalacyjne (w tym zabezpieczenie antykorozyjne instalacji i zabudowanych elementów) dla Stacji Osuszania Gazu (dz. 20) wraz z dostawą niezbędnych materiałów montażowych.
</t>
  </si>
  <si>
    <t xml:space="preserve">Roboty demontażowe, montażowe, spawalnicze i instalacyjne (w tym zabezpieczenie antykorozyjne instalacji i zabudowanych elementów) dla Stacji Pomiaru Gazu (dz. 21) wraz z dostawą niezbędnych materiałów montażowych.
</t>
  </si>
  <si>
    <t xml:space="preserve">Roboty demontażowe, montażowe, spawalnicze i instalacyjne (w tym zabezpieczenie antykorozyjne instalacji i zabudowanych elementów) dla Stacji Oczyszczania Gazu (dz. 22) wraz z dostawą niezbędnych materiałów montażowych.
</t>
  </si>
  <si>
    <t>Próby ciśnieniowe oraz badania nieniszczące spoin na rurciągach
(zgodnie z dokumentacją techniczną) dla Stacji Osuszania Gazu (dz. 20), Stacji Pomiaru Gazu (dz. 21), Stacji Oczyszczania Gazu (dz. 22)</t>
  </si>
  <si>
    <t xml:space="preserve">Oferta Valmet </t>
  </si>
  <si>
    <t>Nr. Oferty Q0517676AA</t>
  </si>
  <si>
    <t>Kurek kulowy DN500 ANSI 600, Tag No. 22BAV001 i 22BAV002
Kołnierzowy z przylgą RTJ. Zabudowa nad ziemią.
Napęd przekładnia ręczna.
Klasa szczelności zamknięcia klasy A wg PN-EN12266-1 (lub równoważnej).
Wymagania techniczne zgodnie z SOPZ (między innymi: DBB,  fire-safe, zabezpieczenie antystatyczne, AntiBlow, korpus spawany)</t>
  </si>
  <si>
    <t>Kurek kulowy DN500 ANSI 600, Tag No. 22BAV003 i 22BAV004
Końcówki do spawania. Zabudowa nad ziemią.
Napęd przekładnia ręczna.
Klasa szczelności zamknięcia klasy A wg PN-EN12266-1 (lub równoważnej).
Wymagania techniczne zgodnie z SOPZ (między innymi: DBB,  fire-safe, zabezpieczenie antystatyczne, AntiBlow, korpus spawany)</t>
  </si>
  <si>
    <t>Oferta DEFT</t>
  </si>
  <si>
    <t>Nr. Oferty 257/GS/XII/2025</t>
  </si>
  <si>
    <t>KALKULACJA</t>
  </si>
  <si>
    <t>Oferta Aram-Pol</t>
  </si>
  <si>
    <t xml:space="preserve">Nr. Oferty </t>
  </si>
  <si>
    <t>Oferta GasControl</t>
  </si>
  <si>
    <r>
      <rPr>
        <b/>
        <sz val="11"/>
        <color rgb="FF0066FF"/>
        <rFont val="Century Gothic"/>
        <family val="2"/>
        <charset val="238"/>
      </rPr>
      <t>zaokraglona</t>
    </r>
    <r>
      <rPr>
        <b/>
        <sz val="11"/>
        <color rgb="FF000000"/>
        <rFont val="Century Gothic"/>
        <family val="2"/>
        <charset val="238"/>
      </rPr>
      <t xml:space="preserve"> ŁĄCZNA CENA OFERTY [PLN]</t>
    </r>
  </si>
  <si>
    <t>Zał. Nr 4 do 26ZAK007</t>
  </si>
  <si>
    <t>Antykor</t>
  </si>
  <si>
    <t>23.01.206</t>
  </si>
  <si>
    <t>Dotyczy: Wymiana zaworów gazu ziemnego na instalacji technologicznej KPMG Mogilno</t>
  </si>
  <si>
    <t>Formularz cenowy</t>
  </si>
  <si>
    <t>Dane wykonawcy:</t>
  </si>
  <si>
    <t>_____________________________ (nazwa wykonawcy)</t>
  </si>
  <si>
    <t>_____________________________ (adres wykonawcy)</t>
  </si>
  <si>
    <t>_____________________________ (nr NIP)</t>
  </si>
  <si>
    <t>_____________________________ (nr REGON)</t>
  </si>
  <si>
    <t>Załącznik nr 3 do SWZ</t>
  </si>
  <si>
    <t>CENY</t>
  </si>
  <si>
    <r>
      <t>ZAKRES PRAC DLA ZADANIA REMONTOWEGO 
WYNIKAJACY Z PKT. 3</t>
    </r>
    <r>
      <rPr>
        <b/>
        <sz val="10"/>
        <color rgb="FFFF0000"/>
        <rFont val="Century Gothic"/>
        <family val="2"/>
        <charset val="238"/>
      </rPr>
      <t xml:space="preserve"> </t>
    </r>
    <r>
      <rPr>
        <b/>
        <sz val="10"/>
        <rFont val="Century Gothic"/>
        <family val="2"/>
        <charset val="238"/>
      </rPr>
      <t xml:space="preserve">OPZ
</t>
    </r>
    <r>
      <rPr>
        <b/>
        <sz val="8"/>
        <rFont val="Century Gothic"/>
        <family val="2"/>
        <charset val="238"/>
      </rPr>
      <t>(w podanych cenach uwzględniono wszystkie koszty prac  - m.in. części i materiały/koszty dojazdu i transportu/czasu pracy i mobilizacji/koszty zakwaterowania/ koszty sprzętu i narzędzi specjalistycznych itp.)</t>
    </r>
  </si>
  <si>
    <t>Kurek kulowy DN350 ANSI 600. Tag No. 20SDV0XX
Kołnierzowy z przylgą RTJ. Zabudowa nad ziemią.
Napęd pmeumatyczny.
Klasa szczelności zamknięcia klasy A wg PN-EN12266-1 (lub równoważnej).
Wymagania techniczne zgodnie z OPZ (między innymi: DBB,  fire-safe, zabezpieczenie antystatyczne, AntiBlow, korpus spawany)</t>
  </si>
  <si>
    <t>Kurek kulowy DN200 ANSI 600, Tag No. 21BAV201 
Końcówki do spawania. Zabudowa nad ziemią.
Napęd przekładnia ręczna.
Klasa szczelności zamknięcia klasy A wg PN-EN12266-1 (lub równoważnej).
Wymagania techniczne zgodnie z OPZ (między innymi: DBB,  fire-safe, zabezpieczenie antystatyczne, AntiBlow, korpus spawany)</t>
  </si>
  <si>
    <t>Kurek kulowy DN300 ANSI 600, Tag No. 21BAV0X1 
Końcówki do spawania. Zabudowa nad ziemią.
Napęd przekładnia ręczna.
Klasa szczelności zamknięcia klasy A wg PN-EN12266-1 (lub równoważnej).
Wymagania techniczne zgodnie z OPZ (między innymi: DBB,  fire-safe, zabezpieczenie antystatyczne, AntiBlow, korpus spawany)</t>
  </si>
  <si>
    <t>Kurek kulowy DN500 ANSI 600, Tag No. 22BAV003 i 22BAV004
Końcówki do spawania. Zabudowa nad ziemią.
Napęd przekładnia ręczna.
Klasa szczelności zamknięcia klasy A wg PN-EN12266-1 (lub równoważnej).
Wymagania techniczne zgodnie z OPZ (między innymi: DBB,  fire-safe, zabezpieczenie antystatyczne, AntiBlow, korpus spawany)</t>
  </si>
  <si>
    <t>** wybór wykonawcy</t>
  </si>
  <si>
    <t xml:space="preserve">Cena jednostkowa
netto 
w PLN  szt. </t>
  </si>
  <si>
    <t>ŁĄCZNA CENA OFERTY [PLN]</t>
  </si>
  <si>
    <r>
      <t>Kurek kulowy DN500 ANSI 600, Tag No. 22BAV001 i 22BAV002
Kołnierzowy z przylgą RTJ/końcówki do spawania.</t>
    </r>
    <r>
      <rPr>
        <b/>
        <sz val="12"/>
        <rFont val="Century Gothic"/>
        <family val="2"/>
        <charset val="238"/>
      </rPr>
      <t>**</t>
    </r>
    <r>
      <rPr>
        <b/>
        <sz val="9"/>
        <rFont val="Century Gothic"/>
        <family val="2"/>
        <charset val="238"/>
      </rPr>
      <t xml:space="preserve"> Zabudowa nad ziemią.
Napęd przekładnia ręczna.
Klasa szczelności zamknięcia klasy A wg PN-EN12266-1 (lub równoważnej).
Wymagania techniczne zgodnie z OPZ (między innymi: DBB,  fire-safe, zabezpieczenie antystatyczne, AntiBlow, korpus spawany)</t>
    </r>
  </si>
  <si>
    <r>
      <t>Kurek kulowy DN500 ANSI 600, Tag No. 22MOV002
Kołnierzowy z przylgą RTJ/końcówki do spawania.</t>
    </r>
    <r>
      <rPr>
        <b/>
        <sz val="12"/>
        <rFont val="Century Gothic"/>
        <family val="2"/>
        <charset val="238"/>
      </rPr>
      <t>**</t>
    </r>
    <r>
      <rPr>
        <b/>
        <sz val="9"/>
        <rFont val="Century Gothic"/>
        <family val="2"/>
        <charset val="238"/>
      </rPr>
      <t xml:space="preserve"> Zabudowa nad ziemią.
Napęd elektryczny.
Klasa szczelności zamknięcia klasy A wg PN-EN12266-1 (lub równoważnej).
Wymagania techniczne zgodnie z OPZ (między innymi: DBB,  fire-safe, zabezpieczenie antystatyczne, AntiBlow, korpus spawany)</t>
    </r>
  </si>
  <si>
    <r>
      <t>Opracowanie i uzgodnienie dokumentacji technicznej dla całości Prac</t>
    </r>
    <r>
      <rPr>
        <b/>
        <sz val="12"/>
        <color rgb="FF000000"/>
        <rFont val="Century Gothic"/>
        <family val="2"/>
        <charset val="238"/>
      </rPr>
      <t>*</t>
    </r>
  </si>
  <si>
    <t>Dotyczy postępowania nr 26ZAK007, "Wymiana zaworów gazu ziemnego na instalacji technologicznej KPMG Mogilno"</t>
  </si>
  <si>
    <t>/Dokument musi zostać podpisany kwalifikowanym podpisem elektronicznym/</t>
  </si>
  <si>
    <t>2.1.6.</t>
  </si>
  <si>
    <t>2.8.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</si>
</sst>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[$€-1]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u/>
      <sz val="22"/>
      <color theme="1"/>
      <name val="Century Gothic"/>
      <family val="2"/>
      <charset val="238"/>
    </font>
    <font>
      <b/>
      <sz val="16"/>
      <name val="Century Gothic"/>
      <family val="2"/>
      <charset val="238"/>
    </font>
    <font>
      <sz val="14"/>
      <name val="Century Gothic"/>
      <family val="2"/>
      <charset val="238"/>
    </font>
    <font>
      <sz val="11"/>
      <name val="Century Gothic"/>
      <family val="2"/>
      <charset val="238"/>
    </font>
    <font>
      <sz val="12"/>
      <name val="Century Gothic"/>
      <family val="2"/>
      <charset val="238"/>
    </font>
    <font>
      <sz val="10"/>
      <name val="Century Gothic"/>
      <family val="2"/>
      <charset val="238"/>
    </font>
    <font>
      <b/>
      <sz val="14"/>
      <color rgb="FF000000"/>
      <name val="Century Gothic"/>
      <family val="2"/>
      <charset val="238"/>
    </font>
    <font>
      <b/>
      <sz val="7"/>
      <color rgb="FF000000"/>
      <name val="Century Gothic"/>
      <family val="2"/>
      <charset val="238"/>
    </font>
    <font>
      <b/>
      <u/>
      <sz val="14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rgb="FFFF0000"/>
      <name val="Century Gothic"/>
      <family val="2"/>
      <charset val="238"/>
    </font>
    <font>
      <b/>
      <sz val="8"/>
      <name val="Century Gothic"/>
      <family val="2"/>
      <charset val="238"/>
    </font>
    <font>
      <b/>
      <sz val="11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b/>
      <sz val="9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b/>
      <sz val="11"/>
      <name val="Century Gothic"/>
      <family val="2"/>
      <charset val="238"/>
    </font>
    <font>
      <i/>
      <sz val="11"/>
      <name val="Century Gothic"/>
      <family val="2"/>
      <charset val="238"/>
    </font>
    <font>
      <b/>
      <sz val="11"/>
      <color rgb="FF0066FF"/>
      <name val="Century Gothic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12"/>
      <color rgb="FF000000"/>
      <name val="Century Gothic"/>
      <family val="2"/>
      <charset val="238"/>
    </font>
    <font>
      <b/>
      <u/>
      <sz val="14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6" fillId="0" borderId="6" xfId="0" applyFont="1" applyBorder="1" applyAlignment="1" applyProtection="1">
      <alignment horizontal="left" vertical="center" wrapText="1"/>
      <protection hidden="1"/>
    </xf>
    <xf numFmtId="0" fontId="17" fillId="2" borderId="1" xfId="0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 applyProtection="1">
      <alignment horizontal="center" vertical="top" wrapText="1"/>
      <protection hidden="1"/>
    </xf>
    <xf numFmtId="0" fontId="20" fillId="5" borderId="1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left" vertical="center" wrapText="1"/>
      <protection hidden="1"/>
    </xf>
    <xf numFmtId="0" fontId="20" fillId="5" borderId="3" xfId="0" applyFont="1" applyFill="1" applyBorder="1" applyAlignment="1" applyProtection="1">
      <alignment horizontal="left" vertical="center" wrapText="1"/>
      <protection hidden="1"/>
    </xf>
    <xf numFmtId="16" fontId="20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21" fillId="4" borderId="1" xfId="0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Border="1" applyAlignment="1" applyProtection="1">
      <alignment horizontal="center" vertical="center" wrapText="1"/>
      <protection hidden="1"/>
    </xf>
    <xf numFmtId="0" fontId="21" fillId="0" borderId="5" xfId="0" applyFont="1" applyBorder="1" applyAlignment="1" applyProtection="1">
      <alignment horizontal="center" vertical="center" wrapText="1"/>
      <protection hidden="1"/>
    </xf>
    <xf numFmtId="4" fontId="21" fillId="6" borderId="1" xfId="0" applyNumberFormat="1" applyFont="1" applyFill="1" applyBorder="1" applyAlignment="1" applyProtection="1">
      <alignment horizontal="right" vertical="center" wrapText="1"/>
      <protection hidden="1"/>
    </xf>
    <xf numFmtId="4" fontId="20" fillId="4" borderId="1" xfId="0" applyNumberFormat="1" applyFont="1" applyFill="1" applyBorder="1" applyAlignment="1" applyProtection="1">
      <alignment horizontal="right" vertical="center" wrapText="1"/>
      <protection hidden="1"/>
    </xf>
    <xf numFmtId="4" fontId="20" fillId="7" borderId="3" xfId="0" applyNumberFormat="1" applyFont="1" applyFill="1" applyBorder="1" applyAlignment="1" applyProtection="1">
      <alignment horizontal="right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vertical="center" wrapText="1"/>
      <protection hidden="1"/>
    </xf>
    <xf numFmtId="0" fontId="20" fillId="5" borderId="3" xfId="0" applyFont="1" applyFill="1" applyBorder="1" applyAlignment="1" applyProtection="1">
      <alignment vertical="center" wrapText="1"/>
      <protection hidden="1"/>
    </xf>
    <xf numFmtId="0" fontId="22" fillId="3" borderId="1" xfId="0" quotePrefix="1" applyFont="1" applyFill="1" applyBorder="1" applyAlignment="1" applyProtection="1">
      <alignment horizontal="center" vertical="center" wrapText="1"/>
      <protection hidden="1"/>
    </xf>
    <xf numFmtId="0" fontId="22" fillId="4" borderId="4" xfId="0" applyFont="1" applyFill="1" applyBorder="1" applyAlignment="1" applyProtection="1">
      <alignment vertical="center" wrapText="1"/>
      <protection hidden="1"/>
    </xf>
    <xf numFmtId="0" fontId="22" fillId="4" borderId="1" xfId="0" applyFont="1" applyFill="1" applyBorder="1" applyAlignment="1" applyProtection="1">
      <alignment horizontal="center" vertical="center" wrapText="1"/>
      <protection hidden="1"/>
    </xf>
    <xf numFmtId="0" fontId="20" fillId="4" borderId="1" xfId="0" applyFont="1" applyFill="1" applyBorder="1" applyAlignment="1" applyProtection="1">
      <alignment vertical="center" wrapText="1"/>
      <protection hidden="1"/>
    </xf>
    <xf numFmtId="0" fontId="20" fillId="3" borderId="1" xfId="0" quotePrefix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 applyProtection="1">
      <alignment horizontal="left" vertical="top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4" fontId="24" fillId="4" borderId="1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0" xfId="0" applyNumberFormat="1" applyFont="1" applyProtection="1">
      <protection hidden="1"/>
    </xf>
    <xf numFmtId="0" fontId="21" fillId="0" borderId="1" xfId="0" applyFont="1" applyBorder="1" applyAlignment="1" applyProtection="1">
      <alignment horizontal="left" vertical="center" wrapText="1"/>
      <protection hidden="1"/>
    </xf>
    <xf numFmtId="0" fontId="21" fillId="0" borderId="4" xfId="0" applyFont="1" applyBorder="1" applyAlignment="1" applyProtection="1">
      <alignment horizontal="left" vertical="center" wrapText="1"/>
      <protection hidden="1"/>
    </xf>
    <xf numFmtId="4" fontId="20" fillId="7" borderId="1" xfId="0" applyNumberFormat="1" applyFont="1" applyFill="1" applyBorder="1" applyAlignment="1" applyProtection="1">
      <alignment horizontal="right" vertical="center" wrapText="1"/>
      <protection hidden="1"/>
    </xf>
    <xf numFmtId="4" fontId="20" fillId="8" borderId="1" xfId="0" applyNumberFormat="1" applyFont="1" applyFill="1" applyBorder="1" applyAlignment="1" applyProtection="1">
      <alignment horizontal="right" vertical="center" wrapText="1"/>
      <protection hidden="1"/>
    </xf>
    <xf numFmtId="0" fontId="3" fillId="4" borderId="0" xfId="0" applyFont="1" applyFill="1" applyAlignment="1" applyProtection="1">
      <alignment horizontal="center"/>
      <protection hidden="1"/>
    </xf>
    <xf numFmtId="0" fontId="3" fillId="4" borderId="0" xfId="0" applyFont="1" applyFill="1" applyProtection="1">
      <protection hidden="1"/>
    </xf>
    <xf numFmtId="0" fontId="3" fillId="9" borderId="0" xfId="0" applyFont="1" applyFill="1" applyProtection="1">
      <protection hidden="1"/>
    </xf>
    <xf numFmtId="165" fontId="11" fillId="0" borderId="0" xfId="0" applyNumberFormat="1" applyFont="1" applyAlignment="1">
      <alignment horizontal="center"/>
    </xf>
    <xf numFmtId="0" fontId="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center"/>
      <protection hidden="1"/>
    </xf>
    <xf numFmtId="0" fontId="11" fillId="0" borderId="0" xfId="0" applyFont="1" applyAlignment="1">
      <alignment horizontal="left"/>
    </xf>
    <xf numFmtId="0" fontId="25" fillId="4" borderId="0" xfId="0" applyFont="1" applyFill="1" applyAlignment="1" applyProtection="1">
      <alignment horizontal="center"/>
      <protection hidden="1"/>
    </xf>
    <xf numFmtId="14" fontId="3" fillId="0" borderId="0" xfId="0" applyNumberFormat="1" applyFont="1" applyProtection="1">
      <protection hidden="1"/>
    </xf>
    <xf numFmtId="4" fontId="5" fillId="9" borderId="0" xfId="0" applyNumberFormat="1" applyFont="1" applyFill="1" applyProtection="1">
      <protection hidden="1"/>
    </xf>
    <xf numFmtId="4" fontId="26" fillId="4" borderId="1" xfId="0" applyNumberFormat="1" applyFont="1" applyFill="1" applyBorder="1" applyAlignment="1" applyProtection="1">
      <alignment horizontal="right" vertical="center" wrapText="1"/>
      <protection hidden="1"/>
    </xf>
    <xf numFmtId="4" fontId="20" fillId="4" borderId="0" xfId="0" applyNumberFormat="1" applyFont="1" applyFill="1" applyAlignment="1" applyProtection="1">
      <alignment horizontal="right" vertical="center" wrapText="1"/>
      <protection hidden="1"/>
    </xf>
    <xf numFmtId="0" fontId="20" fillId="4" borderId="0" xfId="0" applyFont="1" applyFill="1" applyAlignment="1" applyProtection="1">
      <alignment vertical="center" wrapText="1"/>
      <protection hidden="1"/>
    </xf>
    <xf numFmtId="0" fontId="4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right"/>
    </xf>
    <xf numFmtId="0" fontId="5" fillId="4" borderId="0" xfId="0" applyFont="1" applyFill="1" applyProtection="1">
      <protection hidden="1"/>
    </xf>
    <xf numFmtId="0" fontId="7" fillId="4" borderId="0" xfId="0" applyFont="1" applyFill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11" fillId="4" borderId="0" xfId="0" applyFont="1" applyFill="1" applyAlignment="1" applyProtection="1">
      <alignment vertical="center" wrapText="1"/>
      <protection hidden="1"/>
    </xf>
    <xf numFmtId="0" fontId="13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left" vertical="center" wrapText="1"/>
      <protection hidden="1"/>
    </xf>
    <xf numFmtId="0" fontId="15" fillId="4" borderId="0" xfId="0" applyFont="1" applyFill="1" applyAlignment="1" applyProtection="1">
      <alignment vertical="center"/>
      <protection hidden="1"/>
    </xf>
    <xf numFmtId="0" fontId="17" fillId="4" borderId="0" xfId="0" applyFont="1" applyFill="1" applyAlignment="1" applyProtection="1">
      <alignment horizontal="center" vertical="top" wrapText="1"/>
      <protection hidden="1"/>
    </xf>
    <xf numFmtId="0" fontId="20" fillId="4" borderId="0" xfId="0" applyFont="1" applyFill="1" applyAlignment="1" applyProtection="1">
      <alignment horizontal="left" vertical="center" wrapText="1"/>
      <protection hidden="1"/>
    </xf>
    <xf numFmtId="0" fontId="11" fillId="4" borderId="0" xfId="0" applyFont="1" applyFill="1" applyAlignment="1">
      <alignment horizontal="left"/>
    </xf>
    <xf numFmtId="0" fontId="11" fillId="4" borderId="0" xfId="0" applyFont="1" applyFill="1" applyAlignment="1">
      <alignment vertical="center"/>
    </xf>
    <xf numFmtId="0" fontId="11" fillId="4" borderId="0" xfId="0" applyFont="1" applyFill="1" applyAlignment="1">
      <alignment horizontal="left" vertical="center"/>
    </xf>
    <xf numFmtId="0" fontId="6" fillId="4" borderId="0" xfId="0" applyFont="1" applyFill="1" applyProtection="1">
      <protection hidden="1"/>
    </xf>
    <xf numFmtId="0" fontId="9" fillId="4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17" fillId="4" borderId="1" xfId="0" applyFont="1" applyFill="1" applyBorder="1" applyAlignment="1" applyProtection="1">
      <alignment horizontal="center" vertical="top" wrapText="1"/>
      <protection hidden="1"/>
    </xf>
    <xf numFmtId="0" fontId="3" fillId="4" borderId="0" xfId="0" applyFont="1" applyFill="1"/>
    <xf numFmtId="4" fontId="27" fillId="4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0" applyNumberFormat="1" applyFont="1" applyAlignment="1" applyProtection="1">
      <alignment wrapText="1"/>
      <protection hidden="1"/>
    </xf>
    <xf numFmtId="4" fontId="20" fillId="6" borderId="1" xfId="0" applyNumberFormat="1" applyFont="1" applyFill="1" applyBorder="1" applyAlignment="1" applyProtection="1">
      <alignment horizontal="right" vertical="center" wrapText="1"/>
      <protection hidden="1"/>
    </xf>
    <xf numFmtId="0" fontId="16" fillId="0" borderId="0" xfId="0" applyFont="1" applyAlignment="1" applyProtection="1">
      <alignment horizontal="center"/>
      <protection hidden="1"/>
    </xf>
    <xf numFmtId="4" fontId="5" fillId="9" borderId="7" xfId="0" applyNumberFormat="1" applyFont="1" applyFill="1" applyBorder="1" applyProtection="1">
      <protection hidden="1"/>
    </xf>
    <xf numFmtId="0" fontId="29" fillId="0" borderId="0" xfId="0" applyFont="1"/>
    <xf numFmtId="0" fontId="30" fillId="0" borderId="0" xfId="0" applyFont="1"/>
    <xf numFmtId="0" fontId="16" fillId="0" borderId="0" xfId="0" applyFont="1" applyAlignment="1">
      <alignment horizontal="right" vertical="top"/>
    </xf>
    <xf numFmtId="0" fontId="25" fillId="4" borderId="0" xfId="0" applyFont="1" applyFill="1" applyProtection="1">
      <protection hidden="1"/>
    </xf>
    <xf numFmtId="0" fontId="3" fillId="4" borderId="0" xfId="0" applyFont="1" applyFill="1" applyAlignment="1" applyProtection="1">
      <alignment horizontal="left"/>
      <protection hidden="1"/>
    </xf>
    <xf numFmtId="0" fontId="11" fillId="0" borderId="0" xfId="0" applyFont="1" applyAlignment="1">
      <alignment horizontal="left"/>
    </xf>
    <xf numFmtId="0" fontId="20" fillId="7" borderId="2" xfId="0" applyFont="1" applyFill="1" applyBorder="1" applyAlignment="1" applyProtection="1">
      <alignment horizontal="right" vertical="center" wrapText="1"/>
      <protection hidden="1"/>
    </xf>
    <xf numFmtId="0" fontId="20" fillId="7" borderId="4" xfId="0" applyFont="1" applyFill="1" applyBorder="1" applyAlignment="1" applyProtection="1">
      <alignment horizontal="right" vertical="center" wrapText="1"/>
      <protection hidden="1"/>
    </xf>
    <xf numFmtId="0" fontId="20" fillId="7" borderId="3" xfId="0" applyFont="1" applyFill="1" applyBorder="1" applyAlignment="1" applyProtection="1">
      <alignment horizontal="right" vertical="center" wrapText="1"/>
      <protection hidden="1"/>
    </xf>
    <xf numFmtId="0" fontId="20" fillId="8" borderId="2" xfId="0" applyFont="1" applyFill="1" applyBorder="1" applyAlignment="1" applyProtection="1">
      <alignment horizontal="right" vertical="center" wrapText="1"/>
      <protection hidden="1"/>
    </xf>
    <xf numFmtId="0" fontId="20" fillId="8" borderId="4" xfId="0" applyFont="1" applyFill="1" applyBorder="1" applyAlignment="1" applyProtection="1">
      <alignment horizontal="right" vertical="center" wrapText="1"/>
      <protection hidden="1"/>
    </xf>
    <xf numFmtId="0" fontId="20" fillId="8" borderId="3" xfId="0" applyFont="1" applyFill="1" applyBorder="1" applyAlignment="1" applyProtection="1">
      <alignment horizontal="right" vertical="center" wrapText="1"/>
      <protection hidden="1"/>
    </xf>
    <xf numFmtId="0" fontId="3" fillId="4" borderId="0" xfId="0" applyFont="1" applyFill="1" applyAlignment="1" applyProtection="1">
      <alignment horizontal="left"/>
      <protection hidden="1"/>
    </xf>
    <xf numFmtId="0" fontId="25" fillId="4" borderId="0" xfId="0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 vertical="center" wrapText="1"/>
    </xf>
    <xf numFmtId="0" fontId="26" fillId="7" borderId="2" xfId="0" applyFont="1" applyFill="1" applyBorder="1" applyAlignment="1" applyProtection="1">
      <alignment horizontal="right" vertical="center" wrapText="1"/>
      <protection hidden="1"/>
    </xf>
    <xf numFmtId="0" fontId="26" fillId="7" borderId="4" xfId="0" applyFont="1" applyFill="1" applyBorder="1" applyAlignment="1" applyProtection="1">
      <alignment horizontal="right" vertical="center" wrapText="1"/>
      <protection hidden="1"/>
    </xf>
    <xf numFmtId="0" fontId="26" fillId="7" borderId="3" xfId="0" applyFont="1" applyFill="1" applyBorder="1" applyAlignment="1" applyProtection="1">
      <alignment horizontal="right" vertical="center" wrapText="1"/>
      <protection hidden="1"/>
    </xf>
    <xf numFmtId="0" fontId="26" fillId="8" borderId="2" xfId="0" applyFont="1" applyFill="1" applyBorder="1" applyAlignment="1" applyProtection="1">
      <alignment horizontal="right" vertical="center" wrapText="1"/>
      <protection hidden="1"/>
    </xf>
    <xf numFmtId="0" fontId="26" fillId="8" borderId="4" xfId="0" applyFont="1" applyFill="1" applyBorder="1" applyAlignment="1" applyProtection="1">
      <alignment horizontal="right" vertical="center" wrapText="1"/>
      <protection hidden="1"/>
    </xf>
    <xf numFmtId="0" fontId="26" fillId="8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34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/>
    </xf>
    <xf numFmtId="0" fontId="13" fillId="0" borderId="0" xfId="0" applyFont="1" applyAlignment="1" applyProtection="1">
      <alignment horizontal="left" vertical="center"/>
      <protection hidden="1"/>
    </xf>
  </cellXfs>
  <cellStyles count="4">
    <cellStyle name="Dziesiętny 2" xfId="2" xr:uid="{29B0A81C-D900-4C00-A9DD-AD2A6F77004A}"/>
    <cellStyle name="Normalny" xfId="0" builtinId="0"/>
    <cellStyle name="Normalny 2" xfId="1" xr:uid="{6F13FAE2-A1D6-4758-B377-5884AFFCA1E0}"/>
    <cellStyle name="Normalny 2 2" xfId="3" xr:uid="{A493806D-6D82-4600-B1B9-B1664170C465}"/>
  </cellStyles>
  <dxfs count="0"/>
  <tableStyles count="0" defaultTableStyle="TableStyleMedium2" defaultPivotStyle="PivotStyleLight16"/>
  <colors>
    <mruColors>
      <color rgb="FF0066FF"/>
      <color rgb="FFFF99FF"/>
      <color rgb="FFFFFF66"/>
      <color rgb="FFFFFF99"/>
      <color rgb="FFFF33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</xdr:colOff>
      <xdr:row>0</xdr:row>
      <xdr:rowOff>50800</xdr:rowOff>
    </xdr:from>
    <xdr:to>
      <xdr:col>1</xdr:col>
      <xdr:colOff>2001626</xdr:colOff>
      <xdr:row>3</xdr:row>
      <xdr:rowOff>289896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F97D137-52DD-4159-971A-2885F4A0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483" y="50800"/>
          <a:ext cx="1984693" cy="927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5930-893F-4B0D-8115-E4D62A5B3120}">
  <dimension ref="A2:AE44"/>
  <sheetViews>
    <sheetView view="pageBreakPreview" topLeftCell="A20" zoomScale="70" zoomScaleNormal="90" zoomScaleSheetLayoutView="70" workbookViewId="0">
      <selection activeCell="H32" sqref="H32"/>
    </sheetView>
  </sheetViews>
  <sheetFormatPr defaultColWidth="9.42578125" defaultRowHeight="16.5" x14ac:dyDescent="0.3"/>
  <cols>
    <col min="1" max="1" width="8.85546875" style="1" customWidth="1"/>
    <col min="2" max="2" width="64.85546875" style="2" customWidth="1"/>
    <col min="3" max="3" width="9" style="1" customWidth="1"/>
    <col min="4" max="4" width="24.42578125" style="1" customWidth="1"/>
    <col min="5" max="5" width="21.42578125" style="1" customWidth="1"/>
    <col min="6" max="6" width="15" style="52" customWidth="1"/>
    <col min="7" max="7" width="23.42578125" style="3" customWidth="1"/>
    <col min="8" max="8" width="30" style="43" customWidth="1"/>
    <col min="9" max="9" width="23.42578125" style="43" customWidth="1"/>
    <col min="10" max="10" width="6.140625" style="3" customWidth="1"/>
    <col min="11" max="11" width="37.140625" style="3" hidden="1" customWidth="1"/>
    <col min="12" max="12" width="24.140625" style="3" hidden="1" customWidth="1"/>
    <col min="13" max="13" width="8.85546875" style="43" hidden="1" customWidth="1"/>
    <col min="14" max="14" width="37.140625" style="3" customWidth="1"/>
    <col min="15" max="15" width="24.140625" style="3" customWidth="1"/>
    <col min="16" max="16" width="16" style="43" customWidth="1"/>
    <col min="17" max="17" width="9.42578125" style="3"/>
    <col min="18" max="18" width="27.7109375" style="3" customWidth="1"/>
    <col min="19" max="19" width="24.140625" style="3" customWidth="1"/>
    <col min="20" max="20" width="16.42578125" style="43" customWidth="1"/>
    <col min="21" max="21" width="14.28515625" style="3" bestFit="1" customWidth="1"/>
    <col min="22" max="22" width="14.28515625" style="3" hidden="1" customWidth="1"/>
    <col min="23" max="23" width="29.42578125" style="3" customWidth="1"/>
    <col min="24" max="24" width="24.140625" style="3" customWidth="1"/>
    <col min="25" max="25" width="15.140625" style="43" customWidth="1"/>
    <col min="26" max="26" width="9.42578125" style="3"/>
    <col min="27" max="27" width="12.85546875" style="3" bestFit="1" customWidth="1"/>
    <col min="28" max="28" width="20.5703125" style="3" customWidth="1"/>
    <col min="29" max="29" width="16" style="3" customWidth="1"/>
    <col min="30" max="16384" width="9.42578125" style="3"/>
  </cols>
  <sheetData>
    <row r="2" spans="1:31" ht="18.75" x14ac:dyDescent="0.3">
      <c r="F2" s="82" t="s">
        <v>63</v>
      </c>
    </row>
    <row r="3" spans="1:31" ht="18" x14ac:dyDescent="0.3">
      <c r="C3" s="99"/>
      <c r="D3" s="99"/>
      <c r="E3" s="99"/>
      <c r="F3" s="99"/>
      <c r="G3" s="99"/>
      <c r="H3" s="60"/>
      <c r="I3" s="60"/>
    </row>
    <row r="4" spans="1:31" ht="38.1" customHeight="1" x14ac:dyDescent="0.3">
      <c r="A4" s="3"/>
      <c r="B4" s="4" t="s">
        <v>30</v>
      </c>
      <c r="C4" s="100"/>
      <c r="D4" s="101"/>
      <c r="E4" s="101"/>
      <c r="F4" s="101"/>
      <c r="G4" s="101"/>
      <c r="H4" s="61"/>
      <c r="I4" s="61"/>
      <c r="J4" s="4"/>
      <c r="K4" s="4"/>
      <c r="L4" s="5"/>
      <c r="M4" s="74"/>
      <c r="N4" s="4"/>
      <c r="O4" s="5"/>
      <c r="P4" s="74"/>
      <c r="Q4" s="5"/>
      <c r="R4" s="4"/>
      <c r="S4" s="5"/>
      <c r="T4" s="74"/>
      <c r="U4" s="5"/>
      <c r="V4" s="5"/>
      <c r="W4" s="4"/>
      <c r="X4" s="5"/>
      <c r="Y4" s="74"/>
      <c r="Z4" s="5"/>
      <c r="AA4" s="5"/>
      <c r="AB4" s="5"/>
      <c r="AC4" s="5"/>
      <c r="AD4" s="5"/>
      <c r="AE4" s="5"/>
    </row>
    <row r="5" spans="1:31" hidden="1" x14ac:dyDescent="0.3">
      <c r="A5" s="3"/>
      <c r="B5" s="102"/>
      <c r="C5" s="102"/>
      <c r="D5" s="102"/>
      <c r="E5" s="102"/>
      <c r="F5" s="102"/>
      <c r="G5" s="4"/>
      <c r="H5" s="62"/>
      <c r="I5" s="62"/>
      <c r="J5" s="5"/>
      <c r="K5" s="5"/>
      <c r="L5" s="5"/>
      <c r="M5" s="74"/>
      <c r="N5" s="5"/>
      <c r="O5" s="5"/>
      <c r="P5" s="74"/>
      <c r="Q5" s="5"/>
      <c r="R5" s="5"/>
      <c r="S5" s="5"/>
      <c r="T5" s="74"/>
      <c r="U5" s="5"/>
      <c r="V5" s="5"/>
      <c r="W5" s="5"/>
      <c r="X5" s="5"/>
      <c r="Y5" s="74"/>
      <c r="Z5" s="5"/>
      <c r="AA5" s="5"/>
      <c r="AB5" s="5"/>
      <c r="AC5" s="5"/>
      <c r="AD5" s="5"/>
      <c r="AE5" s="5"/>
    </row>
    <row r="6" spans="1:31" ht="42.75" customHeight="1" x14ac:dyDescent="0.3">
      <c r="A6" s="103" t="s">
        <v>38</v>
      </c>
      <c r="B6" s="103"/>
      <c r="C6" s="103"/>
      <c r="D6" s="103"/>
      <c r="E6" s="103"/>
      <c r="F6" s="103"/>
      <c r="G6" s="103"/>
      <c r="H6" s="63"/>
      <c r="I6" s="63"/>
      <c r="J6" s="5"/>
      <c r="K6" s="5"/>
      <c r="L6" s="5"/>
      <c r="M6" s="74"/>
      <c r="N6" s="5"/>
      <c r="O6" s="5"/>
      <c r="P6" s="74"/>
      <c r="Q6" s="5"/>
      <c r="R6" s="5"/>
      <c r="S6" s="5"/>
      <c r="T6" s="74"/>
      <c r="U6" s="5"/>
      <c r="V6" s="5"/>
      <c r="W6" s="5"/>
      <c r="X6" s="5"/>
      <c r="Y6" s="74"/>
      <c r="Z6" s="5"/>
      <c r="AA6" s="5"/>
      <c r="AB6" s="5"/>
      <c r="AC6" s="5"/>
      <c r="AD6" s="5"/>
      <c r="AE6" s="5"/>
    </row>
    <row r="7" spans="1:31" s="6" customFormat="1" ht="28.5" customHeight="1" x14ac:dyDescent="0.25">
      <c r="A7" s="104" t="s">
        <v>66</v>
      </c>
      <c r="B7" s="104"/>
      <c r="C7" s="104"/>
      <c r="D7" s="104"/>
      <c r="E7" s="104"/>
      <c r="F7" s="104"/>
      <c r="G7" s="104"/>
      <c r="H7" s="64"/>
      <c r="I7" s="64"/>
      <c r="M7" s="75"/>
      <c r="P7" s="75"/>
      <c r="T7" s="75"/>
      <c r="Y7" s="75"/>
    </row>
    <row r="8" spans="1:31" s="7" customFormat="1" ht="18.600000000000001" customHeight="1" x14ac:dyDescent="0.3">
      <c r="B8" s="8"/>
      <c r="C8" s="8"/>
      <c r="D8" s="8"/>
      <c r="E8" s="8"/>
      <c r="F8" s="8"/>
      <c r="G8" s="8"/>
      <c r="H8" s="65"/>
      <c r="I8" s="65"/>
      <c r="J8" s="9"/>
      <c r="L8" s="9"/>
      <c r="M8" s="76"/>
      <c r="O8" s="9"/>
      <c r="P8" s="76"/>
      <c r="Q8" s="9"/>
      <c r="S8" s="9"/>
      <c r="T8" s="76"/>
      <c r="U8" s="9"/>
      <c r="V8" s="9"/>
      <c r="X8" s="9"/>
      <c r="Y8" s="76"/>
      <c r="Z8" s="9"/>
      <c r="AA8" s="9"/>
      <c r="AB8" s="9"/>
      <c r="AC8" s="9"/>
      <c r="AD8" s="9"/>
      <c r="AE8" s="9"/>
    </row>
    <row r="9" spans="1:31" ht="29.1" customHeight="1" x14ac:dyDescent="0.3">
      <c r="A9" s="3"/>
      <c r="B9" s="10" t="s">
        <v>39</v>
      </c>
      <c r="C9" s="10"/>
      <c r="D9" s="10"/>
      <c r="E9" s="10"/>
      <c r="F9" s="10"/>
      <c r="G9" s="10"/>
      <c r="H9" s="66"/>
      <c r="I9" s="66"/>
      <c r="J9" s="5"/>
      <c r="K9" s="55">
        <v>46007</v>
      </c>
      <c r="L9" s="5"/>
      <c r="M9" s="74"/>
      <c r="N9" s="55">
        <v>46008</v>
      </c>
      <c r="O9" s="5"/>
      <c r="P9" s="74"/>
      <c r="Q9" s="5"/>
      <c r="R9" s="55">
        <v>46008</v>
      </c>
      <c r="S9" s="5"/>
      <c r="T9" s="74"/>
      <c r="U9" s="5"/>
      <c r="V9" s="5"/>
      <c r="W9" s="55">
        <v>46009</v>
      </c>
      <c r="X9" s="5"/>
      <c r="Y9" s="74"/>
      <c r="Z9" s="5"/>
      <c r="AA9" s="55" t="s">
        <v>65</v>
      </c>
      <c r="AB9" s="5"/>
      <c r="AC9" s="74"/>
      <c r="AD9" s="5"/>
      <c r="AE9" s="5"/>
    </row>
    <row r="10" spans="1:31" s="5" customFormat="1" ht="15" x14ac:dyDescent="0.25">
      <c r="B10" s="98" t="s">
        <v>0</v>
      </c>
      <c r="C10" s="98"/>
      <c r="D10" s="98"/>
      <c r="E10" s="98"/>
      <c r="F10" s="98"/>
      <c r="G10" s="98"/>
      <c r="H10" s="67"/>
      <c r="I10" s="4" t="s">
        <v>58</v>
      </c>
      <c r="K10" s="4" t="s">
        <v>52</v>
      </c>
      <c r="M10" s="74"/>
      <c r="N10" s="4" t="s">
        <v>56</v>
      </c>
      <c r="P10" s="74"/>
      <c r="R10" s="4" t="s">
        <v>59</v>
      </c>
      <c r="T10" s="74"/>
      <c r="W10" s="4" t="s">
        <v>61</v>
      </c>
      <c r="Y10" s="74"/>
      <c r="AA10" s="4" t="s">
        <v>64</v>
      </c>
      <c r="AC10" s="74"/>
    </row>
    <row r="11" spans="1:31" ht="28.35" customHeight="1" x14ac:dyDescent="0.3">
      <c r="B11" s="11" t="s">
        <v>1</v>
      </c>
      <c r="C11" s="11"/>
      <c r="D11" s="11"/>
      <c r="E11" s="11"/>
      <c r="F11" s="11"/>
      <c r="G11" s="11"/>
      <c r="H11" s="68"/>
      <c r="I11" s="68"/>
      <c r="J11" s="5"/>
      <c r="K11" s="3" t="s">
        <v>53</v>
      </c>
      <c r="L11" s="5"/>
      <c r="M11" s="74"/>
      <c r="N11" s="3" t="s">
        <v>57</v>
      </c>
      <c r="O11" s="5"/>
      <c r="P11" s="74"/>
      <c r="Q11" s="5"/>
      <c r="R11" s="3" t="s">
        <v>60</v>
      </c>
      <c r="S11" s="5"/>
      <c r="T11" s="74"/>
      <c r="U11" s="5"/>
      <c r="V11" s="5"/>
      <c r="W11" s="3" t="s">
        <v>60</v>
      </c>
      <c r="X11" s="5"/>
      <c r="Y11" s="74"/>
      <c r="Z11" s="5"/>
      <c r="AA11" s="3" t="s">
        <v>60</v>
      </c>
      <c r="AB11" s="5"/>
      <c r="AC11" s="74"/>
      <c r="AD11" s="5"/>
      <c r="AE11" s="5"/>
    </row>
    <row r="12" spans="1:31" ht="16.5" customHeight="1" x14ac:dyDescent="0.3">
      <c r="A12" s="12"/>
      <c r="B12" s="13"/>
      <c r="C12" s="13"/>
      <c r="D12" s="13"/>
      <c r="E12" s="13"/>
      <c r="F12" s="13"/>
      <c r="G12" s="11"/>
      <c r="H12" s="68"/>
      <c r="I12" s="68"/>
      <c r="J12" s="5"/>
      <c r="K12" s="5"/>
      <c r="L12" s="5"/>
      <c r="M12" s="74"/>
      <c r="N12" s="5"/>
      <c r="O12" s="5"/>
      <c r="P12" s="74"/>
      <c r="Q12" s="5"/>
      <c r="R12" s="5"/>
      <c r="S12" s="5"/>
      <c r="T12" s="74"/>
      <c r="U12" s="5"/>
      <c r="V12" s="5"/>
      <c r="W12" s="5"/>
      <c r="X12" s="5"/>
      <c r="Y12" s="74"/>
      <c r="Z12" s="5"/>
      <c r="AA12" s="5"/>
      <c r="AB12" s="5"/>
      <c r="AC12" s="74"/>
      <c r="AD12" s="5"/>
      <c r="AE12" s="5"/>
    </row>
    <row r="13" spans="1:31" ht="75.75" customHeight="1" x14ac:dyDescent="0.3">
      <c r="A13" s="14" t="s">
        <v>3</v>
      </c>
      <c r="B13" s="14" t="s">
        <v>40</v>
      </c>
      <c r="C13" s="14" t="s">
        <v>6</v>
      </c>
      <c r="D13" s="15" t="s">
        <v>41</v>
      </c>
      <c r="E13" s="15" t="s">
        <v>31</v>
      </c>
      <c r="F13" s="15" t="s">
        <v>7</v>
      </c>
      <c r="G13" s="15" t="s">
        <v>8</v>
      </c>
      <c r="H13" s="69"/>
      <c r="I13" s="69"/>
      <c r="K13" s="15" t="s">
        <v>7</v>
      </c>
      <c r="L13" s="15" t="s">
        <v>8</v>
      </c>
      <c r="M13" s="77"/>
      <c r="N13" s="15" t="s">
        <v>7</v>
      </c>
      <c r="O13" s="15" t="s">
        <v>8</v>
      </c>
      <c r="P13" s="77"/>
      <c r="R13" s="15" t="s">
        <v>7</v>
      </c>
      <c r="S13" s="15" t="s">
        <v>8</v>
      </c>
      <c r="T13" s="77"/>
      <c r="W13" s="15" t="s">
        <v>7</v>
      </c>
      <c r="X13" s="15" t="s">
        <v>8</v>
      </c>
      <c r="Y13" s="77"/>
      <c r="AA13" s="15" t="s">
        <v>7</v>
      </c>
      <c r="AB13" s="15" t="s">
        <v>8</v>
      </c>
      <c r="AC13" s="77"/>
    </row>
    <row r="14" spans="1:31" ht="24" customHeight="1" x14ac:dyDescent="0.3">
      <c r="A14" s="16">
        <v>1</v>
      </c>
      <c r="B14" s="17" t="s">
        <v>21</v>
      </c>
      <c r="C14" s="17"/>
      <c r="D14" s="17"/>
      <c r="E14" s="17"/>
      <c r="F14" s="17"/>
      <c r="G14" s="18"/>
      <c r="H14" s="70"/>
      <c r="I14" s="70"/>
    </row>
    <row r="15" spans="1:31" ht="39.6" customHeight="1" x14ac:dyDescent="0.3">
      <c r="A15" s="19" t="s">
        <v>9</v>
      </c>
      <c r="B15" s="20" t="s">
        <v>34</v>
      </c>
      <c r="C15" s="21">
        <v>1</v>
      </c>
      <c r="D15" s="22"/>
      <c r="E15" s="22"/>
      <c r="F15" s="81">
        <f>(R15+W15+AA15)/3</f>
        <v>51833.333333333336</v>
      </c>
      <c r="G15" s="24">
        <f>F15</f>
        <v>51833.333333333336</v>
      </c>
      <c r="H15" s="58"/>
      <c r="I15" s="23">
        <v>70000</v>
      </c>
      <c r="K15" s="36">
        <v>0</v>
      </c>
      <c r="L15" s="36">
        <f>K15*C15</f>
        <v>0</v>
      </c>
      <c r="M15" s="36"/>
      <c r="N15" s="57">
        <v>216000</v>
      </c>
      <c r="O15" s="57">
        <f>$C$15*N15</f>
        <v>216000</v>
      </c>
      <c r="P15" s="79">
        <f>N15*100/I15</f>
        <v>308.57142857142856</v>
      </c>
      <c r="R15" s="57">
        <v>80500</v>
      </c>
      <c r="S15" s="57">
        <f>$C$15*R15</f>
        <v>80500</v>
      </c>
      <c r="T15" s="79">
        <f>R15*100/I15</f>
        <v>115</v>
      </c>
      <c r="W15" s="57">
        <v>65000</v>
      </c>
      <c r="X15" s="57">
        <f>$C$15*W15</f>
        <v>65000</v>
      </c>
      <c r="Y15" s="79">
        <f>W15*100/I15</f>
        <v>92.857142857142861</v>
      </c>
      <c r="AA15" s="57">
        <v>10000</v>
      </c>
      <c r="AB15" s="57">
        <f>$C$15*AA15</f>
        <v>10000</v>
      </c>
      <c r="AC15" s="79">
        <f>AA15*100/I15</f>
        <v>14.285714285714286</v>
      </c>
    </row>
    <row r="16" spans="1:31" ht="39.6" customHeight="1" x14ac:dyDescent="0.3">
      <c r="A16" s="90" t="s">
        <v>32</v>
      </c>
      <c r="B16" s="91"/>
      <c r="C16" s="91"/>
      <c r="D16" s="91"/>
      <c r="E16" s="91"/>
      <c r="F16" s="92"/>
      <c r="G16" s="25">
        <f>G15</f>
        <v>51833.333333333336</v>
      </c>
      <c r="H16" s="58"/>
      <c r="I16" s="58"/>
      <c r="AC16" s="43"/>
    </row>
    <row r="17" spans="1:29" ht="24.75" customHeight="1" x14ac:dyDescent="0.3">
      <c r="A17" s="26">
        <v>2</v>
      </c>
      <c r="B17" s="27" t="s">
        <v>22</v>
      </c>
      <c r="C17" s="27"/>
      <c r="D17" s="27"/>
      <c r="E17" s="27"/>
      <c r="F17" s="27"/>
      <c r="G17" s="28"/>
      <c r="H17" s="59"/>
      <c r="I17" s="59"/>
      <c r="AC17" s="43"/>
    </row>
    <row r="18" spans="1:29" ht="36" customHeight="1" x14ac:dyDescent="0.3">
      <c r="A18" s="29" t="s">
        <v>10</v>
      </c>
      <c r="B18" s="30" t="s">
        <v>23</v>
      </c>
      <c r="C18" s="31">
        <f>SUM(C19:C24)</f>
        <v>19</v>
      </c>
      <c r="D18" s="32"/>
      <c r="E18" s="32"/>
      <c r="F18" s="32"/>
      <c r="G18" s="32"/>
      <c r="H18" s="59"/>
      <c r="I18" s="59"/>
      <c r="M18" s="43" t="s">
        <v>37</v>
      </c>
      <c r="P18" s="43" t="s">
        <v>37</v>
      </c>
      <c r="T18" s="43" t="s">
        <v>37</v>
      </c>
      <c r="Y18" s="43" t="s">
        <v>37</v>
      </c>
      <c r="AC18" s="43" t="s">
        <v>37</v>
      </c>
    </row>
    <row r="19" spans="1:29" ht="97.5" customHeight="1" x14ac:dyDescent="0.3">
      <c r="A19" s="33" t="s">
        <v>16</v>
      </c>
      <c r="B19" s="34" t="s">
        <v>42</v>
      </c>
      <c r="C19" s="35">
        <v>6</v>
      </c>
      <c r="D19" s="23"/>
      <c r="E19" s="23"/>
      <c r="F19" s="81">
        <f t="shared" ref="F19:F30" si="0">(R19+W19+AA19)/3</f>
        <v>309616.66666666669</v>
      </c>
      <c r="G19" s="24">
        <f>ROUNDUP(((F19*C19)),-3)</f>
        <v>1858000</v>
      </c>
      <c r="H19" s="58"/>
      <c r="I19" s="23">
        <v>176000</v>
      </c>
      <c r="K19" s="57">
        <v>324249.13</v>
      </c>
      <c r="L19" s="57">
        <f t="shared" ref="L19:L31" si="1">K19*C19</f>
        <v>1945494.78</v>
      </c>
      <c r="M19" s="79">
        <f t="shared" ref="M19:M24" si="2">K19*100/I19</f>
        <v>184.23246022727272</v>
      </c>
      <c r="N19" s="57">
        <v>271145</v>
      </c>
      <c r="O19" s="57">
        <f>C19*N19</f>
        <v>1626870</v>
      </c>
      <c r="P19" s="79">
        <f>N19*100/I19</f>
        <v>154.05965909090909</v>
      </c>
      <c r="R19" s="57">
        <v>220800</v>
      </c>
      <c r="S19" s="57">
        <f>C19*R19</f>
        <v>1324800</v>
      </c>
      <c r="T19" s="79">
        <f>R19*100/I19</f>
        <v>125.45454545454545</v>
      </c>
      <c r="U19" s="80"/>
      <c r="V19" s="80"/>
      <c r="W19" s="57">
        <v>375250</v>
      </c>
      <c r="X19" s="57">
        <f>C19*W19</f>
        <v>2251500</v>
      </c>
      <c r="Y19" s="79">
        <f>W19*100/I19</f>
        <v>213.21022727272728</v>
      </c>
      <c r="AA19" s="57">
        <v>332800</v>
      </c>
      <c r="AB19" s="57">
        <f>C19*AA19</f>
        <v>1996800</v>
      </c>
      <c r="AC19" s="79">
        <f>AA19*100/I19</f>
        <v>189.09090909090909</v>
      </c>
    </row>
    <row r="20" spans="1:29" ht="92.25" customHeight="1" x14ac:dyDescent="0.3">
      <c r="A20" s="33" t="s">
        <v>17</v>
      </c>
      <c r="B20" s="34" t="s">
        <v>43</v>
      </c>
      <c r="C20" s="35">
        <v>1</v>
      </c>
      <c r="D20" s="23"/>
      <c r="E20" s="23"/>
      <c r="F20" s="81">
        <f t="shared" si="0"/>
        <v>58200</v>
      </c>
      <c r="G20" s="24">
        <f t="shared" ref="G20:G31" si="3">ROUNDUP(((F20*C20)),-3)</f>
        <v>59000</v>
      </c>
      <c r="H20" s="58"/>
      <c r="I20" s="23">
        <v>114400.00000000001</v>
      </c>
      <c r="K20" s="57">
        <v>190409.69</v>
      </c>
      <c r="L20" s="57">
        <f t="shared" si="1"/>
        <v>190409.69</v>
      </c>
      <c r="M20" s="79">
        <f t="shared" si="2"/>
        <v>166.44203671328668</v>
      </c>
      <c r="N20" s="57">
        <v>44405</v>
      </c>
      <c r="O20" s="57">
        <f t="shared" ref="O20:O31" si="4">C20*N20</f>
        <v>44405</v>
      </c>
      <c r="P20" s="79">
        <f>N20*100/I20</f>
        <v>38.815559440559433</v>
      </c>
      <c r="R20" s="57">
        <v>71400</v>
      </c>
      <c r="S20" s="57">
        <f t="shared" ref="S20:S31" si="5">C20*R20</f>
        <v>71400</v>
      </c>
      <c r="T20" s="79">
        <f t="shared" ref="T20:T31" si="6">R20*100/I20</f>
        <v>62.412587412587406</v>
      </c>
      <c r="U20" s="37"/>
      <c r="V20" s="80"/>
      <c r="W20" s="57">
        <v>40000</v>
      </c>
      <c r="X20" s="57">
        <f t="shared" ref="X20:X31" si="7">C20*W20</f>
        <v>40000</v>
      </c>
      <c r="Y20" s="79">
        <f t="shared" ref="Y20:Y31" si="8">W20*100/I20</f>
        <v>34.96503496503496</v>
      </c>
      <c r="AA20" s="57">
        <v>63200</v>
      </c>
      <c r="AB20" s="57">
        <f t="shared" ref="AB20:AB31" si="9">C20*AA20</f>
        <v>63200</v>
      </c>
      <c r="AC20" s="79">
        <f t="shared" ref="AC20:AC31" si="10">AA20*100/I20</f>
        <v>55.24475524475524</v>
      </c>
    </row>
    <row r="21" spans="1:29" ht="91.5" customHeight="1" x14ac:dyDescent="0.3">
      <c r="A21" s="33" t="s">
        <v>18</v>
      </c>
      <c r="B21" s="34" t="s">
        <v>44</v>
      </c>
      <c r="C21" s="35">
        <v>7</v>
      </c>
      <c r="D21" s="23"/>
      <c r="E21" s="23"/>
      <c r="F21" s="81">
        <f t="shared" si="0"/>
        <v>82933.333333333328</v>
      </c>
      <c r="G21" s="24">
        <f t="shared" si="3"/>
        <v>581000</v>
      </c>
      <c r="H21" s="58"/>
      <c r="I21" s="23">
        <v>136400</v>
      </c>
      <c r="K21" s="57">
        <v>383531.98</v>
      </c>
      <c r="L21" s="57">
        <f t="shared" si="1"/>
        <v>2684723.86</v>
      </c>
      <c r="M21" s="79">
        <f t="shared" si="2"/>
        <v>281.18180351906159</v>
      </c>
      <c r="N21" s="57">
        <v>96460</v>
      </c>
      <c r="O21" s="57">
        <f t="shared" si="4"/>
        <v>675220</v>
      </c>
      <c r="P21" s="79">
        <f t="shared" ref="P21:P31" si="11">N21*100/I21</f>
        <v>70.718475073313783</v>
      </c>
      <c r="R21" s="57">
        <v>82800</v>
      </c>
      <c r="S21" s="57">
        <f t="shared" si="5"/>
        <v>579600</v>
      </c>
      <c r="T21" s="79">
        <f t="shared" si="6"/>
        <v>60.703812316715542</v>
      </c>
      <c r="U21" s="37"/>
      <c r="V21" s="80"/>
      <c r="W21" s="57">
        <v>65000</v>
      </c>
      <c r="X21" s="57">
        <f t="shared" si="7"/>
        <v>455000</v>
      </c>
      <c r="Y21" s="79">
        <f t="shared" si="8"/>
        <v>47.653958944281527</v>
      </c>
      <c r="AA21" s="57">
        <v>101000</v>
      </c>
      <c r="AB21" s="57">
        <f t="shared" si="9"/>
        <v>707000</v>
      </c>
      <c r="AC21" s="79">
        <f t="shared" si="10"/>
        <v>74.046920821114369</v>
      </c>
    </row>
    <row r="22" spans="1:29" ht="90" customHeight="1" x14ac:dyDescent="0.3">
      <c r="A22" s="33" t="s">
        <v>45</v>
      </c>
      <c r="B22" s="34" t="s">
        <v>46</v>
      </c>
      <c r="C22" s="35">
        <v>1</v>
      </c>
      <c r="D22" s="23"/>
      <c r="E22" s="23"/>
      <c r="F22" s="81">
        <f t="shared" si="0"/>
        <v>309466.66666666669</v>
      </c>
      <c r="G22" s="24">
        <f t="shared" si="3"/>
        <v>310000</v>
      </c>
      <c r="H22" s="58"/>
      <c r="I22" s="23">
        <v>220000.00000000003</v>
      </c>
      <c r="K22" s="57">
        <v>814906.13</v>
      </c>
      <c r="L22" s="57">
        <f t="shared" si="1"/>
        <v>814906.13</v>
      </c>
      <c r="M22" s="79">
        <f t="shared" si="2"/>
        <v>370.41187727272722</v>
      </c>
      <c r="N22" s="57">
        <v>244460</v>
      </c>
      <c r="O22" s="57">
        <f t="shared" si="4"/>
        <v>244460</v>
      </c>
      <c r="P22" s="79">
        <f t="shared" si="11"/>
        <v>111.11818181818181</v>
      </c>
      <c r="R22" s="57">
        <v>191800</v>
      </c>
      <c r="S22" s="57">
        <f t="shared" si="5"/>
        <v>191800</v>
      </c>
      <c r="T22" s="79">
        <f t="shared" si="6"/>
        <v>87.181818181818173</v>
      </c>
      <c r="U22" s="37"/>
      <c r="V22" s="80"/>
      <c r="W22" s="57">
        <v>255000</v>
      </c>
      <c r="X22" s="57">
        <f t="shared" si="7"/>
        <v>255000</v>
      </c>
      <c r="Y22" s="79">
        <f t="shared" si="8"/>
        <v>115.90909090909089</v>
      </c>
      <c r="Z22" s="37"/>
      <c r="AA22" s="57">
        <v>481600</v>
      </c>
      <c r="AB22" s="57">
        <f t="shared" si="9"/>
        <v>481600</v>
      </c>
      <c r="AC22" s="79">
        <f t="shared" si="10"/>
        <v>218.90909090909088</v>
      </c>
    </row>
    <row r="23" spans="1:29" ht="101.25" customHeight="1" x14ac:dyDescent="0.3">
      <c r="A23" s="33" t="s">
        <v>47</v>
      </c>
      <c r="B23" s="34" t="s">
        <v>54</v>
      </c>
      <c r="C23" s="35">
        <v>2</v>
      </c>
      <c r="D23" s="23"/>
      <c r="E23" s="23"/>
      <c r="F23" s="81">
        <f t="shared" si="0"/>
        <v>210233.33333333334</v>
      </c>
      <c r="G23" s="24">
        <f t="shared" si="3"/>
        <v>421000</v>
      </c>
      <c r="H23" s="58"/>
      <c r="I23" s="23">
        <v>198000.00000000003</v>
      </c>
      <c r="K23" s="57">
        <v>524518.81999999995</v>
      </c>
      <c r="L23" s="57">
        <f t="shared" si="1"/>
        <v>1049037.6399999999</v>
      </c>
      <c r="M23" s="79">
        <f t="shared" si="2"/>
        <v>264.90849494949487</v>
      </c>
      <c r="N23" s="57">
        <v>215725</v>
      </c>
      <c r="O23" s="57">
        <f t="shared" si="4"/>
        <v>431450</v>
      </c>
      <c r="P23" s="79">
        <f t="shared" si="11"/>
        <v>108.95202020202018</v>
      </c>
      <c r="R23" s="57">
        <v>165000</v>
      </c>
      <c r="S23" s="57">
        <f t="shared" si="5"/>
        <v>330000</v>
      </c>
      <c r="T23" s="79">
        <f t="shared" si="6"/>
        <v>83.333333333333314</v>
      </c>
      <c r="U23" s="37"/>
      <c r="V23" s="80"/>
      <c r="W23" s="57">
        <v>195000</v>
      </c>
      <c r="X23" s="57">
        <f>C23*W23</f>
        <v>390000</v>
      </c>
      <c r="Y23" s="79">
        <f>W23*100/I23</f>
        <v>98.48484848484847</v>
      </c>
      <c r="Z23" s="37"/>
      <c r="AA23" s="57">
        <v>270700</v>
      </c>
      <c r="AB23" s="57">
        <f t="shared" si="9"/>
        <v>541400</v>
      </c>
      <c r="AC23" s="79">
        <f t="shared" si="10"/>
        <v>136.71717171717171</v>
      </c>
    </row>
    <row r="24" spans="1:29" ht="88.5" customHeight="1" x14ac:dyDescent="0.3">
      <c r="A24" s="33" t="s">
        <v>47</v>
      </c>
      <c r="B24" s="34" t="s">
        <v>55</v>
      </c>
      <c r="C24" s="35">
        <v>2</v>
      </c>
      <c r="D24" s="23"/>
      <c r="E24" s="23"/>
      <c r="F24" s="81">
        <f t="shared" si="0"/>
        <v>203333.33333333334</v>
      </c>
      <c r="G24" s="24">
        <f t="shared" si="3"/>
        <v>407000</v>
      </c>
      <c r="H24" s="58"/>
      <c r="I24" s="23">
        <v>176000</v>
      </c>
      <c r="K24" s="57">
        <v>850805.65</v>
      </c>
      <c r="L24" s="57">
        <f t="shared" si="1"/>
        <v>1701611.3</v>
      </c>
      <c r="M24" s="79">
        <f t="shared" si="2"/>
        <v>483.41230113636362</v>
      </c>
      <c r="N24" s="57">
        <v>192110</v>
      </c>
      <c r="O24" s="57">
        <f t="shared" si="4"/>
        <v>384220</v>
      </c>
      <c r="P24" s="79">
        <f t="shared" si="11"/>
        <v>109.15340909090909</v>
      </c>
      <c r="R24" s="57">
        <v>156300</v>
      </c>
      <c r="S24" s="57">
        <f t="shared" si="5"/>
        <v>312600</v>
      </c>
      <c r="T24" s="79">
        <f t="shared" si="6"/>
        <v>88.806818181818187</v>
      </c>
      <c r="U24" s="37"/>
      <c r="V24" s="80"/>
      <c r="W24" s="57">
        <v>190000</v>
      </c>
      <c r="X24" s="57">
        <f>C24*W24</f>
        <v>380000</v>
      </c>
      <c r="Y24" s="79">
        <f>W24*100/I24</f>
        <v>107.95454545454545</v>
      </c>
      <c r="Z24" s="37"/>
      <c r="AA24" s="57">
        <v>263700</v>
      </c>
      <c r="AB24" s="57">
        <f t="shared" si="9"/>
        <v>527400</v>
      </c>
      <c r="AC24" s="79">
        <f t="shared" si="10"/>
        <v>149.82954545454547</v>
      </c>
    </row>
    <row r="25" spans="1:29" ht="43.35" customHeight="1" x14ac:dyDescent="0.3">
      <c r="A25" s="33" t="s">
        <v>11</v>
      </c>
      <c r="B25" s="34" t="s">
        <v>48</v>
      </c>
      <c r="C25" s="21">
        <v>6</v>
      </c>
      <c r="D25" s="22"/>
      <c r="E25" s="22"/>
      <c r="F25" s="81">
        <f t="shared" si="0"/>
        <v>39666.666666666664</v>
      </c>
      <c r="G25" s="24">
        <f t="shared" si="3"/>
        <v>238000</v>
      </c>
      <c r="H25" s="58"/>
      <c r="I25" s="23">
        <v>50000</v>
      </c>
      <c r="K25" s="36">
        <v>0</v>
      </c>
      <c r="L25" s="36">
        <f t="shared" si="1"/>
        <v>0</v>
      </c>
      <c r="M25" s="36"/>
      <c r="N25" s="57">
        <v>153170</v>
      </c>
      <c r="O25" s="57">
        <f t="shared" si="4"/>
        <v>919020</v>
      </c>
      <c r="P25" s="79">
        <f t="shared" si="11"/>
        <v>306.33999999999997</v>
      </c>
      <c r="R25" s="57">
        <v>54000</v>
      </c>
      <c r="S25" s="57">
        <f t="shared" si="5"/>
        <v>324000</v>
      </c>
      <c r="T25" s="79">
        <f t="shared" si="6"/>
        <v>108</v>
      </c>
      <c r="U25" s="37"/>
      <c r="V25" s="80"/>
      <c r="W25" s="57">
        <v>48000</v>
      </c>
      <c r="X25" s="57">
        <f t="shared" si="7"/>
        <v>288000</v>
      </c>
      <c r="Y25" s="79">
        <f t="shared" si="8"/>
        <v>96</v>
      </c>
      <c r="Z25" s="37"/>
      <c r="AA25" s="57">
        <v>17000</v>
      </c>
      <c r="AB25" s="57">
        <f t="shared" si="9"/>
        <v>102000</v>
      </c>
      <c r="AC25" s="79">
        <f t="shared" si="10"/>
        <v>34</v>
      </c>
    </row>
    <row r="26" spans="1:29" ht="43.35" customHeight="1" x14ac:dyDescent="0.3">
      <c r="A26" s="33" t="s">
        <v>12</v>
      </c>
      <c r="B26" s="34" t="s">
        <v>49</v>
      </c>
      <c r="C26" s="21">
        <v>8</v>
      </c>
      <c r="D26" s="22"/>
      <c r="E26" s="22"/>
      <c r="F26" s="81">
        <f t="shared" si="0"/>
        <v>38800</v>
      </c>
      <c r="G26" s="24">
        <f t="shared" si="3"/>
        <v>311000</v>
      </c>
      <c r="H26" s="58"/>
      <c r="I26" s="23">
        <v>60000</v>
      </c>
      <c r="K26" s="36">
        <v>0</v>
      </c>
      <c r="L26" s="36">
        <f t="shared" si="1"/>
        <v>0</v>
      </c>
      <c r="M26" s="36"/>
      <c r="N26" s="57">
        <v>150285</v>
      </c>
      <c r="O26" s="57">
        <f t="shared" si="4"/>
        <v>1202280</v>
      </c>
      <c r="P26" s="79">
        <f t="shared" si="11"/>
        <v>250.47499999999999</v>
      </c>
      <c r="R26" s="57">
        <v>53400</v>
      </c>
      <c r="S26" s="57">
        <f t="shared" si="5"/>
        <v>427200</v>
      </c>
      <c r="T26" s="79">
        <f t="shared" si="6"/>
        <v>89</v>
      </c>
      <c r="U26" s="37"/>
      <c r="V26" s="80"/>
      <c r="W26" s="57">
        <v>48000</v>
      </c>
      <c r="X26" s="57">
        <f t="shared" si="7"/>
        <v>384000</v>
      </c>
      <c r="Y26" s="79">
        <f t="shared" si="8"/>
        <v>80</v>
      </c>
      <c r="Z26" s="37"/>
      <c r="AA26" s="57">
        <v>15000</v>
      </c>
      <c r="AB26" s="57">
        <f t="shared" si="9"/>
        <v>120000</v>
      </c>
      <c r="AC26" s="79">
        <f t="shared" si="10"/>
        <v>25</v>
      </c>
    </row>
    <row r="27" spans="1:29" ht="62.25" customHeight="1" x14ac:dyDescent="0.3">
      <c r="A27" s="33" t="s">
        <v>13</v>
      </c>
      <c r="B27" s="34" t="s">
        <v>50</v>
      </c>
      <c r="C27" s="21">
        <v>5</v>
      </c>
      <c r="D27" s="22"/>
      <c r="E27" s="22"/>
      <c r="F27" s="81">
        <f t="shared" si="0"/>
        <v>46533.333333333336</v>
      </c>
      <c r="G27" s="24">
        <f t="shared" si="3"/>
        <v>233000</v>
      </c>
      <c r="H27" s="58"/>
      <c r="I27" s="23">
        <v>70000</v>
      </c>
      <c r="K27" s="36">
        <v>0</v>
      </c>
      <c r="L27" s="36">
        <f t="shared" si="1"/>
        <v>0</v>
      </c>
      <c r="M27" s="36"/>
      <c r="N27" s="57">
        <v>219290</v>
      </c>
      <c r="O27" s="57">
        <f t="shared" si="4"/>
        <v>1096450</v>
      </c>
      <c r="P27" s="79">
        <f t="shared" si="11"/>
        <v>313.27142857142854</v>
      </c>
      <c r="R27" s="57">
        <v>69600</v>
      </c>
      <c r="S27" s="57">
        <f t="shared" si="5"/>
        <v>348000</v>
      </c>
      <c r="T27" s="79">
        <f t="shared" si="6"/>
        <v>99.428571428571431</v>
      </c>
      <c r="U27" s="37"/>
      <c r="V27" s="80"/>
      <c r="W27" s="57">
        <v>48000</v>
      </c>
      <c r="X27" s="57">
        <f t="shared" si="7"/>
        <v>240000</v>
      </c>
      <c r="Y27" s="79">
        <f t="shared" si="8"/>
        <v>68.571428571428569</v>
      </c>
      <c r="Z27" s="37"/>
      <c r="AA27" s="57">
        <v>22000</v>
      </c>
      <c r="AB27" s="57">
        <f t="shared" si="9"/>
        <v>110000</v>
      </c>
      <c r="AC27" s="79">
        <f t="shared" si="10"/>
        <v>31.428571428571427</v>
      </c>
    </row>
    <row r="28" spans="1:29" ht="47.25" customHeight="1" x14ac:dyDescent="0.3">
      <c r="A28" s="33" t="s">
        <v>14</v>
      </c>
      <c r="B28" s="38" t="s">
        <v>51</v>
      </c>
      <c r="C28" s="21">
        <v>13</v>
      </c>
      <c r="D28" s="22"/>
      <c r="E28" s="22"/>
      <c r="F28" s="81">
        <f t="shared" si="0"/>
        <v>4990</v>
      </c>
      <c r="G28" s="24">
        <f t="shared" si="3"/>
        <v>65000</v>
      </c>
      <c r="H28" s="58"/>
      <c r="I28" s="23">
        <v>23000</v>
      </c>
      <c r="K28" s="36">
        <v>0</v>
      </c>
      <c r="L28" s="36">
        <f t="shared" si="1"/>
        <v>0</v>
      </c>
      <c r="M28" s="36"/>
      <c r="N28" s="57">
        <v>15825</v>
      </c>
      <c r="O28" s="57">
        <f t="shared" si="4"/>
        <v>205725</v>
      </c>
      <c r="P28" s="79">
        <f t="shared" si="11"/>
        <v>68.804347826086953</v>
      </c>
      <c r="R28" s="57">
        <v>3470</v>
      </c>
      <c r="S28" s="57">
        <f t="shared" si="5"/>
        <v>45110</v>
      </c>
      <c r="T28" s="79">
        <f t="shared" si="6"/>
        <v>15.086956521739131</v>
      </c>
      <c r="U28" s="37"/>
      <c r="V28" s="80"/>
      <c r="W28" s="57">
        <v>9500</v>
      </c>
      <c r="X28" s="57">
        <f t="shared" si="7"/>
        <v>123500</v>
      </c>
      <c r="Y28" s="79">
        <f t="shared" si="8"/>
        <v>41.304347826086953</v>
      </c>
      <c r="Z28" s="37"/>
      <c r="AA28" s="57">
        <v>2000</v>
      </c>
      <c r="AB28" s="57">
        <f t="shared" si="9"/>
        <v>26000</v>
      </c>
      <c r="AC28" s="79">
        <f t="shared" si="10"/>
        <v>8.695652173913043</v>
      </c>
    </row>
    <row r="29" spans="1:29" ht="25.35" customHeight="1" x14ac:dyDescent="0.3">
      <c r="A29" s="33" t="s">
        <v>13</v>
      </c>
      <c r="B29" s="39" t="s">
        <v>20</v>
      </c>
      <c r="C29" s="21">
        <v>19</v>
      </c>
      <c r="D29" s="22"/>
      <c r="E29" s="22"/>
      <c r="F29" s="81">
        <f t="shared" si="0"/>
        <v>1793.3333333333333</v>
      </c>
      <c r="G29" s="24">
        <f t="shared" si="3"/>
        <v>35000</v>
      </c>
      <c r="H29" s="58"/>
      <c r="I29" s="23">
        <v>12000</v>
      </c>
      <c r="K29" s="36">
        <v>0</v>
      </c>
      <c r="L29" s="36">
        <f t="shared" si="1"/>
        <v>0</v>
      </c>
      <c r="M29" s="36"/>
      <c r="N29" s="57">
        <v>3395</v>
      </c>
      <c r="O29" s="57">
        <f t="shared" si="4"/>
        <v>64505</v>
      </c>
      <c r="P29" s="79">
        <f t="shared" si="11"/>
        <v>28.291666666666668</v>
      </c>
      <c r="R29" s="57">
        <v>2080</v>
      </c>
      <c r="S29" s="57">
        <f t="shared" si="5"/>
        <v>39520</v>
      </c>
      <c r="T29" s="79">
        <f t="shared" si="6"/>
        <v>17.333333333333332</v>
      </c>
      <c r="U29" s="37"/>
      <c r="V29" s="80"/>
      <c r="W29" s="57">
        <v>2500</v>
      </c>
      <c r="X29" s="57">
        <f t="shared" si="7"/>
        <v>47500</v>
      </c>
      <c r="Y29" s="79">
        <f t="shared" si="8"/>
        <v>20.833333333333332</v>
      </c>
      <c r="Z29" s="37"/>
      <c r="AA29" s="57">
        <v>800</v>
      </c>
      <c r="AB29" s="57">
        <f t="shared" si="9"/>
        <v>15200</v>
      </c>
      <c r="AC29" s="79">
        <f t="shared" si="10"/>
        <v>6.666666666666667</v>
      </c>
    </row>
    <row r="30" spans="1:29" ht="24.75" customHeight="1" x14ac:dyDescent="0.3">
      <c r="A30" s="33" t="s">
        <v>15</v>
      </c>
      <c r="B30" s="39" t="s">
        <v>4</v>
      </c>
      <c r="C30" s="21">
        <v>1</v>
      </c>
      <c r="D30" s="22"/>
      <c r="E30" s="22"/>
      <c r="F30" s="81">
        <f t="shared" si="0"/>
        <v>17126.666666666668</v>
      </c>
      <c r="G30" s="24">
        <f t="shared" si="3"/>
        <v>18000</v>
      </c>
      <c r="H30" s="58"/>
      <c r="I30" s="23">
        <v>40000</v>
      </c>
      <c r="K30" s="36">
        <v>0</v>
      </c>
      <c r="L30" s="36">
        <f t="shared" si="1"/>
        <v>0</v>
      </c>
      <c r="M30" s="36"/>
      <c r="N30" s="57">
        <v>72000</v>
      </c>
      <c r="O30" s="57">
        <f t="shared" si="4"/>
        <v>72000</v>
      </c>
      <c r="P30" s="79">
        <f t="shared" si="11"/>
        <v>180</v>
      </c>
      <c r="R30" s="57">
        <v>26380</v>
      </c>
      <c r="S30" s="57">
        <f t="shared" si="5"/>
        <v>26380</v>
      </c>
      <c r="T30" s="79">
        <f t="shared" si="6"/>
        <v>65.95</v>
      </c>
      <c r="U30" s="37"/>
      <c r="V30" s="80"/>
      <c r="W30" s="57">
        <v>20000</v>
      </c>
      <c r="X30" s="57">
        <f t="shared" si="7"/>
        <v>20000</v>
      </c>
      <c r="Y30" s="79">
        <f t="shared" si="8"/>
        <v>50</v>
      </c>
      <c r="AA30" s="57">
        <v>5000</v>
      </c>
      <c r="AB30" s="57">
        <f t="shared" si="9"/>
        <v>5000</v>
      </c>
      <c r="AC30" s="79">
        <f t="shared" si="10"/>
        <v>12.5</v>
      </c>
    </row>
    <row r="31" spans="1:29" ht="24.75" customHeight="1" x14ac:dyDescent="0.3">
      <c r="A31" s="33" t="s">
        <v>19</v>
      </c>
      <c r="B31" s="38" t="s">
        <v>2</v>
      </c>
      <c r="C31" s="21">
        <v>1</v>
      </c>
      <c r="D31" s="22"/>
      <c r="E31" s="22"/>
      <c r="F31" s="81">
        <f>(R31+W31+AA31)/3</f>
        <v>6833.333333333333</v>
      </c>
      <c r="G31" s="24">
        <f t="shared" si="3"/>
        <v>7000</v>
      </c>
      <c r="H31" s="58"/>
      <c r="I31" s="23">
        <v>5000</v>
      </c>
      <c r="K31" s="36">
        <v>0</v>
      </c>
      <c r="L31" s="36">
        <f t="shared" si="1"/>
        <v>0</v>
      </c>
      <c r="M31" s="36"/>
      <c r="N31" s="57">
        <v>28800</v>
      </c>
      <c r="O31" s="57">
        <f t="shared" si="4"/>
        <v>28800</v>
      </c>
      <c r="P31" s="79">
        <f t="shared" si="11"/>
        <v>576</v>
      </c>
      <c r="R31" s="57">
        <v>5000</v>
      </c>
      <c r="S31" s="57">
        <f t="shared" si="5"/>
        <v>5000</v>
      </c>
      <c r="T31" s="79">
        <f t="shared" si="6"/>
        <v>100</v>
      </c>
      <c r="U31" s="37"/>
      <c r="V31" s="80"/>
      <c r="W31" s="57">
        <v>10500</v>
      </c>
      <c r="X31" s="57">
        <f t="shared" si="7"/>
        <v>10500</v>
      </c>
      <c r="Y31" s="79">
        <f t="shared" si="8"/>
        <v>210</v>
      </c>
      <c r="AA31" s="57">
        <v>5000</v>
      </c>
      <c r="AB31" s="57">
        <f t="shared" si="9"/>
        <v>5000</v>
      </c>
      <c r="AC31" s="79">
        <f t="shared" si="10"/>
        <v>100</v>
      </c>
    </row>
    <row r="32" spans="1:29" ht="42.75" customHeight="1" x14ac:dyDescent="0.3">
      <c r="A32" s="90" t="s">
        <v>33</v>
      </c>
      <c r="B32" s="91"/>
      <c r="C32" s="91"/>
      <c r="D32" s="91"/>
      <c r="E32" s="91"/>
      <c r="F32" s="92"/>
      <c r="G32" s="40">
        <f>SUM(G19:G31)</f>
        <v>4543000</v>
      </c>
      <c r="H32" s="58"/>
      <c r="I32" s="58"/>
      <c r="L32" s="40">
        <f>SUM(L19:L31)</f>
        <v>8386183.3999999994</v>
      </c>
      <c r="O32" s="40">
        <f>SUM(O19:O31)</f>
        <v>6995405</v>
      </c>
      <c r="S32" s="40">
        <f>SUM(S19:S31)</f>
        <v>4025410</v>
      </c>
      <c r="X32" s="40">
        <f>SUM(X19:X31)</f>
        <v>4885000</v>
      </c>
      <c r="AB32" s="40">
        <f>SUM(AB19:AB31)</f>
        <v>4700600</v>
      </c>
      <c r="AC32" s="43"/>
    </row>
    <row r="33" spans="1:29" ht="42" customHeight="1" x14ac:dyDescent="0.3">
      <c r="A33" s="93" t="s">
        <v>62</v>
      </c>
      <c r="B33" s="94"/>
      <c r="C33" s="94"/>
      <c r="D33" s="94"/>
      <c r="E33" s="94"/>
      <c r="F33" s="95"/>
      <c r="G33" s="41">
        <f>ROUNDUP(((G16+G32)*1.075),-3)</f>
        <v>4940000</v>
      </c>
      <c r="H33" s="58">
        <f>G33/4.31</f>
        <v>1146171.6937354989</v>
      </c>
      <c r="I33" s="41">
        <v>4865200</v>
      </c>
      <c r="L33" s="56">
        <f>SUM(L15:L31)</f>
        <v>8386183.3999999994</v>
      </c>
      <c r="M33" s="79">
        <f>L33*100/I33</f>
        <v>172.37078434596728</v>
      </c>
      <c r="O33" s="56">
        <f>SUM(O15:O31)</f>
        <v>7211405</v>
      </c>
      <c r="P33" s="79">
        <f>O33*100/I33</f>
        <v>148.22422510893693</v>
      </c>
      <c r="S33" s="56">
        <f>SUM(S15:S31)</f>
        <v>4105910</v>
      </c>
      <c r="T33" s="79">
        <f>S33*100/I33</f>
        <v>84.39344734029433</v>
      </c>
      <c r="X33" s="56">
        <f>SUM(X15:X31)</f>
        <v>4950000</v>
      </c>
      <c r="Y33" s="79">
        <f>X33*100/I33</f>
        <v>101.74299103839513</v>
      </c>
      <c r="AB33" s="56">
        <f>SUM(AB15:AB31)</f>
        <v>4710600</v>
      </c>
      <c r="AC33" s="79">
        <f>AB33*100/I33</f>
        <v>96.822330017265472</v>
      </c>
    </row>
    <row r="34" spans="1:29" ht="4.5" customHeight="1" x14ac:dyDescent="0.3"/>
    <row r="35" spans="1:29" s="43" customFormat="1" ht="22.5" hidden="1" x14ac:dyDescent="0.3">
      <c r="A35" s="96" t="s">
        <v>36</v>
      </c>
      <c r="B35" s="96"/>
      <c r="C35" s="96"/>
      <c r="D35" s="96"/>
      <c r="E35" s="42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</row>
    <row r="36" spans="1:29" s="43" customFormat="1" ht="22.5" hidden="1" x14ac:dyDescent="0.3">
      <c r="A36" s="44" t="s">
        <v>35</v>
      </c>
      <c r="B36" s="44"/>
      <c r="C36" s="42"/>
      <c r="D36" s="42"/>
      <c r="E36" s="42"/>
      <c r="F36" s="54"/>
      <c r="G36" s="54"/>
      <c r="H36" s="54"/>
      <c r="I36" s="54"/>
      <c r="J36" s="54"/>
      <c r="K36" s="54"/>
      <c r="L36" s="54"/>
      <c r="M36" s="54"/>
      <c r="N36" s="54"/>
      <c r="O36" s="54" t="str">
        <f>N10</f>
        <v>Oferta DEFT</v>
      </c>
      <c r="P36" s="54"/>
      <c r="Q36" s="54"/>
      <c r="R36" s="54"/>
      <c r="S36" s="54" t="str">
        <f>R10</f>
        <v>Oferta Aram-Pol</v>
      </c>
      <c r="T36" s="54"/>
      <c r="U36" s="54"/>
      <c r="V36" s="54"/>
      <c r="X36" s="54" t="str">
        <f>W10</f>
        <v>Oferta GasControl</v>
      </c>
      <c r="Y36" s="54"/>
      <c r="AA36" s="4" t="s">
        <v>64</v>
      </c>
    </row>
    <row r="37" spans="1:29" ht="18" hidden="1" customHeight="1" thickBot="1" x14ac:dyDescent="0.35">
      <c r="A37" s="89" t="s">
        <v>26</v>
      </c>
      <c r="B37" s="89"/>
      <c r="C37" s="89"/>
      <c r="D37" s="89"/>
      <c r="E37" s="89"/>
      <c r="F37" s="89"/>
      <c r="G37" s="89"/>
      <c r="H37" s="71"/>
      <c r="I37" s="71"/>
      <c r="J37" s="53"/>
      <c r="K37" s="45"/>
      <c r="L37" s="46"/>
      <c r="M37" s="78"/>
      <c r="N37" s="45"/>
      <c r="O37" s="46"/>
      <c r="P37" s="78"/>
      <c r="R37" s="45"/>
      <c r="S37" s="46"/>
      <c r="T37" s="78"/>
      <c r="W37" s="45"/>
      <c r="X37" s="46"/>
      <c r="Y37" s="78"/>
    </row>
    <row r="38" spans="1:29" ht="18" hidden="1" thickBot="1" x14ac:dyDescent="0.35">
      <c r="A38" s="47" t="s">
        <v>25</v>
      </c>
      <c r="B38" s="47"/>
      <c r="C38" s="47"/>
      <c r="D38" s="47"/>
      <c r="E38" s="47"/>
      <c r="F38" s="47"/>
      <c r="G38" s="47"/>
      <c r="H38" s="72"/>
      <c r="I38" s="72"/>
      <c r="J38" s="47"/>
      <c r="K38" s="47"/>
      <c r="L38" s="46"/>
      <c r="M38" s="78"/>
      <c r="N38" s="47"/>
      <c r="O38" s="46"/>
      <c r="P38" s="78"/>
      <c r="R38" s="47"/>
      <c r="S38" s="46"/>
      <c r="T38" s="78"/>
      <c r="W38" s="83">
        <f>ROUNDUP((S33+X33+AB33)/3*1.075,-6)</f>
        <v>5000000</v>
      </c>
      <c r="X38" s="46"/>
      <c r="Y38" s="78"/>
    </row>
    <row r="39" spans="1:29" ht="26.45" hidden="1" customHeight="1" x14ac:dyDescent="0.3">
      <c r="A39" s="53" t="s">
        <v>24</v>
      </c>
      <c r="B39" s="53"/>
      <c r="C39" s="53"/>
      <c r="D39" s="53"/>
      <c r="E39" s="53"/>
      <c r="F39" s="53"/>
      <c r="G39" s="53"/>
      <c r="H39" s="71"/>
      <c r="I39" s="71"/>
      <c r="J39" s="53"/>
      <c r="K39" s="45"/>
      <c r="L39" s="46"/>
      <c r="M39" s="78"/>
      <c r="N39" s="45"/>
      <c r="O39" s="46"/>
      <c r="P39" s="78"/>
      <c r="R39" s="45"/>
      <c r="S39" s="46"/>
      <c r="T39" s="78"/>
      <c r="W39" s="56">
        <f>(S33+X33+AB33)/3</f>
        <v>4588836.666666667</v>
      </c>
      <c r="X39" s="46">
        <v>100</v>
      </c>
      <c r="Y39" s="78"/>
    </row>
    <row r="40" spans="1:29" ht="17.25" hidden="1" x14ac:dyDescent="0.3">
      <c r="A40" s="89" t="s">
        <v>28</v>
      </c>
      <c r="B40" s="89"/>
      <c r="C40" s="89"/>
      <c r="D40" s="89"/>
      <c r="E40" s="53"/>
      <c r="F40" s="53"/>
      <c r="G40" s="53"/>
      <c r="H40" s="71"/>
      <c r="I40" s="71"/>
      <c r="J40" s="53"/>
      <c r="K40" s="45"/>
      <c r="L40" s="46"/>
      <c r="M40" s="78"/>
      <c r="N40" s="45"/>
      <c r="O40" s="46"/>
      <c r="P40" s="78"/>
      <c r="R40" s="45"/>
      <c r="S40" s="46"/>
      <c r="T40" s="78"/>
      <c r="W40" s="56">
        <f>O33</f>
        <v>7211405</v>
      </c>
      <c r="X40" s="46">
        <f>W40*X39/W39</f>
        <v>157.1510499029892</v>
      </c>
      <c r="Y40" s="78"/>
    </row>
    <row r="41" spans="1:29" ht="22.7" hidden="1" customHeight="1" x14ac:dyDescent="0.3">
      <c r="A41" s="89" t="s">
        <v>27</v>
      </c>
      <c r="B41" s="89"/>
      <c r="C41" s="89"/>
      <c r="D41" s="89"/>
      <c r="E41" s="89"/>
      <c r="F41" s="89"/>
      <c r="G41" s="89"/>
      <c r="H41" s="71"/>
      <c r="I41" s="71"/>
      <c r="J41" s="48"/>
      <c r="K41" s="45"/>
      <c r="L41" s="46"/>
      <c r="M41" s="78"/>
      <c r="N41" s="45"/>
      <c r="O41" s="46"/>
      <c r="P41" s="78"/>
      <c r="R41" s="45"/>
      <c r="S41" s="46"/>
      <c r="T41" s="78"/>
      <c r="W41" s="56"/>
      <c r="X41" s="46"/>
      <c r="Y41" s="78"/>
    </row>
    <row r="42" spans="1:29" ht="17.25" hidden="1" x14ac:dyDescent="0.3">
      <c r="A42" s="47" t="s">
        <v>29</v>
      </c>
      <c r="B42" s="47"/>
      <c r="C42" s="47"/>
      <c r="D42" s="47"/>
      <c r="E42" s="47"/>
      <c r="F42" s="47"/>
      <c r="G42" s="47"/>
      <c r="H42" s="72"/>
      <c r="I42" s="72"/>
      <c r="J42" s="47"/>
      <c r="K42" s="47"/>
      <c r="L42" s="46"/>
      <c r="M42" s="78"/>
      <c r="N42" s="47"/>
      <c r="O42" s="46"/>
      <c r="P42" s="78"/>
      <c r="R42" s="47"/>
      <c r="S42" s="46"/>
      <c r="T42" s="78"/>
      <c r="W42" s="47"/>
      <c r="X42" s="46"/>
      <c r="Y42" s="78"/>
    </row>
    <row r="43" spans="1:29" ht="17.25" x14ac:dyDescent="0.3">
      <c r="B43" s="49"/>
      <c r="C43" s="49"/>
      <c r="D43" s="50"/>
      <c r="E43" s="50"/>
      <c r="F43" s="50"/>
      <c r="G43" s="50"/>
      <c r="H43" s="73"/>
      <c r="I43" s="73"/>
      <c r="J43" s="50"/>
      <c r="K43" s="51"/>
      <c r="L43" s="46"/>
      <c r="M43" s="78"/>
      <c r="N43" s="51"/>
      <c r="O43" s="46"/>
      <c r="P43" s="78"/>
      <c r="R43" s="51"/>
      <c r="S43" s="46"/>
      <c r="T43" s="78"/>
      <c r="W43" s="51"/>
      <c r="X43" s="46"/>
      <c r="Y43" s="78"/>
    </row>
    <row r="44" spans="1:29" x14ac:dyDescent="0.3">
      <c r="Z44" s="3" t="s">
        <v>5</v>
      </c>
    </row>
  </sheetData>
  <mergeCells count="14">
    <mergeCell ref="B10:G10"/>
    <mergeCell ref="C3:G3"/>
    <mergeCell ref="C4:G4"/>
    <mergeCell ref="B5:F5"/>
    <mergeCell ref="A6:G6"/>
    <mergeCell ref="A7:G7"/>
    <mergeCell ref="A40:D40"/>
    <mergeCell ref="A41:G41"/>
    <mergeCell ref="A16:F16"/>
    <mergeCell ref="A32:F32"/>
    <mergeCell ref="A33:F33"/>
    <mergeCell ref="A35:D35"/>
    <mergeCell ref="F35:X35"/>
    <mergeCell ref="A37:G37"/>
  </mergeCells>
  <printOptions horizontalCentered="1"/>
  <pageMargins left="0.31496062992125984" right="0.31496062992125984" top="0.35433070866141736" bottom="0.55118110236220474" header="0.31496062992125984" footer="0.11811023622047245"/>
  <pageSetup paperSize="9" scale="50" fitToHeight="0" orientation="portrait" r:id="rId1"/>
  <headerFooter>
    <oddFooter>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EF59-5977-49B1-8A84-4AED67BEBB65}">
  <dimension ref="A1:G46"/>
  <sheetViews>
    <sheetView tabSelected="1" view="pageBreakPreview" topLeftCell="A29" zoomScale="90" zoomScaleNormal="90" zoomScaleSheetLayoutView="90" workbookViewId="0">
      <selection activeCell="G36" sqref="G36"/>
    </sheetView>
  </sheetViews>
  <sheetFormatPr defaultColWidth="9.42578125" defaultRowHeight="16.5" x14ac:dyDescent="0.3"/>
  <cols>
    <col min="1" max="1" width="8.85546875" style="1" customWidth="1"/>
    <col min="2" max="2" width="64.85546875" style="2" customWidth="1"/>
    <col min="3" max="3" width="9" style="1" customWidth="1"/>
    <col min="4" max="4" width="24.42578125" style="1" customWidth="1"/>
    <col min="5" max="5" width="21.42578125" style="1" customWidth="1"/>
    <col min="6" max="6" width="15" style="52" customWidth="1"/>
    <col min="7" max="7" width="23.42578125" style="3" customWidth="1"/>
    <col min="8" max="16384" width="9.42578125" style="3"/>
  </cols>
  <sheetData>
    <row r="1" spans="1:7" s="85" customFormat="1" ht="15" customHeight="1" x14ac:dyDescent="0.25">
      <c r="A1" s="84"/>
      <c r="B1" s="84"/>
      <c r="C1" s="84"/>
      <c r="D1" s="84"/>
      <c r="E1" s="113" t="s">
        <v>73</v>
      </c>
      <c r="F1" s="113"/>
      <c r="G1" s="113"/>
    </row>
    <row r="2" spans="1:7" ht="18" x14ac:dyDescent="0.3">
      <c r="A2" s="114" t="s">
        <v>68</v>
      </c>
      <c r="B2" s="114"/>
      <c r="C2" s="114"/>
      <c r="D2" s="86"/>
      <c r="E2" s="86"/>
      <c r="F2" s="3"/>
    </row>
    <row r="3" spans="1:7" ht="18" x14ac:dyDescent="0.3">
      <c r="A3" s="115" t="s">
        <v>69</v>
      </c>
      <c r="B3" s="115"/>
      <c r="C3" s="115"/>
      <c r="D3" s="86"/>
      <c r="E3" s="86"/>
      <c r="F3" s="3"/>
    </row>
    <row r="4" spans="1:7" ht="18" x14ac:dyDescent="0.3">
      <c r="A4" s="115" t="s">
        <v>70</v>
      </c>
      <c r="B4" s="115"/>
      <c r="C4" s="115"/>
      <c r="D4" s="86"/>
      <c r="E4" s="86"/>
      <c r="F4" s="3"/>
    </row>
    <row r="5" spans="1:7" ht="18" x14ac:dyDescent="0.3">
      <c r="A5" s="115" t="s">
        <v>71</v>
      </c>
      <c r="B5" s="115"/>
      <c r="C5" s="115"/>
      <c r="D5" s="86"/>
      <c r="E5" s="86"/>
      <c r="F5" s="3"/>
    </row>
    <row r="6" spans="1:7" ht="18.95" customHeight="1" x14ac:dyDescent="0.3">
      <c r="A6" s="115" t="s">
        <v>72</v>
      </c>
      <c r="B6" s="115"/>
      <c r="C6" s="115"/>
      <c r="D6" s="86"/>
      <c r="E6" s="86"/>
      <c r="F6" s="3"/>
    </row>
    <row r="7" spans="1:7" ht="0.95" customHeight="1" x14ac:dyDescent="0.3">
      <c r="A7" s="3"/>
      <c r="B7" s="4"/>
      <c r="C7" s="100"/>
      <c r="D7" s="101"/>
      <c r="E7" s="101"/>
      <c r="F7" s="101"/>
      <c r="G7" s="101"/>
    </row>
    <row r="8" spans="1:7" ht="10.5" customHeight="1" x14ac:dyDescent="0.3">
      <c r="A8" s="3"/>
      <c r="B8" s="102"/>
      <c r="C8" s="102"/>
      <c r="D8" s="102"/>
      <c r="E8" s="102"/>
      <c r="F8" s="102"/>
      <c r="G8" s="4"/>
    </row>
    <row r="9" spans="1:7" ht="27.75" customHeight="1" x14ac:dyDescent="0.3">
      <c r="A9" s="103" t="s">
        <v>67</v>
      </c>
      <c r="B9" s="103"/>
      <c r="C9" s="103"/>
      <c r="D9" s="103"/>
      <c r="E9" s="103"/>
      <c r="F9" s="103"/>
      <c r="G9" s="103"/>
    </row>
    <row r="10" spans="1:7" s="6" customFormat="1" ht="42.75" customHeight="1" x14ac:dyDescent="0.25">
      <c r="A10" s="104" t="s">
        <v>86</v>
      </c>
      <c r="B10" s="104"/>
      <c r="C10" s="104"/>
      <c r="D10" s="104"/>
      <c r="E10" s="104"/>
      <c r="F10" s="104"/>
      <c r="G10" s="104"/>
    </row>
    <row r="11" spans="1:7" s="7" customFormat="1" ht="8.4499999999999993" customHeight="1" x14ac:dyDescent="0.3">
      <c r="B11" s="8"/>
      <c r="C11" s="8"/>
      <c r="D11" s="8"/>
      <c r="E11" s="8"/>
      <c r="F11" s="8"/>
      <c r="G11" s="8"/>
    </row>
    <row r="12" spans="1:7" ht="15.75" customHeight="1" x14ac:dyDescent="0.3">
      <c r="A12" s="116" t="s">
        <v>74</v>
      </c>
      <c r="B12" s="116"/>
      <c r="C12" s="116"/>
      <c r="D12" s="116"/>
      <c r="E12" s="116"/>
      <c r="F12" s="116"/>
      <c r="G12" s="116"/>
    </row>
    <row r="13" spans="1:7" s="5" customFormat="1" ht="21.6" customHeight="1" x14ac:dyDescent="0.25">
      <c r="A13" s="98" t="s">
        <v>0</v>
      </c>
      <c r="B13" s="98"/>
      <c r="C13" s="98"/>
      <c r="D13" s="98"/>
      <c r="E13" s="98"/>
      <c r="F13" s="98"/>
      <c r="G13" s="98"/>
    </row>
    <row r="14" spans="1:7" ht="25.5" customHeight="1" x14ac:dyDescent="0.3">
      <c r="A14" s="112" t="s">
        <v>1</v>
      </c>
      <c r="B14" s="112"/>
      <c r="C14" s="112"/>
      <c r="D14" s="112"/>
      <c r="E14" s="112"/>
      <c r="F14" s="112"/>
      <c r="G14" s="112"/>
    </row>
    <row r="15" spans="1:7" ht="7.5" hidden="1" customHeight="1" x14ac:dyDescent="0.3">
      <c r="A15" s="12"/>
      <c r="B15" s="13"/>
      <c r="C15" s="13"/>
      <c r="D15" s="13"/>
      <c r="E15" s="13"/>
      <c r="F15" s="13"/>
      <c r="G15" s="11"/>
    </row>
    <row r="16" spans="1:7" ht="75.75" customHeight="1" x14ac:dyDescent="0.3">
      <c r="A16" s="14" t="s">
        <v>3</v>
      </c>
      <c r="B16" s="14" t="s">
        <v>75</v>
      </c>
      <c r="C16" s="14" t="s">
        <v>6</v>
      </c>
      <c r="D16" s="15" t="s">
        <v>41</v>
      </c>
      <c r="E16" s="15" t="s">
        <v>31</v>
      </c>
      <c r="F16" s="15" t="s">
        <v>81</v>
      </c>
      <c r="G16" s="15" t="s">
        <v>8</v>
      </c>
    </row>
    <row r="17" spans="1:7" ht="26.45" customHeight="1" x14ac:dyDescent="0.3">
      <c r="A17" s="16">
        <v>1</v>
      </c>
      <c r="B17" s="17" t="s">
        <v>21</v>
      </c>
      <c r="C17" s="17"/>
      <c r="D17" s="17"/>
      <c r="E17" s="17"/>
      <c r="F17" s="17"/>
      <c r="G17" s="18"/>
    </row>
    <row r="18" spans="1:7" ht="39.6" customHeight="1" x14ac:dyDescent="0.3">
      <c r="A18" s="19" t="s">
        <v>9</v>
      </c>
      <c r="B18" s="20" t="s">
        <v>85</v>
      </c>
      <c r="C18" s="21">
        <v>1</v>
      </c>
      <c r="D18" s="22"/>
      <c r="E18" s="22"/>
      <c r="F18" s="23"/>
      <c r="G18" s="24">
        <f>C18*F18</f>
        <v>0</v>
      </c>
    </row>
    <row r="19" spans="1:7" ht="28.5" customHeight="1" x14ac:dyDescent="0.3">
      <c r="A19" s="106" t="s">
        <v>32</v>
      </c>
      <c r="B19" s="107"/>
      <c r="C19" s="107"/>
      <c r="D19" s="107"/>
      <c r="E19" s="107"/>
      <c r="F19" s="108"/>
      <c r="G19" s="25">
        <f>G18</f>
        <v>0</v>
      </c>
    </row>
    <row r="20" spans="1:7" ht="24.95" customHeight="1" x14ac:dyDescent="0.3">
      <c r="A20" s="26">
        <v>2</v>
      </c>
      <c r="B20" s="27" t="s">
        <v>22</v>
      </c>
      <c r="C20" s="27"/>
      <c r="D20" s="27"/>
      <c r="E20" s="27"/>
      <c r="F20" s="27"/>
      <c r="G20" s="28"/>
    </row>
    <row r="21" spans="1:7" ht="36" customHeight="1" x14ac:dyDescent="0.3">
      <c r="A21" s="29" t="s">
        <v>10</v>
      </c>
      <c r="B21" s="30" t="s">
        <v>23</v>
      </c>
      <c r="C21" s="31">
        <f>SUM(C22:C27)</f>
        <v>19</v>
      </c>
      <c r="D21" s="32"/>
      <c r="E21" s="32"/>
      <c r="F21" s="32"/>
      <c r="G21" s="24"/>
    </row>
    <row r="22" spans="1:7" ht="88.5" customHeight="1" x14ac:dyDescent="0.3">
      <c r="A22" s="33" t="s">
        <v>16</v>
      </c>
      <c r="B22" s="34" t="s">
        <v>76</v>
      </c>
      <c r="C22" s="35">
        <v>6</v>
      </c>
      <c r="D22" s="23"/>
      <c r="E22" s="23"/>
      <c r="F22" s="23"/>
      <c r="G22" s="24">
        <f>C22*F22</f>
        <v>0</v>
      </c>
    </row>
    <row r="23" spans="1:7" ht="88.5" customHeight="1" x14ac:dyDescent="0.3">
      <c r="A23" s="33" t="s">
        <v>17</v>
      </c>
      <c r="B23" s="34" t="s">
        <v>77</v>
      </c>
      <c r="C23" s="35">
        <v>1</v>
      </c>
      <c r="D23" s="23"/>
      <c r="E23" s="23"/>
      <c r="F23" s="23"/>
      <c r="G23" s="24">
        <f t="shared" ref="G23:G34" si="0">C23*F23</f>
        <v>0</v>
      </c>
    </row>
    <row r="24" spans="1:7" ht="84.75" customHeight="1" x14ac:dyDescent="0.3">
      <c r="A24" s="33" t="s">
        <v>18</v>
      </c>
      <c r="B24" s="34" t="s">
        <v>78</v>
      </c>
      <c r="C24" s="35">
        <v>7</v>
      </c>
      <c r="D24" s="23"/>
      <c r="E24" s="23"/>
      <c r="F24" s="23"/>
      <c r="G24" s="24">
        <f t="shared" si="0"/>
        <v>0</v>
      </c>
    </row>
    <row r="25" spans="1:7" ht="87.75" customHeight="1" x14ac:dyDescent="0.3">
      <c r="A25" s="33" t="s">
        <v>45</v>
      </c>
      <c r="B25" s="34" t="s">
        <v>84</v>
      </c>
      <c r="C25" s="35">
        <v>1</v>
      </c>
      <c r="D25" s="23"/>
      <c r="E25" s="23"/>
      <c r="F25" s="23"/>
      <c r="G25" s="24">
        <f t="shared" si="0"/>
        <v>0</v>
      </c>
    </row>
    <row r="26" spans="1:7" ht="88.5" customHeight="1" x14ac:dyDescent="0.3">
      <c r="A26" s="33" t="s">
        <v>47</v>
      </c>
      <c r="B26" s="34" t="s">
        <v>83</v>
      </c>
      <c r="C26" s="35">
        <v>2</v>
      </c>
      <c r="D26" s="23"/>
      <c r="E26" s="23"/>
      <c r="F26" s="23"/>
      <c r="G26" s="24">
        <f t="shared" si="0"/>
        <v>0</v>
      </c>
    </row>
    <row r="27" spans="1:7" ht="88.5" customHeight="1" x14ac:dyDescent="0.3">
      <c r="A27" s="33" t="s">
        <v>88</v>
      </c>
      <c r="B27" s="34" t="s">
        <v>79</v>
      </c>
      <c r="C27" s="35">
        <v>2</v>
      </c>
      <c r="D27" s="23"/>
      <c r="E27" s="23"/>
      <c r="F27" s="23"/>
      <c r="G27" s="24">
        <f t="shared" si="0"/>
        <v>0</v>
      </c>
    </row>
    <row r="28" spans="1:7" ht="57.75" customHeight="1" x14ac:dyDescent="0.3">
      <c r="A28" s="33" t="s">
        <v>11</v>
      </c>
      <c r="B28" s="34" t="s">
        <v>48</v>
      </c>
      <c r="C28" s="21">
        <v>6</v>
      </c>
      <c r="D28" s="22"/>
      <c r="E28" s="22"/>
      <c r="F28" s="23"/>
      <c r="G28" s="24">
        <f t="shared" si="0"/>
        <v>0</v>
      </c>
    </row>
    <row r="29" spans="1:7" ht="59.25" customHeight="1" x14ac:dyDescent="0.3">
      <c r="A29" s="33" t="s">
        <v>12</v>
      </c>
      <c r="B29" s="34" t="s">
        <v>49</v>
      </c>
      <c r="C29" s="21">
        <v>8</v>
      </c>
      <c r="D29" s="22"/>
      <c r="E29" s="22"/>
      <c r="F29" s="23"/>
      <c r="G29" s="24">
        <f t="shared" si="0"/>
        <v>0</v>
      </c>
    </row>
    <row r="30" spans="1:7" ht="60" customHeight="1" x14ac:dyDescent="0.3">
      <c r="A30" s="33" t="s">
        <v>13</v>
      </c>
      <c r="B30" s="34" t="s">
        <v>50</v>
      </c>
      <c r="C30" s="21">
        <v>5</v>
      </c>
      <c r="D30" s="22"/>
      <c r="E30" s="22"/>
      <c r="F30" s="23"/>
      <c r="G30" s="24">
        <f t="shared" si="0"/>
        <v>0</v>
      </c>
    </row>
    <row r="31" spans="1:7" ht="51.75" customHeight="1" x14ac:dyDescent="0.3">
      <c r="A31" s="33" t="s">
        <v>14</v>
      </c>
      <c r="B31" s="38" t="s">
        <v>51</v>
      </c>
      <c r="C31" s="21">
        <v>13</v>
      </c>
      <c r="D31" s="22"/>
      <c r="E31" s="22"/>
      <c r="F31" s="23"/>
      <c r="G31" s="24">
        <f t="shared" si="0"/>
        <v>0</v>
      </c>
    </row>
    <row r="32" spans="1:7" ht="25.35" customHeight="1" x14ac:dyDescent="0.3">
      <c r="A32" s="33" t="s">
        <v>15</v>
      </c>
      <c r="B32" s="39" t="s">
        <v>20</v>
      </c>
      <c r="C32" s="21">
        <v>19</v>
      </c>
      <c r="D32" s="22"/>
      <c r="E32" s="22"/>
      <c r="F32" s="23"/>
      <c r="G32" s="24">
        <f t="shared" si="0"/>
        <v>0</v>
      </c>
    </row>
    <row r="33" spans="1:7" ht="24.75" customHeight="1" x14ac:dyDescent="0.3">
      <c r="A33" s="33" t="s">
        <v>19</v>
      </c>
      <c r="B33" s="39" t="s">
        <v>4</v>
      </c>
      <c r="C33" s="21">
        <v>1</v>
      </c>
      <c r="D33" s="22"/>
      <c r="E33" s="22"/>
      <c r="F33" s="23"/>
      <c r="G33" s="24">
        <f t="shared" si="0"/>
        <v>0</v>
      </c>
    </row>
    <row r="34" spans="1:7" ht="24.75" customHeight="1" x14ac:dyDescent="0.3">
      <c r="A34" s="33" t="s">
        <v>89</v>
      </c>
      <c r="B34" s="38" t="s">
        <v>2</v>
      </c>
      <c r="C34" s="21">
        <v>1</v>
      </c>
      <c r="D34" s="22"/>
      <c r="E34" s="22"/>
      <c r="F34" s="23"/>
      <c r="G34" s="24">
        <f t="shared" si="0"/>
        <v>0</v>
      </c>
    </row>
    <row r="35" spans="1:7" ht="26.1" customHeight="1" x14ac:dyDescent="0.3">
      <c r="A35" s="106" t="s">
        <v>33</v>
      </c>
      <c r="B35" s="107"/>
      <c r="C35" s="107"/>
      <c r="D35" s="107"/>
      <c r="E35" s="107"/>
      <c r="F35" s="108"/>
      <c r="G35" s="40">
        <f>SUM(G22:G34)</f>
        <v>0</v>
      </c>
    </row>
    <row r="36" spans="1:7" ht="33" customHeight="1" x14ac:dyDescent="0.3">
      <c r="A36" s="109" t="s">
        <v>82</v>
      </c>
      <c r="B36" s="110"/>
      <c r="C36" s="110"/>
      <c r="D36" s="110"/>
      <c r="E36" s="110"/>
      <c r="F36" s="111"/>
      <c r="G36" s="41">
        <f>G19+G35</f>
        <v>0</v>
      </c>
    </row>
    <row r="37" spans="1:7" ht="1.5" customHeight="1" x14ac:dyDescent="0.3"/>
    <row r="38" spans="1:7" s="43" customFormat="1" ht="22.5" x14ac:dyDescent="0.3">
      <c r="A38" s="96" t="s">
        <v>36</v>
      </c>
      <c r="B38" s="96"/>
      <c r="C38" s="96"/>
      <c r="D38" s="96"/>
      <c r="E38" s="42"/>
      <c r="F38" s="87"/>
      <c r="G38" s="87"/>
    </row>
    <row r="39" spans="1:7" s="43" customFormat="1" ht="22.5" x14ac:dyDescent="0.3">
      <c r="A39" s="88" t="s">
        <v>80</v>
      </c>
      <c r="B39" s="88"/>
      <c r="C39" s="88"/>
      <c r="D39" s="88"/>
      <c r="E39" s="42"/>
      <c r="F39" s="87"/>
      <c r="G39" s="87"/>
    </row>
    <row r="40" spans="1:7" s="43" customFormat="1" ht="22.5" x14ac:dyDescent="0.3">
      <c r="A40" s="44" t="s">
        <v>35</v>
      </c>
      <c r="B40" s="44"/>
      <c r="C40" s="42"/>
      <c r="D40" s="42"/>
      <c r="E40" s="42"/>
      <c r="F40" s="54"/>
      <c r="G40" s="54"/>
    </row>
    <row r="41" spans="1:7" ht="18" customHeight="1" x14ac:dyDescent="0.3">
      <c r="A41" s="89"/>
      <c r="B41" s="89"/>
      <c r="C41" s="89"/>
      <c r="D41" s="89"/>
      <c r="E41" s="89"/>
      <c r="F41" s="89"/>
      <c r="G41" s="89"/>
    </row>
    <row r="42" spans="1:7" ht="17.25" x14ac:dyDescent="0.3">
      <c r="A42" s="47"/>
      <c r="B42" s="47"/>
      <c r="C42" s="47"/>
      <c r="D42" s="47"/>
      <c r="E42" s="47"/>
      <c r="F42" s="47"/>
      <c r="G42" s="47"/>
    </row>
    <row r="43" spans="1:7" ht="22.5" customHeight="1" x14ac:dyDescent="0.3">
      <c r="A43" s="105" t="s">
        <v>87</v>
      </c>
      <c r="B43" s="105"/>
      <c r="C43" s="105"/>
      <c r="D43" s="105"/>
      <c r="E43" s="53"/>
      <c r="F43" s="53"/>
      <c r="G43" s="53"/>
    </row>
    <row r="44" spans="1:7" ht="18.75" customHeight="1" x14ac:dyDescent="0.3">
      <c r="A44" s="89"/>
      <c r="B44" s="89"/>
      <c r="C44" s="89"/>
      <c r="D44" s="89"/>
      <c r="E44" s="89"/>
      <c r="F44" s="89"/>
      <c r="G44" s="89"/>
    </row>
    <row r="45" spans="1:7" ht="17.25" x14ac:dyDescent="0.3">
      <c r="A45" s="47"/>
      <c r="B45" s="47"/>
      <c r="C45" s="47"/>
      <c r="D45" s="47"/>
      <c r="E45" s="47"/>
      <c r="F45" s="47"/>
      <c r="G45" s="47"/>
    </row>
    <row r="46" spans="1:7" ht="17.25" x14ac:dyDescent="0.3">
      <c r="B46" s="49"/>
      <c r="C46" s="49"/>
      <c r="D46" s="50"/>
      <c r="E46" s="50"/>
      <c r="F46" s="50"/>
      <c r="G46" s="50"/>
    </row>
  </sheetData>
  <mergeCells count="20">
    <mergeCell ref="A14:G14"/>
    <mergeCell ref="E1:G1"/>
    <mergeCell ref="A2:C2"/>
    <mergeCell ref="A3:C3"/>
    <mergeCell ref="A4:C4"/>
    <mergeCell ref="A5:C5"/>
    <mergeCell ref="C7:G7"/>
    <mergeCell ref="B8:F8"/>
    <mergeCell ref="A9:G9"/>
    <mergeCell ref="A10:G10"/>
    <mergeCell ref="A6:C6"/>
    <mergeCell ref="A12:G12"/>
    <mergeCell ref="A13:G13"/>
    <mergeCell ref="A43:D43"/>
    <mergeCell ref="A44:G44"/>
    <mergeCell ref="A19:F19"/>
    <mergeCell ref="A35:F35"/>
    <mergeCell ref="A36:F36"/>
    <mergeCell ref="A38:D38"/>
    <mergeCell ref="A41:G41"/>
  </mergeCells>
  <printOptions horizontalCentered="1"/>
  <pageMargins left="0.31496062992125984" right="0.31496062992125984" top="0.35433070866141736" bottom="0.55118110236220474" header="0.31496062992125984" footer="0.11811023622047245"/>
  <pageSetup paperSize="9" scale="50" fitToHeight="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KWS-zał 4</vt:lpstr>
      <vt:lpstr>Formularz cenowy</vt:lpstr>
      <vt:lpstr>'Formularz cenowy'!Obszar_wydruku</vt:lpstr>
      <vt:lpstr>'KWS-zał 4'!Obszar_wydruku</vt:lpstr>
      <vt:lpstr>'Formularz cenowy'!OLE_LINK1</vt:lpstr>
      <vt:lpstr>'KWS-zał 4'!OLE_LINK1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Siwak</dc:creator>
  <cp:lastModifiedBy>Kunicka Iwona</cp:lastModifiedBy>
  <cp:lastPrinted>2026-04-16T08:32:32Z</cp:lastPrinted>
  <dcterms:created xsi:type="dcterms:W3CDTF">2016-07-13T11:20:09Z</dcterms:created>
  <dcterms:modified xsi:type="dcterms:W3CDTF">2026-04-16T08:32:40Z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UID">
    <vt:lpwstr>13047856-fbe2-44ce-8370-73c3d42c6aef</vt:lpwstr>
  </property>
  <property fmtid="{D5CDD505-2E9C-101B-9397-08002B2CF9AE}" pid="3" name="MSIP_Label_392ba641-f5c0-4b0b-b233-2c0b52c4ebb0_Enabled">
    <vt:lpwstr>true</vt:lpwstr>
  </property>
  <property fmtid="{D5CDD505-2E9C-101B-9397-08002B2CF9AE}" pid="4" name="MSIP_Label_392ba641-f5c0-4b0b-b233-2c0b52c4ebb0_SetDate">
    <vt:lpwstr>2022-02-09T10:20:29Z</vt:lpwstr>
  </property>
  <property fmtid="{D5CDD505-2E9C-101B-9397-08002B2CF9AE}" pid="5" name="MSIP_Label_392ba641-f5c0-4b0b-b233-2c0b52c4ebb0_Method">
    <vt:lpwstr>Privileged</vt:lpwstr>
  </property>
  <property fmtid="{D5CDD505-2E9C-101B-9397-08002B2CF9AE}" pid="6" name="MSIP_Label_392ba641-f5c0-4b0b-b233-2c0b52c4ebb0_Name">
    <vt:lpwstr>Publiczne</vt:lpwstr>
  </property>
  <property fmtid="{D5CDD505-2E9C-101B-9397-08002B2CF9AE}" pid="7" name="MSIP_Label_392ba641-f5c0-4b0b-b233-2c0b52c4ebb0_SiteId">
    <vt:lpwstr>3e4cfd5a-58d7-4158-af8b-3cc59d2bc964</vt:lpwstr>
  </property>
  <property fmtid="{D5CDD505-2E9C-101B-9397-08002B2CF9AE}" pid="8" name="MSIP_Label_392ba641-f5c0-4b0b-b233-2c0b52c4ebb0_ActionId">
    <vt:lpwstr>0aeef251-acd4-435c-9b03-471228066955</vt:lpwstr>
  </property>
  <property fmtid="{D5CDD505-2E9C-101B-9397-08002B2CF9AE}" pid="9" name="MSIP_Label_392ba641-f5c0-4b0b-b233-2c0b52c4ebb0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2025-03-12T13:31:25Z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fec30b83-d436-4de9-a9b1-a3b0e645c307</vt:lpwstr>
  </property>
  <property fmtid="{D5CDD505-2E9C-101B-9397-08002B2CF9AE}" pid="15" name="MSIP_Label_defa4170-0d19-0005-0004-bc88714345d2_ActionId">
    <vt:lpwstr>145f83d7-dc33-4b2e-a6e1-0c1bc59a73a7</vt:lpwstr>
  </property>
  <property fmtid="{D5CDD505-2E9C-101B-9397-08002B2CF9AE}" pid="16" name="MSIP_Label_defa4170-0d19-0005-0004-bc88714345d2_ContentBits">
    <vt:lpwstr>0</vt:lpwstr>
  </property>
</Properties>
</file>