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en_skoroszyt"/>
  <mc:AlternateContent xmlns:mc="http://schemas.openxmlformats.org/markup-compatibility/2006">
    <mc:Choice Requires="x15">
      <x15ac:absPath xmlns:x15ac="http://schemas.microsoft.com/office/spreadsheetml/2010/11/ac" url="\\10.33.1.51\osm\Dział_Zakupów\5)_POSTĘPOWANIA\2026\26ZAK002 IKU Przeglądy uzb wgłęb\10) SWZ zatwierdzony do pub po opub ogłosz w DUUE\"/>
    </mc:Choice>
  </mc:AlternateContent>
  <xr:revisionPtr revIDLastSave="0" documentId="13_ncr:1_{CF2DBDE8-C103-494C-8169-F0C5787261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cing Form" sheetId="12" r:id="rId1"/>
  </sheets>
  <definedNames>
    <definedName name="_xlnm.Print_Area" localSheetId="0">'Pricing Form'!$A$1:$F$108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1" i="12" l="1"/>
  <c r="A92" i="12"/>
  <c r="A93" i="12" s="1"/>
  <c r="A94" i="12" s="1"/>
  <c r="A95" i="12" s="1"/>
  <c r="A96" i="12" s="1"/>
  <c r="A39" i="12" l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F40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77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59" i="12"/>
  <c r="F39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38" i="12"/>
  <c r="F32" i="12"/>
  <c r="F30" i="12"/>
  <c r="F25" i="12"/>
  <c r="F26" i="12"/>
  <c r="F27" i="12"/>
  <c r="F28" i="12"/>
  <c r="F24" i="12"/>
  <c r="F97" i="12" l="1"/>
  <c r="F33" i="12"/>
  <c r="F100" i="12" l="1"/>
  <c r="A84" i="12" l="1"/>
  <c r="A85" i="12" s="1"/>
  <c r="A86" i="12" s="1"/>
  <c r="A87" i="12" s="1"/>
  <c r="A88" i="12" s="1"/>
  <c r="A89" i="12" s="1"/>
  <c r="A90" i="12" s="1"/>
</calcChain>
</file>

<file path=xl/sharedStrings.xml><?xml version="1.0" encoding="utf-8"?>
<sst xmlns="http://schemas.openxmlformats.org/spreadsheetml/2006/main" count="180" uniqueCount="119">
  <si>
    <t xml:space="preserve"> </t>
  </si>
  <si>
    <t>1.1</t>
  </si>
  <si>
    <t>1.2</t>
  </si>
  <si>
    <t>1.3</t>
  </si>
  <si>
    <t>2.1</t>
  </si>
  <si>
    <t>2.2</t>
  </si>
  <si>
    <t>2.3</t>
  </si>
  <si>
    <t>Załącznik nr 2A do SWZ/Appendix No. 2A to the STC</t>
  </si>
  <si>
    <t>Formularz Cenowy/Pricing Form</t>
  </si>
  <si>
    <r>
      <t xml:space="preserve">Postępowanie: </t>
    </r>
    <r>
      <rPr>
        <b/>
        <sz val="12"/>
        <color rgb="FF000000"/>
        <rFont val="Arial"/>
        <family val="2"/>
        <charset val="238"/>
      </rPr>
      <t xml:space="preserve">Przeglądy wgłębnego wyposażenia odwiertów komór eksploatacyjnych w KPMG „Mogilno" i KPMG „Kosakowo”/
</t>
    </r>
    <r>
      <rPr>
        <sz val="12"/>
        <color rgb="FF000000"/>
        <rFont val="Arial"/>
        <family val="2"/>
        <charset val="238"/>
      </rPr>
      <t xml:space="preserve">Procedure: </t>
    </r>
    <r>
      <rPr>
        <b/>
        <sz val="12"/>
        <color rgb="FF000000"/>
        <rFont val="Arial"/>
        <family val="2"/>
        <charset val="238"/>
      </rPr>
      <t>The inspections of downhole equipment (DHSV) of the production cavern wells in the “Mogilno” CUGS and “Kosakowo” CUGS</t>
    </r>
  </si>
  <si>
    <r>
      <t>Wszystkie podane poniżej ceny są cenami netto i wyrażone są w EUR. Podatek VAT zostanie doliczony zgodnie z obowiązującymi przepisami.
All prices below are net prices excl. VAT and are expressed in EUR.</t>
    </r>
    <r>
      <rPr>
        <sz val="10"/>
        <rFont val="Arial CE"/>
        <charset val="238"/>
      </rPr>
      <t xml:space="preserve"> </t>
    </r>
    <r>
      <rPr>
        <sz val="12"/>
        <rFont val="Arial CE"/>
        <charset val="238"/>
      </rPr>
      <t>The VAT shall be added according to the applicable regulations.</t>
    </r>
  </si>
  <si>
    <t>Ceny za wykonanie  Przedmiotu zamówienia/Prices for the delivery of the Subject of the Contract</t>
  </si>
  <si>
    <r>
      <t>TABELA 1.</t>
    </r>
    <r>
      <rPr>
        <b/>
        <u/>
        <sz val="14"/>
        <rFont val="Arial CE"/>
        <charset val="238"/>
      </rPr>
      <t xml:space="preserve"> CZYNNOŚCI USŁUGOWE - PRACE PODSTAWOWE /SERVICE ACTIVITIES – BASIC WORKS</t>
    </r>
  </si>
  <si>
    <t>ZAKRES PRAC wynikający z pkt.3.1 SOPZ
(w podanych cenach uwzględniono wszystkie koszty prac serwisowych i materiałowych - m.in. części i materiały / koszty dojazdu i transportu / czasu pracy i mobilizacji /koszty zakwaterowania / koszty sprzętu i narzędzi specjalistycznych itp.)
SCOPE OF WORK resulting from section 3.1 of the DDoSoC
 (the prices include all costs of services and materials, including parts and materials / travel and transport / working time and mobilisation / accommodation / specialist equipment and tools, etc.).</t>
  </si>
  <si>
    <t>Cena jednostkowa [EUR]
Unit Price [EUR]</t>
  </si>
  <si>
    <t>Przeglądy okresowe  - wg zakresu 3.1.1 SOPZ dla jednej komory magazynowej / Periodic inspections – according to the scope defined in section 3.1.1 of the DDoSoC per one storage cavern</t>
  </si>
  <si>
    <t>Demontaż wgłębnego zaworu bezpieczeństwa / Disassembly of the downhole safety valve</t>
  </si>
  <si>
    <t>Przegląd elementów wgłębnego uzbrojenia i szyi komór kamerą wideo / Inspection of the downhole equipment and the cavern neck using a video camera</t>
  </si>
  <si>
    <t>Przegląd i wymiana elementów wgłębnego zaworu bezpieczeństwa , zestaw standardowy / Inspection of a downhole safety valve and replacement of its components, standard scope</t>
  </si>
  <si>
    <t>Pomiar spągu komór magazynowych gazu / Logging of the gas storage cavern depth</t>
  </si>
  <si>
    <t>Montaż wgłębnego zaworu bezpieczeństwa / Installation of the downhole safety valve</t>
  </si>
  <si>
    <t>Kontrola i ocena stanu technicznego-wg zakresu 3.1.2 SOPZ / Inspection and assessment of the technical condition – according to the scope defined in section 3.1.2 of the DDoSoC</t>
  </si>
  <si>
    <t>Ocena stanu technicznego wgłębnego zaworu bezpieczeństwa na 1 szt. Zaworu / Assessment of the technical condition of a downhole safety valve per 1 valve</t>
  </si>
  <si>
    <t>Dokumentacja powykonawcza (dokumentacja odbiorowa)-wg zakresu 3.1.3 SOPZ / Post-completion documentation (acceptance documentation) – according to the scope defined in section 3.1.3 of the DDoSoC</t>
  </si>
  <si>
    <t>ŁĄCZNA CENA DLA TABELI 1 / TOTAL PRICE FOR TABLE 1</t>
  </si>
  <si>
    <t>Zamawiający w ramach prowadzonych czynnosci serwisowych terenowcyh / obiektowych na KPMG wymaga, aby grupa serwisowa składała się z min. 3 osób / With respect to the field/site services to be carried out at the CUGS KPMG, the Contracting Entity requires that the service crew consist of at least 3 persons</t>
  </si>
  <si>
    <r>
      <t>TABELA 2.</t>
    </r>
    <r>
      <rPr>
        <b/>
        <u/>
        <sz val="14"/>
        <rFont val="Arial CE"/>
        <charset val="238"/>
      </rPr>
      <t xml:space="preserve"> CZYNNOŚCI USŁUGOWE - PRACE DODATKOWE / SERVICE ACTIVITIES – ADDITIONAL WORKS</t>
    </r>
  </si>
  <si>
    <t xml:space="preserve">Prace dodatkowe - ZAKRES PRAC wynikający z pkt.3.2 SOPZAdditional works – SCOPE OF WORK resulting from section 3.2 of the DDoSoC </t>
  </si>
  <si>
    <r>
      <t>Prace dodatkowe – Usługi ponadstandardowe - ZAKRES PRAC wynikający z pkt.3.2.1 SOPZ (w podanych cenach uwzględniono wszystkie koszty prac grupy serwisowej - tj. koszty dojazdu i transportu / czasu pracy i mobilizacji / koszty zakwaterowania/ koszty sprzętu i narzędzi specjalistycznych itp.)  
Additional works – Non-standard services – SCOPE OF WORK resulting from section 3.2.1 of the DDoSoC (the prices include all costs of the works to be carried out by the service crew, i.e. travel and transport / working time and mobilisation / accommodation / specialist equipment and tools, etc.).</t>
    </r>
    <r>
      <rPr>
        <sz val="10"/>
        <rFont val="Arial CE"/>
        <charset val="238"/>
      </rPr>
      <t xml:space="preserve"> </t>
    </r>
  </si>
  <si>
    <t>Jednostka miary
Unit of measure</t>
  </si>
  <si>
    <t>Planowana ilość w okresie obowiązywania umowy
Planned quantity for the term of the agreement</t>
  </si>
  <si>
    <t>Cena w okresie obowiązywania umowy
Price during the terms of the agreement [EUR]</t>
  </si>
  <si>
    <t>Mob/dem urządzenia W/L wraz z załogą (Baza - Mogilno / Mogilno - Baza) 
Mob/Demob of W/L Unit and Personnel (Base - Mogilno / Mogilno – Base)</t>
  </si>
  <si>
    <t>Mob/dem załogi oraz sprzętu do prac przy uzbrojeniu komory (Mogilno)
Mob/demob Personnel and Downhole Equipment in between jobs (Mogilno)</t>
  </si>
  <si>
    <t>Mob/dem urządzenia W/L wraz z załogą (Baza - Kosakowo/Kosakowo - Baza)
Mob/Demob of W/L Unit and (Personnel Base-Kosakowo / Kosakowo Base)</t>
  </si>
  <si>
    <t>Mob/dem załogi oraz sprzętu do prac przy uzbrojeniu komory (Kosakowo)
Mob/demob Personnel and Downhole Equipment in between jobs (Kosakowo)</t>
  </si>
  <si>
    <t>Mob/dem urządzenia W/L wraz z załogą (Kosakowo - Mogilno / Mogilno - Kosakowo)
Mob/Demob of W/L Unit and Personnel (Kosakowo - Mogilno / Mogilno – Kosakowo)</t>
  </si>
  <si>
    <t>Urządzenie W/L - stawka bazowa oparta o 8 godzinny dzień pracy urzadzenia
W/L Unit - Base Charge - based on 8 hrs per day</t>
  </si>
  <si>
    <t>Urządzenie W/L - stawka za dodatkowe godziny pracy urządzenia
W/L Unit – additional hr</t>
  </si>
  <si>
    <t>Śluza ciśnieniowa 9" - stawka dzienna zestaw śluzy
9” Pressure Control Equipment – daily rate per unit</t>
  </si>
  <si>
    <t>Śluza ciśnieniowa 7" - stawka dzienna zestaw śluzy
7” Pressure Control Equipment – daily rate per unit</t>
  </si>
  <si>
    <t>Nożyce do pracy W/L - stawka dzienna za prace
Heavy Duty Spring Jar Assembly – based per day</t>
  </si>
  <si>
    <t>Urządzenie W/L - stawka dzienna przestoju urządzenia
W/L Unit – Standby Charge (per day)</t>
  </si>
  <si>
    <t>Kierownik urządzenia W/L - stawka  8 godz./ dzień pracy
W/L Supervisor - based on 8 hrs per day</t>
  </si>
  <si>
    <t>Kierownik urządzenia W/L - stawka za dodatkowe godziny pracy
W/L Supervisor – additional hr charge</t>
  </si>
  <si>
    <t>Asystent kierownika urządzenia W/L - stawka oparta o 8 godzinny dzień pracy
W/L Assistant - based on 8 hrs per day</t>
  </si>
  <si>
    <t>Asystent kierownika urządzenia W/L - stawka za dodatkowe godziny pracy
W/L Assistant - additional hr charge</t>
  </si>
  <si>
    <t>Mob/dem urządzenia do wgłębnej inspekcji kamerą (zespół ludzi / narzędzia, sprzęt)
Mob/demob of Downhole Video Unit (logging crew, tools, equipment)</t>
  </si>
  <si>
    <t>Badanie kamerą wgłębną - stawka 10 godz./dzień (zespół ludzi / narzędzia, sprzęt)
Downhole Video Survey on 10 hours basis (logging crew, tools, equipment)</t>
  </si>
  <si>
    <t>Badanie kamerą wgłębną - dodatkowe godziny pracy (zespół ludzi / narzędzia, sprzęt)
Downhole Video Survey – each additional hr (logging crew, tools, equipment)</t>
  </si>
  <si>
    <t>Oprzyrządowanie kamery wgłębnej - opłata dzienna przy przestoju (zespół ludzi / narzędzia, sprzęt)
DHV Equipment – Standby Charge (logging crew, tools, equipment) per day</t>
  </si>
  <si>
    <t xml:space="preserve">Zestaw do poboru solanki 
Brine sampler </t>
  </si>
  <si>
    <t>dzień / godz.
day / hour.</t>
  </si>
  <si>
    <t>ryczałt 
fixed charge</t>
  </si>
  <si>
    <t>ryczałt
fixed charge</t>
  </si>
  <si>
    <t>fixed charge
fixed charge</t>
  </si>
  <si>
    <t>dni
#days</t>
  </si>
  <si>
    <t>godziny
#hours</t>
  </si>
  <si>
    <t>dni
days</t>
  </si>
  <si>
    <t>Prace dodatkowe – Naprawy wgłębnego zaworu bezpieczeństwa - ZAKRES PRAC wynikający z pkt.3.2.2 SOPZ (w podanych cenach uwzględniono wszystkie koszty prac grupy serwisowej - tj. koszty transportu / czasu pracy / koszty materiałów i części / koszty sprzętu i narzędzi specjalistycznych itp.)
Additional works – downhole safety valve repairs – SCOPE OF WORK resulting from section 3.2.2 of the DDoSoC (the prices include all costs of the works to be carried out by the service crew, i.e. transport / working time / materials and parts / specialised equipment and tools etc.).</t>
  </si>
  <si>
    <t>Planowana ilość w okresie obowiązywania umowy
Planned quantity for the term of the agreement</t>
  </si>
  <si>
    <t>Cena w okresie obowiązywania umowy
Price during the terms of the agreement [EUR]</t>
  </si>
  <si>
    <t>Regeneracja poprzez niklowanie zaworu grzybkowego 7,05”
Sleeve Poppet 7,05” valve nickel plating</t>
  </si>
  <si>
    <t>Regeneracja poprzez niklowanie zaworu grzybkowego 5,813"
Sleeve Poppet 5,813" valve nickiel plating</t>
  </si>
  <si>
    <t>szt.
unit</t>
  </si>
  <si>
    <t>Prace dodatkowe – Montaż i demontaż korków w odwiercie - ZAKRES PRAC wynikający z pkt.3.2.3 SOPZ (w podanych cenach uwzględniono wszystkie koszty prac grupy serwisowej - tj. koszty transportu / czasu pracy / koszty materiałowe / Koszty sprzętu i narzędzi specjalistycznych, itp.)
Additional works – Assembly / disassembly of plugs in the well – SCOPE OF WORK resulting from section 3.2.3 of the DDoSoC (the prices include all costs of of the works to be carried out by the service crew, i.e. transport / working time / materials / specialist equipment and tools, etc.).</t>
  </si>
  <si>
    <t>ŁĄCZNA CENA  DLA TABELI 2 / TOTAL PRICE FOR TABLE 2</t>
  </si>
  <si>
    <r>
      <t xml:space="preserve">ŁĄCZNA CENA  DLA TABELI 1+2 / TOTAL PRICE FOR TABLES 1+2 - </t>
    </r>
    <r>
      <rPr>
        <b/>
        <sz val="14"/>
        <color rgb="FF000000"/>
        <rFont val="Arial"/>
        <family val="2"/>
        <charset val="238"/>
      </rPr>
      <t>łączne wynagrodzenie / total remuneration</t>
    </r>
  </si>
  <si>
    <t>Urządzenie elektryczne do zapinania korków, narzedzie do zapięcia i wypięcia korka opłata za dzień
DPU, Setting Tool and Pulling Tool per day rental charge</t>
  </si>
  <si>
    <t>Opcjonalnie szablon narzedzie do zbierania zanieczyszczeń / opłata za dzień 
Optional Junk Basket per day rental charge</t>
  </si>
  <si>
    <t>Opcjonalnie zapasowe urządzenie elektryczne do zapinania korków, narzędzie do zapięcia i wypięcia korka opłata za dzień
Optional Back-up DPU, Setting Tool and Pulling Tool per day rental charge</t>
  </si>
  <si>
    <r>
      <rPr>
        <b/>
        <sz val="12"/>
        <rFont val="Arial"/>
        <family val="2"/>
        <charset val="238"/>
      </rPr>
      <t>Dane Wykonawcy:/Contractor's details:</t>
    </r>
    <r>
      <rPr>
        <sz val="12"/>
        <rFont val="Arial"/>
        <family val="2"/>
        <charset val="238"/>
      </rPr>
      <t xml:space="preserve">
Halliburton Company Germany GmbH Sp. z o.o. – Oddział w Polsce                                                                      Al. Armii Krajowej 18, piętro 10, Budynek „Galileo”, 30-150 Kraków           
KRS: 0000333519
Regon: 120975361</t>
    </r>
  </si>
  <si>
    <t>Planowana ilość w okresie obowiązywania umowy w roku 2026
Planned quantity for the term of the agreement in 2026</t>
  </si>
  <si>
    <t>Planowana ilość w okresie obowiązywania umowy w roku 2027
Planned quantity for the term of the agreement in 2027</t>
  </si>
  <si>
    <t xml:space="preserve">Postępowanie nr:/Procedure No: </t>
  </si>
  <si>
    <t>Postępowanie nr 25ZAK001/Procedure No. 25ZAK001</t>
  </si>
  <si>
    <t>Załącznik nr 3 do SWZ/Appendix No. 3 to the STC</t>
  </si>
  <si>
    <t>Postępowanie nr 26ZAK002/Procedure No. 26ZAK002</t>
  </si>
  <si>
    <r>
      <t xml:space="preserve">Postępowanie nr:/Procedure No: </t>
    </r>
    <r>
      <rPr>
        <b/>
        <sz val="12"/>
        <color rgb="FF000000"/>
        <rFont val="Arial"/>
        <family val="2"/>
        <charset val="238"/>
      </rPr>
      <t>26ZAK002</t>
    </r>
  </si>
  <si>
    <t>Cena w okresie obowiązywania umowy
[EUR]
Price during the terms of the agreement [EUR]</t>
  </si>
  <si>
    <t>Miejsce i data / Place and date …...................................................................</t>
  </si>
  <si>
    <t>…………………………………………………………………………………………………………………………</t>
  </si>
  <si>
    <t>* Prace dotyczą  montażu korka w łączniku posadowym oraz w rurze 
 * The works cover assembly of the plug in landing nipple and casing</t>
  </si>
  <si>
    <t>Odpinalny korek wgłębny dedykowany do zapięcia w caliźnie rury 7” lub 8 5/8" - opłata za dodatkowe dni
Retrievable Bridge Plug dedicated to CSG 7” or 8 5/8"  Additional Daily Charge</t>
  </si>
  <si>
    <t>Opcjonalnie zapasowy odpinalny korek wgłębny dedykowany do zapięcia w caliźnie rury 7” lub 8 5/8"- opłata dzienna
Optional Back-Up RBP 7" or 8 5/8" daily charge</t>
  </si>
  <si>
    <t>Opracowanie i przekazanie dokumentacji zamawiającemu- 1 komplet/komora / Preparation and submission of documentation to the contracting entity – 1 copy per cavern</t>
  </si>
  <si>
    <r>
      <t xml:space="preserve">Prace montażu/demontażu korków w odwiercie
Assembly/Disassembly works for Plugs in well </t>
    </r>
    <r>
      <rPr>
        <sz val="14"/>
        <rFont val="Arial"/>
        <family val="2"/>
      </rPr>
      <t xml:space="preserve">* 
</t>
    </r>
    <r>
      <rPr>
        <sz val="10"/>
        <rFont val="Arial"/>
        <family val="2"/>
      </rPr>
      <t>Urządzenie SL Zabiegi zapuszczenia/wyciągnięcia korków wgłębnych 7.25 / 7.05 lub 5.813 / 5.963, 2 dniowy interwał prac, opłaty za dodatkowe dni będą kalkulowane na podstawie tabeli 2.1. *</t>
    </r>
    <r>
      <rPr>
        <sz val="14"/>
        <rFont val="Arial"/>
        <family val="2"/>
      </rPr>
      <t xml:space="preserve">
</t>
    </r>
    <r>
      <rPr>
        <sz val="10"/>
        <rFont val="Arial"/>
        <family val="2"/>
      </rPr>
      <t>SL Running and Pulling Services for 7.25 / 7.05 or 5.813 / 5.963 Plugs for two days operations, additional days to be applied on table 2.1 rates*</t>
    </r>
  </si>
  <si>
    <t>Odpinalny korek wgłębny dedykowany do zapięcia w caliźnie rury 7” lub 8 5/8" (minimum 1 dzień)
Retrievable Bridge Plug dedicated to CSG 7” or 8 5/8"(Minimum Charge 1 Day)
Urządzenie SL Zabiegi zapuszczenia/wyciągnięcia korka 7inch RBP 2 dniowy interwał prac, opłaty za dodatkowe dni będą kalkulowane na podstawie tabeli 2.1. *
SL Running and Pulling Services for 7inch RBP Plug for two days operations, additional days to be applied on table 2.1 rates*</t>
  </si>
  <si>
    <r>
      <t>Wymiana szczęk posadowczych zaworu 5,813" 
Replacemen</t>
    </r>
    <r>
      <rPr>
        <sz val="10"/>
        <color theme="1"/>
        <rFont val="Arial"/>
        <family val="2"/>
        <charset val="238"/>
      </rPr>
      <t xml:space="preserve">t of </t>
    </r>
    <r>
      <rPr>
        <sz val="10"/>
        <color indexed="8"/>
        <rFont val="Arial"/>
        <family val="2"/>
      </rPr>
      <t>keys 5,813" valve</t>
    </r>
    <r>
      <rPr>
        <sz val="10"/>
        <rFont val="Arial CE"/>
        <charset val="238"/>
      </rPr>
      <t xml:space="preserve"> </t>
    </r>
  </si>
  <si>
    <r>
      <t xml:space="preserve">Wymiana tulei zaworu 7,05”
</t>
    </r>
    <r>
      <rPr>
        <sz val="10"/>
        <rFont val="Arial"/>
        <family val="2"/>
        <charset val="238"/>
      </rPr>
      <t xml:space="preserve">Replacement  of Poppet Seat nickel plated 7,05” </t>
    </r>
  </si>
  <si>
    <r>
      <t>Wymiana szczęk posadowczych zaworu 7,05”
Replacemen</t>
    </r>
    <r>
      <rPr>
        <sz val="10"/>
        <color theme="1"/>
        <rFont val="Arial"/>
        <family val="2"/>
        <charset val="238"/>
      </rPr>
      <t>t of</t>
    </r>
    <r>
      <rPr>
        <sz val="10"/>
        <color indexed="8"/>
        <rFont val="Arial"/>
        <family val="2"/>
      </rPr>
      <t xml:space="preserve"> keys 7,05” valve</t>
    </r>
  </si>
  <si>
    <r>
      <t xml:space="preserve">Wymiana zaworu grzybkowego 7,05” 
</t>
    </r>
    <r>
      <rPr>
        <sz val="10"/>
        <color theme="1"/>
        <rFont val="Arial"/>
        <family val="2"/>
        <charset val="238"/>
      </rPr>
      <t>Replacement of Sleeve P</t>
    </r>
    <r>
      <rPr>
        <sz val="10"/>
        <color indexed="8"/>
        <rFont val="Arial"/>
        <family val="2"/>
      </rPr>
      <t>oppet 7,05” valve</t>
    </r>
  </si>
  <si>
    <r>
      <t xml:space="preserve">Wymiana zaworu grzybkowego 5,813" 
</t>
    </r>
    <r>
      <rPr>
        <sz val="10"/>
        <color theme="1"/>
        <rFont val="Arial"/>
        <family val="2"/>
        <charset val="238"/>
      </rPr>
      <t xml:space="preserve">Replacement of Sleeve </t>
    </r>
    <r>
      <rPr>
        <sz val="10"/>
        <color indexed="8"/>
        <rFont val="Arial"/>
        <family val="2"/>
      </rPr>
      <t xml:space="preserve">Poppet 5,813" valve </t>
    </r>
  </si>
  <si>
    <t xml:space="preserve">Wymiana tulei zaworu 5,813"
Replacement  of Poppet Seat nickel plated 5,813” </t>
  </si>
  <si>
    <t xml:space="preserve">Wymiana korpusu zaworu 5,813"
Replacement of Collet 5,813" valve </t>
  </si>
  <si>
    <t xml:space="preserve">Wymiana korpusu zaworu 7,05” 
Replacement of Collet 7,05” valve </t>
  </si>
  <si>
    <r>
      <t>Wymiana uszczelnienia zamka zaworu 5,813” 
Replacement</t>
    </r>
    <r>
      <rPr>
        <sz val="10"/>
        <rFont val="Arial"/>
        <family val="2"/>
      </rPr>
      <t xml:space="preserve"> </t>
    </r>
    <r>
      <rPr>
        <sz val="10"/>
        <rFont val="Arial"/>
        <family val="2"/>
        <charset val="238"/>
      </rPr>
      <t>of P</t>
    </r>
    <r>
      <rPr>
        <sz val="10"/>
        <rFont val="Arial"/>
        <family val="2"/>
      </rPr>
      <t>acking Mandrel 5,813" valve</t>
    </r>
    <r>
      <rPr>
        <sz val="10"/>
        <rFont val="Arial CE"/>
        <charset val="238"/>
      </rPr>
      <t xml:space="preserve"> </t>
    </r>
  </si>
  <si>
    <r>
      <t>Wymiana uszczelnienia zamka zaworu 7,05” 
Replacement of P</t>
    </r>
    <r>
      <rPr>
        <sz val="10"/>
        <rFont val="Arial"/>
        <family val="2"/>
      </rPr>
      <t>acking Mandrel 7,05” valve</t>
    </r>
    <r>
      <rPr>
        <sz val="10"/>
        <rFont val="Arial CE"/>
        <charset val="238"/>
      </rPr>
      <t xml:space="preserve"> </t>
    </r>
  </si>
  <si>
    <r>
      <t xml:space="preserve">Wymiana tulei zaworu grzybkowego 7,05” 
</t>
    </r>
    <r>
      <rPr>
        <sz val="10"/>
        <color theme="1"/>
        <rFont val="Arial"/>
        <family val="2"/>
        <charset val="238"/>
      </rPr>
      <t>Replacement of Poppet Seat 7,05” valve</t>
    </r>
    <r>
      <rPr>
        <strike/>
        <sz val="10"/>
        <color rgb="FFFF33CC"/>
        <rFont val="Arial"/>
        <family val="2"/>
        <charset val="238"/>
      </rPr>
      <t xml:space="preserve"> </t>
    </r>
  </si>
  <si>
    <r>
      <t xml:space="preserve">Wymiana tulei zaworu grzybkowego 5,813" 
</t>
    </r>
    <r>
      <rPr>
        <sz val="10"/>
        <color theme="1"/>
        <rFont val="Arial"/>
        <family val="2"/>
        <charset val="238"/>
      </rPr>
      <t xml:space="preserve">Replacement of Poppet Seat 5,813" valve </t>
    </r>
  </si>
  <si>
    <t>Inspekcja i ocena wgłębnego zaworu bezpieczeństwa w specjalistycznym warsztacie producenta, celem przywrócenia sprawności technicznej (regeneracji) i ponownej zabudowy
Inspection and verification of a downhole safety valve in a manufacturer's workshop to restore technical efficiency (regeneration) and re-installation</t>
  </si>
  <si>
    <r>
      <t>7,05 RN Korek z łącznikiem wyrównawczym (minimum 1 dzień)
7.05 RN Plug with Equalizing sub and cap</t>
    </r>
    <r>
      <rPr>
        <sz val="10"/>
        <color rgb="FFFF33CC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One trip System (Minimum Charge 1 day)</t>
    </r>
  </si>
  <si>
    <r>
      <t xml:space="preserve">7,05 RN Korek z łącznikiem wyrównawczym - opłata za dodatkowe dni
7.05 RN Plug with Equalizing sub and cap </t>
    </r>
    <r>
      <rPr>
        <sz val="10"/>
        <color theme="1"/>
        <rFont val="Arial"/>
        <family val="2"/>
      </rPr>
      <t xml:space="preserve">– </t>
    </r>
    <r>
      <rPr>
        <sz val="10"/>
        <color theme="1"/>
        <rFont val="Arial"/>
        <family val="2"/>
        <charset val="238"/>
      </rPr>
      <t>One trip System</t>
    </r>
    <r>
      <rPr>
        <sz val="10"/>
        <color theme="1"/>
        <rFont val="Arial"/>
        <family val="2"/>
      </rPr>
      <t xml:space="preserve"> Additional Daily Charge</t>
    </r>
    <r>
      <rPr>
        <sz val="10"/>
        <color theme="1"/>
        <rFont val="Arial CE"/>
        <charset val="238"/>
      </rPr>
      <t xml:space="preserve"> </t>
    </r>
  </si>
  <si>
    <r>
      <t>Zestaw części zamiennch na korek 7,05 RN</t>
    </r>
    <r>
      <rPr>
        <strike/>
        <sz val="10"/>
        <color rgb="FF00000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>Spare Part Kit per run/redress 7,05 RN Plug Assembly</t>
    </r>
  </si>
  <si>
    <r>
      <t>7,25 RN Korek z łącznikiem wyrównawczym (1 dzień)</t>
    </r>
    <r>
      <rPr>
        <strike/>
        <sz val="10"/>
        <color rgb="FF000000"/>
        <rFont val="Arial"/>
        <family val="2"/>
        <charset val="238"/>
      </rPr>
      <t xml:space="preserve">
</t>
    </r>
    <r>
      <rPr>
        <sz val="10"/>
        <color theme="1"/>
        <rFont val="Arial"/>
        <family val="2"/>
        <charset val="238"/>
      </rPr>
      <t xml:space="preserve">7.25 RN Plug with Equalizing sub and cap, One trip System (Minimum Charge 1 day) </t>
    </r>
  </si>
  <si>
    <r>
      <t xml:space="preserve">7,25 RN Korek z łącznikiem wyrównawczym - opłata za dodatkowe dni
7.25 RN Plug with Equalizing sub and </t>
    </r>
    <r>
      <rPr>
        <sz val="10"/>
        <rFont val="Arial"/>
        <family val="2"/>
        <charset val="238"/>
      </rPr>
      <t xml:space="preserve">cap,  One trip System </t>
    </r>
    <r>
      <rPr>
        <sz val="10"/>
        <color indexed="8"/>
        <rFont val="Arial"/>
        <family val="2"/>
      </rPr>
      <t>Additional Daily Charge</t>
    </r>
    <r>
      <rPr>
        <sz val="10"/>
        <rFont val="Arial CE"/>
        <charset val="238"/>
      </rPr>
      <t xml:space="preserve"> </t>
    </r>
  </si>
  <si>
    <r>
      <t>Zestaw części zamiennych na  korek 7,25 RN</t>
    </r>
    <r>
      <rPr>
        <strike/>
        <sz val="10"/>
        <color rgb="FF000000"/>
        <rFont val="Arial"/>
        <family val="2"/>
        <charset val="238"/>
      </rPr>
      <t xml:space="preserve">
</t>
    </r>
    <r>
      <rPr>
        <sz val="10"/>
        <color theme="1"/>
        <rFont val="Arial"/>
        <family val="2"/>
        <charset val="238"/>
      </rPr>
      <t>Spare Part Kit per run/redress 7,25 RN Plug Assembly</t>
    </r>
  </si>
  <si>
    <r>
      <t>5,813 RN Korek z łącznikiem wyrównawczym (minimum 1 dzień)</t>
    </r>
    <r>
      <rPr>
        <strike/>
        <sz val="10"/>
        <color rgb="FF000000"/>
        <rFont val="Arial"/>
        <family val="2"/>
        <charset val="238"/>
      </rPr>
      <t xml:space="preserve">
</t>
    </r>
    <r>
      <rPr>
        <sz val="10"/>
        <color rgb="FF000000"/>
        <rFont val="Arial"/>
        <family val="2"/>
        <charset val="238"/>
      </rPr>
      <t>5,813 RN Plug with Equalizing sub and ca</t>
    </r>
    <r>
      <rPr>
        <sz val="10"/>
        <rFont val="Arial"/>
        <family val="2"/>
        <charset val="238"/>
      </rPr>
      <t>p, One trip System (Minimum Charge</t>
    </r>
    <r>
      <rPr>
        <sz val="10"/>
        <color rgb="FF000000"/>
        <rFont val="Arial"/>
        <family val="2"/>
        <charset val="238"/>
      </rPr>
      <t xml:space="preserve"> 1 day)</t>
    </r>
  </si>
  <si>
    <r>
      <t xml:space="preserve">Zestaw części zamiennych na korek 5,813 RN
</t>
    </r>
    <r>
      <rPr>
        <sz val="10"/>
        <rFont val="Arial"/>
        <family val="2"/>
        <charset val="238"/>
      </rPr>
      <t>Spare Part Kit per run/redress 5,813 RN Plug Assembly</t>
    </r>
  </si>
  <si>
    <r>
      <rPr>
        <sz val="10"/>
        <color theme="1"/>
        <rFont val="Arial"/>
        <family val="2"/>
        <charset val="238"/>
      </rPr>
      <t>Zestaw części zamiennych na  korek 5,963 RN</t>
    </r>
    <r>
      <rPr>
        <strike/>
        <sz val="10"/>
        <color theme="1"/>
        <rFont val="Arial"/>
        <family val="2"/>
        <charset val="238"/>
      </rPr>
      <t xml:space="preserve">
</t>
    </r>
    <r>
      <rPr>
        <sz val="10"/>
        <color theme="1"/>
        <rFont val="Arial"/>
        <family val="2"/>
        <charset val="238"/>
      </rPr>
      <t>Spare Part Kit per run/redress 5,963 RN Plug Assembly</t>
    </r>
  </si>
  <si>
    <r>
      <rPr>
        <sz val="10"/>
        <color rgb="FF000000"/>
        <rFont val="Arial"/>
        <family val="2"/>
        <charset val="238"/>
      </rPr>
      <t>5,963 RN Korek z łącznikiem wyrównawczym - opłata za dodatkowe dni</t>
    </r>
    <r>
      <rPr>
        <strike/>
        <sz val="10"/>
        <color rgb="FF000000"/>
        <rFont val="Arial"/>
        <family val="2"/>
        <charset val="238"/>
      </rPr>
      <t xml:space="preserve">
</t>
    </r>
    <r>
      <rPr>
        <sz val="10"/>
        <color rgb="FF000000"/>
        <rFont val="Arial"/>
        <family val="2"/>
        <charset val="238"/>
      </rPr>
      <t>5,963  RN Plug with Equalizing sub and cap,</t>
    </r>
    <r>
      <rPr>
        <sz val="10"/>
        <color theme="1"/>
        <rFont val="Arial"/>
        <family val="2"/>
        <charset val="238"/>
      </rPr>
      <t xml:space="preserve"> One trip System</t>
    </r>
    <r>
      <rPr>
        <sz val="10"/>
        <color rgb="FF000000"/>
        <rFont val="Arial"/>
        <family val="2"/>
        <charset val="238"/>
      </rPr>
      <t xml:space="preserve">  Additional Daily Charge</t>
    </r>
    <r>
      <rPr>
        <sz val="10"/>
        <color theme="1"/>
        <rFont val="Arial"/>
        <family val="2"/>
        <charset val="238"/>
      </rPr>
      <t xml:space="preserve"> </t>
    </r>
  </si>
  <si>
    <r>
      <t>5,963 RN Korek z łącznikiem wyrównawczym (1 dzień)</t>
    </r>
    <r>
      <rPr>
        <strike/>
        <sz val="10"/>
        <color rgb="FF000000"/>
        <rFont val="Arial"/>
        <family val="2"/>
        <charset val="238"/>
      </rPr>
      <t xml:space="preserve">
</t>
    </r>
    <r>
      <rPr>
        <sz val="10"/>
        <color rgb="FF000000"/>
        <rFont val="Arial"/>
        <family val="2"/>
        <charset val="238"/>
      </rPr>
      <t>5,963  RN Plug with Equalizing sub and ca</t>
    </r>
    <r>
      <rPr>
        <sz val="10"/>
        <color theme="1"/>
        <rFont val="Arial"/>
        <family val="2"/>
        <charset val="238"/>
      </rPr>
      <t>p, One trip System (Minimum Charge</t>
    </r>
    <r>
      <rPr>
        <sz val="10"/>
        <color rgb="FF000000"/>
        <rFont val="Arial"/>
        <family val="2"/>
        <charset val="238"/>
      </rPr>
      <t xml:space="preserve"> 1 day) </t>
    </r>
  </si>
  <si>
    <r>
      <rPr>
        <sz val="10"/>
        <color rgb="FF000000"/>
        <rFont val="Arial"/>
        <family val="2"/>
        <charset val="238"/>
      </rPr>
      <t>5,813 RN Korek z łącznikiem wyrównawczym - opłata za dodatkowe dni</t>
    </r>
    <r>
      <rPr>
        <strike/>
        <sz val="10"/>
        <color rgb="FF000000"/>
        <rFont val="Arial"/>
        <family val="2"/>
        <charset val="238"/>
      </rPr>
      <t xml:space="preserve">
</t>
    </r>
    <r>
      <rPr>
        <sz val="10"/>
        <color rgb="FF000000"/>
        <rFont val="Arial"/>
        <family val="2"/>
        <charset val="238"/>
      </rPr>
      <t>5,813 RN Plug with Equalizing sub and c</t>
    </r>
    <r>
      <rPr>
        <sz val="10"/>
        <rFont val="Arial"/>
        <family val="2"/>
        <charset val="238"/>
      </rPr>
      <t>ap, One trip System</t>
    </r>
    <r>
      <rPr>
        <sz val="10"/>
        <color rgb="FF000000"/>
        <rFont val="Arial"/>
        <family val="2"/>
        <charset val="238"/>
      </rPr>
      <t xml:space="preserve">  Additional Daily Charg</t>
    </r>
    <r>
      <rPr>
        <sz val="10"/>
        <color indexed="8"/>
        <rFont val="Calibri Light"/>
        <family val="2"/>
        <charset val="238"/>
      </rPr>
      <t>e</t>
    </r>
    <r>
      <rPr>
        <sz val="10"/>
        <rFont val="Calibri Light"/>
        <family val="2"/>
        <charset val="238"/>
      </rPr>
      <t xml:space="preserve"> </t>
    </r>
  </si>
  <si>
    <r>
      <rPr>
        <sz val="10"/>
        <rFont val="Arial"/>
        <family val="2"/>
        <charset val="238"/>
      </rPr>
      <t>Wymiana standardowego kompletu części zamiennych na zawór 7,05”</t>
    </r>
    <r>
      <rPr>
        <sz val="10"/>
        <color rgb="FFFF33CC"/>
        <rFont val="Arial"/>
        <family val="2"/>
        <charset val="238"/>
      </rPr>
      <t xml:space="preserve">
</t>
    </r>
    <r>
      <rPr>
        <sz val="10"/>
        <color theme="1"/>
        <rFont val="Arial"/>
        <family val="2"/>
        <charset val="238"/>
      </rPr>
      <t>Replacement of S</t>
    </r>
    <r>
      <rPr>
        <sz val="10"/>
        <color indexed="8"/>
        <rFont val="Arial"/>
        <family val="2"/>
      </rPr>
      <t>tandard 7,05” Redress Kit per Valve</t>
    </r>
  </si>
  <si>
    <t>Wymiana standardowego kompletu części zamiennych na zawór 5,813”
Replacement of Standard 5,813” Redress Kit per Valve</t>
  </si>
  <si>
    <t>Zestaw części zamiennych na odpinalny korek wgłębny dedykowany do zapięcia w caliźnie rury 7” lub 8 5/8"  Spare Part Kit per run/redress Retrievable Bridge Plug dedicated to CSG 7” or 8 5/8" assy</t>
  </si>
  <si>
    <t>Dokument musi zostać podpisany kwalifikowanym podpisem elektronicznym/ The document must be signed with a qualified electronic signature</t>
  </si>
  <si>
    <t>Nie dozwolona jest modyfikacja treści Formularza cenowego. / It is prohibited to modify of Pricing Form.</t>
  </si>
  <si>
    <r>
      <rPr>
        <b/>
        <sz val="12"/>
        <rFont val="Arial"/>
        <family val="2"/>
        <charset val="238"/>
      </rPr>
      <t>Dane Wykonawcy:/Contractor's details:</t>
    </r>
    <r>
      <rPr>
        <sz val="12"/>
        <rFont val="Arial"/>
        <family val="2"/>
        <charset val="238"/>
      </rPr>
      <t xml:space="preserve">
_____________________________ (nazwa Wykonawcy/Contractor’s name)
_____________________________ (adres Wykonawcy  /Contractor's address)
_____________________________ (NIP/tax identification number)
_____________________________ (REGON/statistical number)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</si>
</sst>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5]General"/>
    <numFmt numFmtId="165" formatCode="#,##0.00\ [$EUR]"/>
    <numFmt numFmtId="166" formatCode="#,##0_ ;\-#,##0\ "/>
    <numFmt numFmtId="167" formatCode="#,##0.00\ _z_ł"/>
  </numFmts>
  <fonts count="6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name val="Arial CE"/>
      <charset val="238"/>
    </font>
    <font>
      <b/>
      <u/>
      <sz val="18"/>
      <name val="Arial CE"/>
      <charset val="238"/>
    </font>
    <font>
      <sz val="14"/>
      <name val="Arial CE"/>
      <charset val="238"/>
    </font>
    <font>
      <b/>
      <u/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u/>
      <sz val="14"/>
      <color indexed="8"/>
      <name val="Arial"/>
      <family val="2"/>
      <charset val="238"/>
    </font>
    <font>
      <b/>
      <u/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0"/>
      <color indexed="8"/>
      <name val="Arial CE"/>
      <charset val="238"/>
    </font>
    <font>
      <sz val="11"/>
      <color indexed="8"/>
      <name val="Arial"/>
      <family val="2"/>
      <charset val="238"/>
    </font>
    <font>
      <sz val="11"/>
      <color indexed="8"/>
      <name val="Calibri"/>
      <family val="2"/>
      <charset val="238"/>
      <scheme val="minor"/>
    </font>
    <font>
      <sz val="11"/>
      <color indexed="9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indexed="9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indexed="10"/>
      <name val="Calibri"/>
      <family val="2"/>
      <charset val="238"/>
      <scheme val="minor"/>
    </font>
    <font>
      <sz val="18"/>
      <color theme="3"/>
      <name val="Calibri Light"/>
      <family val="2"/>
      <charset val="238"/>
    </font>
    <font>
      <sz val="10"/>
      <name val="Arial CE"/>
      <charset val="238"/>
    </font>
    <font>
      <sz val="11"/>
      <color rgb="FF9C0006"/>
      <name val="Calibri"/>
      <family val="2"/>
      <charset val="238"/>
      <scheme val="minor"/>
    </font>
    <font>
      <sz val="10"/>
      <name val="Arial"/>
      <family val="2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 CE"/>
      <charset val="238"/>
    </font>
    <font>
      <sz val="12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name val="Arial CE"/>
      <charset val="238"/>
    </font>
    <font>
      <b/>
      <u/>
      <sz val="14"/>
      <name val="Arial CE"/>
      <charset val="238"/>
    </font>
    <font>
      <strike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indexed="8"/>
      <name val="Calibri Light"/>
      <family val="2"/>
      <charset val="238"/>
    </font>
    <font>
      <sz val="10"/>
      <name val="Calibri Light"/>
      <family val="2"/>
      <charset val="238"/>
    </font>
    <font>
      <sz val="14"/>
      <name val="Arial"/>
      <family val="2"/>
    </font>
    <font>
      <sz val="10"/>
      <color rgb="FFFF33CC"/>
      <name val="Arial"/>
      <family val="2"/>
      <charset val="238"/>
    </font>
    <font>
      <strike/>
      <sz val="10"/>
      <color rgb="FFFF33CC"/>
      <name val="Arial"/>
      <family val="2"/>
      <charset val="238"/>
    </font>
    <font>
      <strike/>
      <sz val="10"/>
      <color theme="1"/>
      <name val="Arial"/>
      <family val="2"/>
      <charset val="238"/>
    </font>
    <font>
      <sz val="10"/>
      <color theme="1"/>
      <name val="Arial"/>
      <family val="2"/>
    </font>
    <font>
      <sz val="10"/>
      <color theme="1"/>
      <name val="Arial CE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5">
    <xf numFmtId="0" fontId="0" fillId="0" borderId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4" fillId="3" borderId="8" applyNumberFormat="0" applyAlignment="0" applyProtection="0"/>
    <xf numFmtId="0" fontId="25" fillId="28" borderId="9" applyNumberFormat="0" applyAlignment="0" applyProtection="0"/>
    <xf numFmtId="0" fontId="26" fillId="29" borderId="0" applyNumberFormat="0" applyBorder="0" applyAlignment="0" applyProtection="0"/>
    <xf numFmtId="164" fontId="20" fillId="0" borderId="0" applyBorder="0" applyProtection="0"/>
    <xf numFmtId="0" fontId="27" fillId="0" borderId="10" applyNumberFormat="0" applyFill="0" applyAlignment="0" applyProtection="0"/>
    <xf numFmtId="0" fontId="28" fillId="30" borderId="11" applyNumberFormat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3" fillId="28" borderId="8" applyNumberFormat="0" applyAlignment="0" applyProtection="0"/>
    <xf numFmtId="0" fontId="34" fillId="0" borderId="1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2" borderId="16" applyNumberFormat="0" applyFont="0" applyAlignment="0" applyProtection="0"/>
    <xf numFmtId="0" fontId="39" fillId="32" borderId="0" applyNumberFormat="0" applyBorder="0" applyAlignment="0" applyProtection="0"/>
    <xf numFmtId="0" fontId="38" fillId="0" borderId="0"/>
    <xf numFmtId="0" fontId="1" fillId="0" borderId="0"/>
  </cellStyleXfs>
  <cellXfs count="101">
    <xf numFmtId="0" fontId="0" fillId="0" borderId="0" xfId="0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12" fillId="0" borderId="0" xfId="0" applyFont="1"/>
    <xf numFmtId="0" fontId="2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164" fontId="20" fillId="0" borderId="0" xfId="28" applyProtection="1"/>
    <xf numFmtId="0" fontId="14" fillId="16" borderId="1" xfId="0" applyFont="1" applyFill="1" applyBorder="1" applyAlignment="1">
      <alignment horizontal="center" vertical="center"/>
    </xf>
    <xf numFmtId="0" fontId="18" fillId="16" borderId="1" xfId="0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 vertical="center" wrapText="1"/>
    </xf>
    <xf numFmtId="0" fontId="8" fillId="0" borderId="0" xfId="0" applyFont="1"/>
    <xf numFmtId="0" fontId="19" fillId="0" borderId="0" xfId="0" applyFont="1"/>
    <xf numFmtId="0" fontId="10" fillId="16" borderId="1" xfId="0" applyFont="1" applyFill="1" applyBorder="1" applyAlignment="1">
      <alignment vertical="center" wrapText="1"/>
    </xf>
    <xf numFmtId="0" fontId="10" fillId="10" borderId="1" xfId="0" applyFont="1" applyFill="1" applyBorder="1" applyAlignment="1">
      <alignment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165" fontId="17" fillId="9" borderId="3" xfId="0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4" fillId="10" borderId="1" xfId="0" quotePrefix="1" applyFont="1" applyFill="1" applyBorder="1" applyAlignment="1">
      <alignment horizontal="center" vertical="center"/>
    </xf>
    <xf numFmtId="16" fontId="14" fillId="10" borderId="1" xfId="0" quotePrefix="1" applyNumberFormat="1" applyFont="1" applyFill="1" applyBorder="1" applyAlignment="1">
      <alignment horizontal="center" vertical="center"/>
    </xf>
    <xf numFmtId="0" fontId="41" fillId="0" borderId="0" xfId="44" applyFont="1"/>
    <xf numFmtId="0" fontId="1" fillId="0" borderId="0" xfId="44"/>
    <xf numFmtId="0" fontId="41" fillId="0" borderId="0" xfId="44" applyFont="1" applyAlignment="1">
      <alignment horizontal="center"/>
    </xf>
    <xf numFmtId="0" fontId="41" fillId="0" borderId="0" xfId="44" applyFont="1" applyAlignment="1">
      <alignment horizontal="left"/>
    </xf>
    <xf numFmtId="0" fontId="42" fillId="0" borderId="0" xfId="44" applyFont="1" applyAlignment="1">
      <alignment horizontal="left"/>
    </xf>
    <xf numFmtId="0" fontId="18" fillId="10" borderId="1" xfId="0" applyFont="1" applyFill="1" applyBorder="1" applyAlignment="1">
      <alignment horizontal="right" vertical="center" wrapText="1"/>
    </xf>
    <xf numFmtId="4" fontId="18" fillId="10" borderId="1" xfId="0" applyNumberFormat="1" applyFont="1" applyFill="1" applyBorder="1" applyAlignment="1">
      <alignment horizontal="right" vertical="center" wrapText="1"/>
    </xf>
    <xf numFmtId="165" fontId="18" fillId="9" borderId="3" xfId="0" applyNumberFormat="1" applyFont="1" applyFill="1" applyBorder="1" applyAlignment="1">
      <alignment vertical="center"/>
    </xf>
    <xf numFmtId="166" fontId="21" fillId="0" borderId="0" xfId="0" applyNumberFormat="1" applyFont="1"/>
    <xf numFmtId="166" fontId="21" fillId="0" borderId="0" xfId="0" applyNumberFormat="1" applyFont="1" applyAlignment="1">
      <alignment vertical="top"/>
    </xf>
    <xf numFmtId="0" fontId="12" fillId="0" borderId="0" xfId="0" applyFont="1" applyAlignment="1">
      <alignment horizontal="center"/>
    </xf>
    <xf numFmtId="167" fontId="18" fillId="10" borderId="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vertical="top" wrapText="1"/>
    </xf>
    <xf numFmtId="0" fontId="18" fillId="10" borderId="1" xfId="0" applyFont="1" applyFill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center" vertical="center" wrapText="1"/>
    </xf>
    <xf numFmtId="167" fontId="40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43" applyFont="1" applyBorder="1" applyAlignment="1">
      <alignment vertical="center" wrapText="1"/>
    </xf>
    <xf numFmtId="0" fontId="40" fillId="0" borderId="1" xfId="43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53" fillId="0" borderId="1" xfId="0" applyFont="1" applyBorder="1" applyAlignment="1">
      <alignment vertical="center" wrapText="1"/>
    </xf>
    <xf numFmtId="0" fontId="40" fillId="0" borderId="2" xfId="0" applyFont="1" applyBorder="1" applyAlignment="1">
      <alignment vertical="top" wrapText="1"/>
    </xf>
    <xf numFmtId="0" fontId="40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0" fillId="0" borderId="0" xfId="0" applyProtection="1">
      <protection locked="0"/>
    </xf>
    <xf numFmtId="4" fontId="2" fillId="0" borderId="1" xfId="43" applyNumberFormat="1" applyFont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Alignment="1" applyProtection="1">
      <alignment horizontal="center" vertical="center"/>
      <protection locked="0"/>
    </xf>
    <xf numFmtId="4" fontId="40" fillId="0" borderId="1" xfId="0" applyNumberFormat="1" applyFont="1" applyBorder="1" applyAlignment="1" applyProtection="1">
      <alignment horizontal="center" vertical="center"/>
      <protection locked="0"/>
    </xf>
    <xf numFmtId="4" fontId="46" fillId="0" borderId="1" xfId="0" applyNumberFormat="1" applyFont="1" applyBorder="1" applyAlignment="1" applyProtection="1">
      <alignment horizontal="center" vertical="center"/>
      <protection locked="0"/>
    </xf>
    <xf numFmtId="4" fontId="4" fillId="0" borderId="1" xfId="0" applyNumberFormat="1" applyFont="1" applyBorder="1" applyAlignment="1" applyProtection="1">
      <alignment horizontal="center" vertical="center"/>
      <protection locked="0"/>
    </xf>
    <xf numFmtId="4" fontId="4" fillId="0" borderId="2" xfId="0" applyNumberFormat="1" applyFont="1" applyBorder="1" applyAlignment="1" applyProtection="1">
      <alignment horizontal="center" vertical="center"/>
      <protection locked="0"/>
    </xf>
    <xf numFmtId="0" fontId="46" fillId="0" borderId="0" xfId="44" applyFont="1"/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" fontId="18" fillId="0" borderId="0" xfId="0" applyNumberFormat="1" applyFont="1" applyAlignment="1" applyProtection="1">
      <alignment horizontal="center" vertical="center"/>
      <protection locked="0"/>
    </xf>
    <xf numFmtId="0" fontId="41" fillId="0" borderId="0" xfId="44" applyFont="1" applyAlignment="1" applyProtection="1">
      <alignment vertical="center"/>
      <protection locked="0"/>
    </xf>
    <xf numFmtId="0" fontId="41" fillId="0" borderId="0" xfId="44" applyFont="1" applyProtection="1">
      <protection locked="0"/>
    </xf>
    <xf numFmtId="0" fontId="12" fillId="0" borderId="0" xfId="0" applyFont="1" applyAlignment="1" applyProtection="1">
      <alignment vertical="center"/>
      <protection locked="0"/>
    </xf>
    <xf numFmtId="0" fontId="12" fillId="0" borderId="0" xfId="0" applyFont="1" applyProtection="1">
      <protection locked="0"/>
    </xf>
    <xf numFmtId="0" fontId="48" fillId="0" borderId="0" xfId="0" applyFont="1" applyAlignment="1" applyProtection="1">
      <alignment horizontal="left" vertical="center" wrapText="1"/>
      <protection locked="0"/>
    </xf>
    <xf numFmtId="0" fontId="48" fillId="0" borderId="0" xfId="0" applyFont="1" applyAlignment="1" applyProtection="1">
      <alignment horizontal="left" vertical="center"/>
      <protection locked="0"/>
    </xf>
    <xf numFmtId="0" fontId="48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vertical="center"/>
    </xf>
    <xf numFmtId="0" fontId="11" fillId="0" borderId="0" xfId="0" applyFont="1" applyAlignment="1">
      <alignment horizontal="right"/>
    </xf>
    <xf numFmtId="0" fontId="2" fillId="0" borderId="20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/>
    </xf>
    <xf numFmtId="0" fontId="41" fillId="0" borderId="0" xfId="44" applyFont="1" applyAlignment="1" applyProtection="1">
      <alignment horizontal="left" wrapText="1"/>
      <protection locked="0"/>
    </xf>
    <xf numFmtId="0" fontId="41" fillId="0" borderId="0" xfId="44" applyFont="1" applyAlignment="1" applyProtection="1">
      <alignment horizontal="left"/>
      <protection locked="0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164" fontId="16" fillId="0" borderId="0" xfId="28" applyFont="1" applyBorder="1" applyAlignment="1" applyProtection="1">
      <alignment horizontal="center" vertical="center"/>
    </xf>
    <xf numFmtId="0" fontId="16" fillId="0" borderId="0" xfId="0" applyFont="1" applyAlignment="1" applyProtection="1">
      <alignment horizontal="left" vertical="center" wrapText="1"/>
      <protection locked="0"/>
    </xf>
    <xf numFmtId="0" fontId="5" fillId="9" borderId="5" xfId="0" applyFont="1" applyFill="1" applyBorder="1" applyAlignment="1">
      <alignment horizontal="right" vertical="center" wrapText="1"/>
    </xf>
    <xf numFmtId="0" fontId="17" fillId="9" borderId="6" xfId="0" applyFont="1" applyFill="1" applyBorder="1" applyAlignment="1">
      <alignment horizontal="right" vertical="center"/>
    </xf>
    <xf numFmtId="0" fontId="17" fillId="9" borderId="7" xfId="0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4" fillId="16" borderId="1" xfId="0" applyFont="1" applyFill="1" applyBorder="1" applyAlignment="1">
      <alignment horizontal="left" vertical="center" wrapText="1"/>
    </xf>
    <xf numFmtId="0" fontId="5" fillId="9" borderId="5" xfId="0" applyFont="1" applyFill="1" applyBorder="1" applyAlignment="1">
      <alignment horizontal="right" vertical="center"/>
    </xf>
    <xf numFmtId="0" fontId="9" fillId="0" borderId="4" xfId="0" applyFont="1" applyBorder="1" applyAlignment="1">
      <alignment horizontal="left" vertical="center" wrapText="1"/>
    </xf>
    <xf numFmtId="0" fontId="5" fillId="9" borderId="17" xfId="0" applyFont="1" applyFill="1" applyBorder="1" applyAlignment="1">
      <alignment horizontal="right" vertical="center"/>
    </xf>
    <xf numFmtId="0" fontId="17" fillId="9" borderId="18" xfId="0" applyFont="1" applyFill="1" applyBorder="1" applyAlignment="1">
      <alignment horizontal="right" vertical="center"/>
    </xf>
    <xf numFmtId="0" fontId="17" fillId="9" borderId="19" xfId="0" applyFont="1" applyFill="1" applyBorder="1" applyAlignment="1">
      <alignment horizontal="right" vertical="center"/>
    </xf>
    <xf numFmtId="0" fontId="46" fillId="0" borderId="0" xfId="44" applyFont="1" applyAlignment="1" applyProtection="1">
      <alignment horizontal="left" wrapText="1"/>
      <protection locked="0"/>
    </xf>
  </cellXfs>
  <cellStyles count="45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Excel Built-in Normal" xfId="28" xr:uid="{00000000-0005-0000-0000-00001B000000}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y" xfId="35" builtinId="28" customBuiltin="1"/>
    <cellStyle name="Normal 10" xfId="43" xr:uid="{00000000-0005-0000-0000-000026000000}"/>
    <cellStyle name="Normalny" xfId="0" builtinId="0"/>
    <cellStyle name="Normalny 4" xfId="44" xr:uid="{F21D7C21-D372-4A76-B2D7-15016FBB1EC3}"/>
    <cellStyle name="Obliczenia" xfId="36" builtinId="22" customBuiltin="1"/>
    <cellStyle name="Suma" xfId="37" builtinId="25" customBuiltin="1"/>
    <cellStyle name="Tekst objaśnienia" xfId="38" builtinId="53" customBuiltin="1"/>
    <cellStyle name="Tekst ostrzeżenia" xfId="39" builtinId="11" customBuiltin="1"/>
    <cellStyle name="Tytuł" xfId="40" builtinId="15" customBuiltin="1"/>
    <cellStyle name="Uwaga" xfId="41" builtinId="10" customBuiltin="1"/>
    <cellStyle name="Zły" xfId="42" builtinId="27" customBuiltin="1"/>
  </cellStyles>
  <dxfs count="0"/>
  <tableStyles count="0" defaultTableStyle="TableStyleMedium2" defaultPivotStyle="PivotStyleLight16"/>
  <colors>
    <mruColors>
      <color rgb="FFFF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IT108"/>
  <sheetViews>
    <sheetView tabSelected="1" view="pageBreakPreview" topLeftCell="A99" zoomScale="90" zoomScaleNormal="90" zoomScaleSheetLayoutView="90" workbookViewId="0">
      <selection activeCell="F100" sqref="F100"/>
    </sheetView>
  </sheetViews>
  <sheetFormatPr defaultColWidth="8.85546875" defaultRowHeight="14.25" x14ac:dyDescent="0.2"/>
  <cols>
    <col min="1" max="1" width="6.85546875" style="1" customWidth="1"/>
    <col min="2" max="2" width="93.7109375" style="2" customWidth="1"/>
    <col min="3" max="3" width="13" style="5" customWidth="1"/>
    <col min="4" max="5" width="15.42578125" style="5" customWidth="1"/>
    <col min="6" max="6" width="25.42578125" style="5" customWidth="1"/>
    <col min="7" max="7" width="15" style="3" bestFit="1" customWidth="1"/>
    <col min="8" max="8" width="8.85546875" style="3"/>
    <col min="9" max="9" width="12.42578125" style="3" bestFit="1" customWidth="1"/>
    <col min="10" max="16384" width="8.85546875" style="3"/>
  </cols>
  <sheetData>
    <row r="1" spans="1:254" customFormat="1" ht="15.75" hidden="1" x14ac:dyDescent="0.25">
      <c r="A1" s="76" t="s">
        <v>71</v>
      </c>
      <c r="B1" s="77"/>
      <c r="C1" s="6"/>
      <c r="D1" s="7"/>
      <c r="E1" s="7"/>
      <c r="F1" s="18" t="s">
        <v>7</v>
      </c>
    </row>
    <row r="2" spans="1:254" customFormat="1" ht="15.75" hidden="1" customHeight="1" x14ac:dyDescent="0.25">
      <c r="A2" s="76"/>
      <c r="B2" s="77"/>
      <c r="C2" s="78" t="s">
        <v>75</v>
      </c>
      <c r="D2" s="78"/>
      <c r="E2" s="78"/>
      <c r="F2" s="78"/>
    </row>
    <row r="3" spans="1:254" customFormat="1" ht="83.25" hidden="1" customHeight="1" x14ac:dyDescent="0.25">
      <c r="A3" s="77"/>
      <c r="B3" s="77"/>
      <c r="C3" s="6"/>
      <c r="D3" s="7"/>
      <c r="E3" s="7"/>
      <c r="F3" s="18"/>
    </row>
    <row r="4" spans="1:254" customFormat="1" ht="68.25" hidden="1" customHeight="1" x14ac:dyDescent="0.35">
      <c r="A4" s="83" t="s">
        <v>8</v>
      </c>
      <c r="B4" s="83"/>
      <c r="C4" s="83"/>
      <c r="D4" s="83"/>
      <c r="E4" s="83"/>
      <c r="F4" s="83"/>
    </row>
    <row r="5" spans="1:254" customFormat="1" ht="43.5" hidden="1" customHeight="1" x14ac:dyDescent="0.2">
      <c r="A5" s="84" t="s">
        <v>9</v>
      </c>
      <c r="B5" s="84"/>
      <c r="C5" s="84"/>
      <c r="D5" s="84"/>
      <c r="E5" s="84"/>
      <c r="F5" s="84"/>
    </row>
    <row r="6" spans="1:254" customFormat="1" ht="12.75" hidden="1" customHeight="1" x14ac:dyDescent="0.2">
      <c r="A6" s="84"/>
      <c r="B6" s="84"/>
      <c r="C6" s="84"/>
      <c r="D6" s="84"/>
      <c r="E6" s="84"/>
      <c r="F6" s="84"/>
    </row>
    <row r="7" spans="1:254" customFormat="1" ht="24.75" hidden="1" customHeight="1" x14ac:dyDescent="0.2">
      <c r="A7" s="85" t="s">
        <v>74</v>
      </c>
      <c r="B7" s="85"/>
      <c r="C7" s="85"/>
      <c r="D7" s="85"/>
      <c r="E7" s="85"/>
      <c r="F7" s="85"/>
    </row>
    <row r="8" spans="1:254" customFormat="1" ht="19.5" hidden="1" customHeight="1" x14ac:dyDescent="0.2">
      <c r="A8" s="86"/>
      <c r="B8" s="86"/>
      <c r="C8" s="86"/>
      <c r="D8" s="86"/>
      <c r="E8" s="86"/>
      <c r="F8" s="86"/>
    </row>
    <row r="9" spans="1:254" customFormat="1" ht="32.25" hidden="1" customHeight="1" x14ac:dyDescent="0.2">
      <c r="A9" s="84" t="s">
        <v>10</v>
      </c>
      <c r="B9" s="84"/>
      <c r="C9" s="84"/>
      <c r="D9" s="84"/>
      <c r="E9" s="84"/>
      <c r="F9" s="84"/>
    </row>
    <row r="10" spans="1:254" customFormat="1" ht="48.75" hidden="1" customHeight="1" x14ac:dyDescent="0.2">
      <c r="A10" s="87" t="s">
        <v>11</v>
      </c>
      <c r="B10" s="87"/>
      <c r="C10" s="87"/>
      <c r="D10" s="87"/>
      <c r="E10" s="87"/>
      <c r="F10" s="87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</row>
    <row r="11" spans="1:254" customFormat="1" ht="15.75" x14ac:dyDescent="0.25">
      <c r="A11" s="74" t="s">
        <v>118</v>
      </c>
      <c r="B11" s="75"/>
      <c r="C11" s="6"/>
      <c r="D11" s="7"/>
      <c r="E11" s="7"/>
      <c r="F11" s="18" t="s">
        <v>76</v>
      </c>
    </row>
    <row r="12" spans="1:254" customFormat="1" ht="15.75" customHeight="1" x14ac:dyDescent="0.25">
      <c r="A12" s="74"/>
      <c r="B12" s="75"/>
      <c r="C12" s="78" t="s">
        <v>77</v>
      </c>
      <c r="D12" s="78"/>
      <c r="E12" s="78"/>
      <c r="F12" s="78"/>
    </row>
    <row r="13" spans="1:254" customFormat="1" ht="83.25" customHeight="1" x14ac:dyDescent="0.25">
      <c r="A13" s="75"/>
      <c r="B13" s="75"/>
      <c r="C13" s="6"/>
      <c r="D13" s="7"/>
      <c r="E13" s="7"/>
      <c r="F13" s="18"/>
    </row>
    <row r="14" spans="1:254" customFormat="1" ht="68.25" customHeight="1" x14ac:dyDescent="0.35">
      <c r="A14" s="83" t="s">
        <v>8</v>
      </c>
      <c r="B14" s="83"/>
      <c r="C14" s="83"/>
      <c r="D14" s="83"/>
      <c r="E14" s="83"/>
      <c r="F14" s="83"/>
      <c r="K14" s="58"/>
    </row>
    <row r="15" spans="1:254" customFormat="1" ht="43.5" customHeight="1" x14ac:dyDescent="0.2">
      <c r="A15" s="84" t="s">
        <v>9</v>
      </c>
      <c r="B15" s="84"/>
      <c r="C15" s="84"/>
      <c r="D15" s="84"/>
      <c r="E15" s="84"/>
      <c r="F15" s="84"/>
    </row>
    <row r="16" spans="1:254" customFormat="1" ht="12.75" customHeight="1" x14ac:dyDescent="0.2">
      <c r="A16" s="84"/>
      <c r="B16" s="84"/>
      <c r="C16" s="84"/>
      <c r="D16" s="84"/>
      <c r="E16" s="84"/>
      <c r="F16" s="84"/>
    </row>
    <row r="17" spans="1:254" customFormat="1" ht="24.75" customHeight="1" x14ac:dyDescent="0.2">
      <c r="A17" s="85" t="s">
        <v>78</v>
      </c>
      <c r="B17" s="85"/>
      <c r="C17" s="85"/>
      <c r="D17" s="85"/>
      <c r="E17" s="85"/>
      <c r="F17" s="85"/>
    </row>
    <row r="18" spans="1:254" customFormat="1" ht="19.5" customHeight="1" x14ac:dyDescent="0.2">
      <c r="A18" s="86"/>
      <c r="B18" s="86"/>
      <c r="C18" s="86"/>
      <c r="D18" s="86"/>
      <c r="E18" s="86"/>
      <c r="F18" s="86"/>
    </row>
    <row r="19" spans="1:254" customFormat="1" ht="32.25" customHeight="1" x14ac:dyDescent="0.2">
      <c r="A19" s="84" t="s">
        <v>10</v>
      </c>
      <c r="B19" s="84"/>
      <c r="C19" s="84"/>
      <c r="D19" s="84"/>
      <c r="E19" s="84"/>
      <c r="F19" s="84"/>
      <c r="G19" t="s">
        <v>0</v>
      </c>
    </row>
    <row r="20" spans="1:254" customFormat="1" ht="48.75" customHeight="1" x14ac:dyDescent="0.2">
      <c r="A20" s="87" t="s">
        <v>11</v>
      </c>
      <c r="B20" s="87"/>
      <c r="C20" s="87"/>
      <c r="D20" s="87"/>
      <c r="E20" s="87"/>
      <c r="F20" s="87"/>
      <c r="G20" t="s">
        <v>0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3" customFormat="1" ht="31.5" customHeight="1" x14ac:dyDescent="0.25">
      <c r="A21" s="96" t="s">
        <v>12</v>
      </c>
      <c r="B21" s="96"/>
      <c r="C21" s="96"/>
      <c r="D21" s="96"/>
      <c r="E21" s="96"/>
      <c r="F21" s="96"/>
      <c r="G21" s="12"/>
    </row>
    <row r="22" spans="1:254" ht="142.5" customHeight="1" x14ac:dyDescent="0.2">
      <c r="A22" s="9">
        <v>1</v>
      </c>
      <c r="B22" s="14" t="s">
        <v>13</v>
      </c>
      <c r="C22" s="11" t="s">
        <v>14</v>
      </c>
      <c r="D22" s="10" t="s">
        <v>72</v>
      </c>
      <c r="E22" s="10" t="s">
        <v>73</v>
      </c>
      <c r="F22" s="10" t="s">
        <v>79</v>
      </c>
    </row>
    <row r="23" spans="1:254" ht="45" customHeight="1" x14ac:dyDescent="0.2">
      <c r="A23" s="22" t="s">
        <v>1</v>
      </c>
      <c r="B23" s="15" t="s">
        <v>15</v>
      </c>
      <c r="C23" s="17"/>
      <c r="D23" s="16"/>
      <c r="E23" s="16"/>
      <c r="F23" s="16"/>
    </row>
    <row r="24" spans="1:254" ht="22.5" customHeight="1" x14ac:dyDescent="0.2">
      <c r="A24" s="41">
        <v>1</v>
      </c>
      <c r="B24" s="42" t="s">
        <v>16</v>
      </c>
      <c r="C24" s="59"/>
      <c r="D24" s="52">
        <v>6</v>
      </c>
      <c r="E24" s="52">
        <v>9</v>
      </c>
      <c r="F24" s="53">
        <f>(D24+E24)*C24</f>
        <v>0</v>
      </c>
    </row>
    <row r="25" spans="1:254" ht="25.5" x14ac:dyDescent="0.2">
      <c r="A25" s="41">
        <v>2</v>
      </c>
      <c r="B25" s="42" t="s">
        <v>17</v>
      </c>
      <c r="C25" s="59"/>
      <c r="D25" s="52">
        <v>6</v>
      </c>
      <c r="E25" s="52">
        <v>9</v>
      </c>
      <c r="F25" s="53">
        <f t="shared" ref="F25:F32" si="0">(D25+E25)*C25</f>
        <v>0</v>
      </c>
    </row>
    <row r="26" spans="1:254" ht="25.5" x14ac:dyDescent="0.2">
      <c r="A26" s="41">
        <v>3</v>
      </c>
      <c r="B26" s="42" t="s">
        <v>18</v>
      </c>
      <c r="C26" s="59"/>
      <c r="D26" s="52">
        <v>6</v>
      </c>
      <c r="E26" s="52">
        <v>9</v>
      </c>
      <c r="F26" s="53">
        <f t="shared" si="0"/>
        <v>0</v>
      </c>
    </row>
    <row r="27" spans="1:254" ht="19.5" customHeight="1" x14ac:dyDescent="0.2">
      <c r="A27" s="41">
        <v>4</v>
      </c>
      <c r="B27" s="42" t="s">
        <v>19</v>
      </c>
      <c r="C27" s="59"/>
      <c r="D27" s="52">
        <v>2</v>
      </c>
      <c r="E27" s="52">
        <v>3</v>
      </c>
      <c r="F27" s="53">
        <f t="shared" si="0"/>
        <v>0</v>
      </c>
    </row>
    <row r="28" spans="1:254" ht="18.75" customHeight="1" x14ac:dyDescent="0.2">
      <c r="A28" s="41">
        <v>5</v>
      </c>
      <c r="B28" s="42" t="s">
        <v>20</v>
      </c>
      <c r="C28" s="59"/>
      <c r="D28" s="52">
        <v>6</v>
      </c>
      <c r="E28" s="52">
        <v>9</v>
      </c>
      <c r="F28" s="53">
        <f t="shared" si="0"/>
        <v>0</v>
      </c>
    </row>
    <row r="29" spans="1:254" ht="47.25" customHeight="1" x14ac:dyDescent="0.2">
      <c r="A29" s="21" t="s">
        <v>2</v>
      </c>
      <c r="B29" s="15" t="s">
        <v>21</v>
      </c>
      <c r="C29" s="16"/>
      <c r="D29" s="16"/>
      <c r="E29" s="16"/>
      <c r="F29" s="28"/>
    </row>
    <row r="30" spans="1:254" ht="31.5" customHeight="1" x14ac:dyDescent="0.2">
      <c r="A30" s="41"/>
      <c r="B30" s="42" t="s">
        <v>22</v>
      </c>
      <c r="C30" s="60"/>
      <c r="D30" s="52">
        <v>6</v>
      </c>
      <c r="E30" s="52">
        <v>9</v>
      </c>
      <c r="F30" s="53">
        <f t="shared" si="0"/>
        <v>0</v>
      </c>
    </row>
    <row r="31" spans="1:254" ht="45" x14ac:dyDescent="0.2">
      <c r="A31" s="21" t="s">
        <v>3</v>
      </c>
      <c r="B31" s="15" t="s">
        <v>23</v>
      </c>
      <c r="C31" s="17"/>
      <c r="D31" s="16"/>
      <c r="E31" s="16"/>
      <c r="F31" s="29"/>
    </row>
    <row r="32" spans="1:254" ht="32.25" customHeight="1" thickBot="1" x14ac:dyDescent="0.25">
      <c r="A32" s="54"/>
      <c r="B32" s="55" t="s">
        <v>85</v>
      </c>
      <c r="C32" s="60"/>
      <c r="D32" s="52">
        <v>6</v>
      </c>
      <c r="E32" s="52">
        <v>9</v>
      </c>
      <c r="F32" s="53">
        <f t="shared" si="0"/>
        <v>0</v>
      </c>
    </row>
    <row r="33" spans="1:7" ht="24.75" customHeight="1" thickBot="1" x14ac:dyDescent="0.25">
      <c r="A33" s="97" t="s">
        <v>24</v>
      </c>
      <c r="B33" s="98"/>
      <c r="C33" s="98"/>
      <c r="D33" s="98"/>
      <c r="E33" s="99"/>
      <c r="F33" s="30">
        <f>SUM(F24:F32)</f>
        <v>0</v>
      </c>
      <c r="G33"/>
    </row>
    <row r="34" spans="1:7" ht="30" customHeight="1" x14ac:dyDescent="0.2">
      <c r="A34" s="92" t="s">
        <v>25</v>
      </c>
      <c r="B34" s="92"/>
      <c r="C34" s="92"/>
      <c r="D34" s="92"/>
      <c r="E34" s="92"/>
      <c r="F34" s="92"/>
      <c r="G34"/>
    </row>
    <row r="35" spans="1:7" s="13" customFormat="1" ht="60" customHeight="1" x14ac:dyDescent="0.25">
      <c r="A35" s="93" t="s">
        <v>26</v>
      </c>
      <c r="B35" s="93"/>
      <c r="C35" s="93"/>
      <c r="D35" s="93"/>
      <c r="E35" s="93"/>
      <c r="F35" s="93"/>
      <c r="G35" s="12"/>
    </row>
    <row r="36" spans="1:7" ht="28.5" customHeight="1" x14ac:dyDescent="0.2">
      <c r="A36" s="9">
        <v>2</v>
      </c>
      <c r="B36" s="94" t="s">
        <v>27</v>
      </c>
      <c r="C36" s="94"/>
      <c r="D36" s="94"/>
      <c r="E36" s="94"/>
      <c r="F36" s="94"/>
    </row>
    <row r="37" spans="1:7" ht="132" customHeight="1" x14ac:dyDescent="0.2">
      <c r="A37" s="21" t="s">
        <v>4</v>
      </c>
      <c r="B37" s="15" t="s">
        <v>28</v>
      </c>
      <c r="C37" s="16" t="s">
        <v>29</v>
      </c>
      <c r="D37" s="17" t="s">
        <v>14</v>
      </c>
      <c r="E37" s="36" t="s">
        <v>60</v>
      </c>
      <c r="F37" s="16" t="s">
        <v>31</v>
      </c>
    </row>
    <row r="38" spans="1:7" ht="25.5" x14ac:dyDescent="0.2">
      <c r="A38" s="37">
        <v>1</v>
      </c>
      <c r="B38" s="38" t="s">
        <v>32</v>
      </c>
      <c r="C38" s="39" t="s">
        <v>53</v>
      </c>
      <c r="D38" s="61"/>
      <c r="E38" s="37">
        <v>2</v>
      </c>
      <c r="F38" s="40">
        <f>D38*E38</f>
        <v>0</v>
      </c>
    </row>
    <row r="39" spans="1:7" ht="25.5" x14ac:dyDescent="0.2">
      <c r="A39" s="41">
        <f>A38+1</f>
        <v>2</v>
      </c>
      <c r="B39" s="42" t="s">
        <v>34</v>
      </c>
      <c r="C39" s="43" t="s">
        <v>54</v>
      </c>
      <c r="D39" s="62"/>
      <c r="E39" s="41">
        <v>2</v>
      </c>
      <c r="F39" s="44">
        <f t="shared" ref="F39:F57" si="1">D39*E39</f>
        <v>0</v>
      </c>
    </row>
    <row r="40" spans="1:7" ht="25.5" x14ac:dyDescent="0.2">
      <c r="A40" s="41">
        <f t="shared" ref="A40:A57" si="2">A39+1</f>
        <v>3</v>
      </c>
      <c r="B40" s="42" t="s">
        <v>33</v>
      </c>
      <c r="C40" s="43" t="s">
        <v>52</v>
      </c>
      <c r="D40" s="62"/>
      <c r="E40" s="41">
        <v>2</v>
      </c>
      <c r="F40" s="44">
        <f t="shared" ref="F40" si="3">D40*E40</f>
        <v>0</v>
      </c>
    </row>
    <row r="41" spans="1:7" ht="25.5" x14ac:dyDescent="0.2">
      <c r="A41" s="41">
        <f t="shared" si="2"/>
        <v>4</v>
      </c>
      <c r="B41" s="42" t="s">
        <v>35</v>
      </c>
      <c r="C41" s="43" t="s">
        <v>52</v>
      </c>
      <c r="D41" s="62"/>
      <c r="E41" s="41">
        <v>2</v>
      </c>
      <c r="F41" s="44">
        <f t="shared" si="1"/>
        <v>0</v>
      </c>
    </row>
    <row r="42" spans="1:7" ht="25.5" x14ac:dyDescent="0.2">
      <c r="A42" s="41">
        <f t="shared" si="2"/>
        <v>5</v>
      </c>
      <c r="B42" s="42" t="s">
        <v>36</v>
      </c>
      <c r="C42" s="43" t="s">
        <v>55</v>
      </c>
      <c r="D42" s="62"/>
      <c r="E42" s="41">
        <v>2</v>
      </c>
      <c r="F42" s="44">
        <f t="shared" si="1"/>
        <v>0</v>
      </c>
    </row>
    <row r="43" spans="1:7" ht="25.5" x14ac:dyDescent="0.2">
      <c r="A43" s="41">
        <f t="shared" si="2"/>
        <v>6</v>
      </c>
      <c r="B43" s="42" t="s">
        <v>37</v>
      </c>
      <c r="C43" s="43" t="s">
        <v>56</v>
      </c>
      <c r="D43" s="62"/>
      <c r="E43" s="41">
        <v>2</v>
      </c>
      <c r="F43" s="44">
        <f t="shared" si="1"/>
        <v>0</v>
      </c>
    </row>
    <row r="44" spans="1:7" ht="25.5" x14ac:dyDescent="0.2">
      <c r="A44" s="41">
        <f t="shared" si="2"/>
        <v>7</v>
      </c>
      <c r="B44" s="42" t="s">
        <v>38</v>
      </c>
      <c r="C44" s="43" t="s">
        <v>57</v>
      </c>
      <c r="D44" s="62"/>
      <c r="E44" s="41">
        <v>2</v>
      </c>
      <c r="F44" s="44">
        <f t="shared" si="1"/>
        <v>0</v>
      </c>
    </row>
    <row r="45" spans="1:7" ht="25.5" x14ac:dyDescent="0.2">
      <c r="A45" s="41">
        <f t="shared" si="2"/>
        <v>8</v>
      </c>
      <c r="B45" s="42" t="s">
        <v>39</v>
      </c>
      <c r="C45" s="43" t="s">
        <v>56</v>
      </c>
      <c r="D45" s="62"/>
      <c r="E45" s="41">
        <v>2</v>
      </c>
      <c r="F45" s="44">
        <f t="shared" si="1"/>
        <v>0</v>
      </c>
    </row>
    <row r="46" spans="1:7" ht="25.5" x14ac:dyDescent="0.2">
      <c r="A46" s="41">
        <f t="shared" si="2"/>
        <v>9</v>
      </c>
      <c r="B46" s="42" t="s">
        <v>40</v>
      </c>
      <c r="C46" s="43" t="s">
        <v>56</v>
      </c>
      <c r="D46" s="62"/>
      <c r="E46" s="41">
        <v>2</v>
      </c>
      <c r="F46" s="44">
        <f t="shared" si="1"/>
        <v>0</v>
      </c>
    </row>
    <row r="47" spans="1:7" ht="25.5" x14ac:dyDescent="0.2">
      <c r="A47" s="41">
        <f t="shared" si="2"/>
        <v>10</v>
      </c>
      <c r="B47" s="42" t="s">
        <v>41</v>
      </c>
      <c r="C47" s="43" t="s">
        <v>56</v>
      </c>
      <c r="D47" s="62"/>
      <c r="E47" s="41">
        <v>2</v>
      </c>
      <c r="F47" s="44">
        <f t="shared" si="1"/>
        <v>0</v>
      </c>
    </row>
    <row r="48" spans="1:7" ht="25.5" x14ac:dyDescent="0.2">
      <c r="A48" s="41">
        <f t="shared" si="2"/>
        <v>11</v>
      </c>
      <c r="B48" s="42" t="s">
        <v>42</v>
      </c>
      <c r="C48" s="43" t="s">
        <v>56</v>
      </c>
      <c r="D48" s="62"/>
      <c r="E48" s="41">
        <v>2</v>
      </c>
      <c r="F48" s="44">
        <f t="shared" si="1"/>
        <v>0</v>
      </c>
    </row>
    <row r="49" spans="1:7" ht="25.5" x14ac:dyDescent="0.2">
      <c r="A49" s="41">
        <f t="shared" si="2"/>
        <v>12</v>
      </c>
      <c r="B49" s="42" t="s">
        <v>43</v>
      </c>
      <c r="C49" s="43" t="s">
        <v>56</v>
      </c>
      <c r="D49" s="62"/>
      <c r="E49" s="41">
        <v>2</v>
      </c>
      <c r="F49" s="44">
        <f t="shared" si="1"/>
        <v>0</v>
      </c>
    </row>
    <row r="50" spans="1:7" ht="25.5" x14ac:dyDescent="0.2">
      <c r="A50" s="41">
        <f t="shared" si="2"/>
        <v>13</v>
      </c>
      <c r="B50" s="42" t="s">
        <v>44</v>
      </c>
      <c r="C50" s="43" t="s">
        <v>57</v>
      </c>
      <c r="D50" s="62"/>
      <c r="E50" s="41">
        <v>20</v>
      </c>
      <c r="F50" s="44">
        <f t="shared" si="1"/>
        <v>0</v>
      </c>
    </row>
    <row r="51" spans="1:7" ht="25.5" x14ac:dyDescent="0.2">
      <c r="A51" s="41">
        <f t="shared" si="2"/>
        <v>14</v>
      </c>
      <c r="B51" s="42" t="s">
        <v>45</v>
      </c>
      <c r="C51" s="43" t="s">
        <v>56</v>
      </c>
      <c r="D51" s="62"/>
      <c r="E51" s="41">
        <v>2</v>
      </c>
      <c r="F51" s="44">
        <f t="shared" si="1"/>
        <v>0</v>
      </c>
    </row>
    <row r="52" spans="1:7" ht="25.5" x14ac:dyDescent="0.2">
      <c r="A52" s="41">
        <f t="shared" si="2"/>
        <v>15</v>
      </c>
      <c r="B52" s="42" t="s">
        <v>46</v>
      </c>
      <c r="C52" s="43" t="s">
        <v>57</v>
      </c>
      <c r="D52" s="62"/>
      <c r="E52" s="41">
        <v>2</v>
      </c>
      <c r="F52" s="44">
        <f t="shared" si="1"/>
        <v>0</v>
      </c>
    </row>
    <row r="53" spans="1:7" ht="25.5" x14ac:dyDescent="0.2">
      <c r="A53" s="41">
        <f t="shared" si="2"/>
        <v>16</v>
      </c>
      <c r="B53" s="42" t="s">
        <v>47</v>
      </c>
      <c r="C53" s="43" t="s">
        <v>53</v>
      </c>
      <c r="D53" s="62"/>
      <c r="E53" s="41">
        <v>2</v>
      </c>
      <c r="F53" s="44">
        <f t="shared" si="1"/>
        <v>0</v>
      </c>
    </row>
    <row r="54" spans="1:7" ht="25.5" x14ac:dyDescent="0.2">
      <c r="A54" s="41">
        <f t="shared" si="2"/>
        <v>17</v>
      </c>
      <c r="B54" s="42" t="s">
        <v>48</v>
      </c>
      <c r="C54" s="43" t="s">
        <v>56</v>
      </c>
      <c r="D54" s="62"/>
      <c r="E54" s="41">
        <v>2</v>
      </c>
      <c r="F54" s="44">
        <f t="shared" si="1"/>
        <v>0</v>
      </c>
    </row>
    <row r="55" spans="1:7" ht="25.5" x14ac:dyDescent="0.2">
      <c r="A55" s="41">
        <f t="shared" si="2"/>
        <v>18</v>
      </c>
      <c r="B55" s="42" t="s">
        <v>49</v>
      </c>
      <c r="C55" s="43" t="s">
        <v>57</v>
      </c>
      <c r="D55" s="62"/>
      <c r="E55" s="41">
        <v>2</v>
      </c>
      <c r="F55" s="44">
        <f t="shared" si="1"/>
        <v>0</v>
      </c>
    </row>
    <row r="56" spans="1:7" ht="25.5" x14ac:dyDescent="0.2">
      <c r="A56" s="41">
        <f t="shared" si="2"/>
        <v>19</v>
      </c>
      <c r="B56" s="42" t="s">
        <v>50</v>
      </c>
      <c r="C56" s="43" t="s">
        <v>56</v>
      </c>
      <c r="D56" s="62"/>
      <c r="E56" s="41">
        <v>2</v>
      </c>
      <c r="F56" s="44">
        <f t="shared" si="1"/>
        <v>0</v>
      </c>
    </row>
    <row r="57" spans="1:7" ht="25.5" x14ac:dyDescent="0.2">
      <c r="A57" s="41">
        <f t="shared" si="2"/>
        <v>20</v>
      </c>
      <c r="B57" s="42" t="s">
        <v>51</v>
      </c>
      <c r="C57" s="43" t="s">
        <v>58</v>
      </c>
      <c r="D57" s="62"/>
      <c r="E57" s="41">
        <v>2</v>
      </c>
      <c r="F57" s="44">
        <f t="shared" si="1"/>
        <v>0</v>
      </c>
    </row>
    <row r="58" spans="1:7" ht="128.25" customHeight="1" x14ac:dyDescent="0.2">
      <c r="A58" s="21" t="s">
        <v>5</v>
      </c>
      <c r="B58" s="15" t="s">
        <v>59</v>
      </c>
      <c r="C58" s="16" t="s">
        <v>29</v>
      </c>
      <c r="D58" s="17" t="s">
        <v>14</v>
      </c>
      <c r="E58" s="16" t="s">
        <v>60</v>
      </c>
      <c r="F58" s="34" t="s">
        <v>61</v>
      </c>
      <c r="G58" s="32"/>
    </row>
    <row r="59" spans="1:7" ht="25.5" x14ac:dyDescent="0.2">
      <c r="A59" s="41">
        <v>1</v>
      </c>
      <c r="B59" s="56" t="s">
        <v>97</v>
      </c>
      <c r="C59" s="43" t="s">
        <v>64</v>
      </c>
      <c r="D59" s="62"/>
      <c r="E59" s="41">
        <v>1</v>
      </c>
      <c r="F59" s="44">
        <f>D59*E59</f>
        <v>0</v>
      </c>
    </row>
    <row r="60" spans="1:7" ht="25.5" x14ac:dyDescent="0.2">
      <c r="A60" s="41">
        <v>2</v>
      </c>
      <c r="B60" s="56" t="s">
        <v>96</v>
      </c>
      <c r="C60" s="43" t="s">
        <v>64</v>
      </c>
      <c r="D60" s="62"/>
      <c r="E60" s="41">
        <v>1</v>
      </c>
      <c r="F60" s="44">
        <f t="shared" ref="F60:F75" si="4">D60*E60</f>
        <v>0</v>
      </c>
    </row>
    <row r="61" spans="1:7" ht="25.5" x14ac:dyDescent="0.2">
      <c r="A61" s="41">
        <v>3</v>
      </c>
      <c r="B61" s="38" t="s">
        <v>95</v>
      </c>
      <c r="C61" s="43" t="s">
        <v>64</v>
      </c>
      <c r="D61" s="62"/>
      <c r="E61" s="41">
        <v>1</v>
      </c>
      <c r="F61" s="44">
        <f t="shared" si="4"/>
        <v>0</v>
      </c>
    </row>
    <row r="62" spans="1:7" ht="25.5" x14ac:dyDescent="0.2">
      <c r="A62" s="41">
        <v>4</v>
      </c>
      <c r="B62" s="38" t="s">
        <v>94</v>
      </c>
      <c r="C62" s="43" t="s">
        <v>64</v>
      </c>
      <c r="D62" s="62"/>
      <c r="E62" s="41">
        <v>1</v>
      </c>
      <c r="F62" s="44">
        <f t="shared" si="4"/>
        <v>0</v>
      </c>
    </row>
    <row r="63" spans="1:7" ht="25.5" x14ac:dyDescent="0.2">
      <c r="A63" s="41">
        <v>5</v>
      </c>
      <c r="B63" s="45" t="s">
        <v>89</v>
      </c>
      <c r="C63" s="43" t="s">
        <v>64</v>
      </c>
      <c r="D63" s="62"/>
      <c r="E63" s="41">
        <v>1</v>
      </c>
      <c r="F63" s="44">
        <f t="shared" si="4"/>
        <v>0</v>
      </c>
    </row>
    <row r="64" spans="1:7" ht="25.5" x14ac:dyDescent="0.2">
      <c r="A64" s="41">
        <v>6</v>
      </c>
      <c r="B64" s="46" t="s">
        <v>93</v>
      </c>
      <c r="C64" s="43" t="s">
        <v>64</v>
      </c>
      <c r="D64" s="62"/>
      <c r="E64" s="41">
        <v>1</v>
      </c>
      <c r="F64" s="44">
        <f t="shared" si="4"/>
        <v>0</v>
      </c>
    </row>
    <row r="65" spans="1:7" ht="25.5" x14ac:dyDescent="0.2">
      <c r="A65" s="41">
        <v>7</v>
      </c>
      <c r="B65" s="47" t="s">
        <v>113</v>
      </c>
      <c r="C65" s="43" t="s">
        <v>64</v>
      </c>
      <c r="D65" s="62"/>
      <c r="E65" s="41">
        <v>1</v>
      </c>
      <c r="F65" s="44">
        <f t="shared" si="4"/>
        <v>0</v>
      </c>
    </row>
    <row r="66" spans="1:7" ht="25.5" x14ac:dyDescent="0.2">
      <c r="A66" s="41">
        <v>8</v>
      </c>
      <c r="B66" s="38" t="s">
        <v>114</v>
      </c>
      <c r="C66" s="43" t="s">
        <v>64</v>
      </c>
      <c r="D66" s="62"/>
      <c r="E66" s="41">
        <v>1</v>
      </c>
      <c r="F66" s="44">
        <f t="shared" si="4"/>
        <v>0</v>
      </c>
    </row>
    <row r="67" spans="1:7" ht="25.5" x14ac:dyDescent="0.2">
      <c r="A67" s="41">
        <v>9</v>
      </c>
      <c r="B67" s="42" t="s">
        <v>90</v>
      </c>
      <c r="C67" s="43" t="s">
        <v>64</v>
      </c>
      <c r="D67" s="62"/>
      <c r="E67" s="41">
        <v>1</v>
      </c>
      <c r="F67" s="44">
        <f t="shared" si="4"/>
        <v>0</v>
      </c>
    </row>
    <row r="68" spans="1:7" ht="25.5" x14ac:dyDescent="0.2">
      <c r="A68" s="41">
        <v>10</v>
      </c>
      <c r="B68" s="42" t="s">
        <v>88</v>
      </c>
      <c r="C68" s="43" t="s">
        <v>64</v>
      </c>
      <c r="D68" s="62"/>
      <c r="E68" s="41">
        <v>1</v>
      </c>
      <c r="F68" s="44">
        <f t="shared" si="4"/>
        <v>0</v>
      </c>
    </row>
    <row r="69" spans="1:7" ht="25.5" x14ac:dyDescent="0.2">
      <c r="A69" s="41">
        <v>11</v>
      </c>
      <c r="B69" s="42" t="s">
        <v>62</v>
      </c>
      <c r="C69" s="43" t="s">
        <v>64</v>
      </c>
      <c r="D69" s="62"/>
      <c r="E69" s="41">
        <v>1</v>
      </c>
      <c r="F69" s="44">
        <f t="shared" si="4"/>
        <v>0</v>
      </c>
    </row>
    <row r="70" spans="1:7" ht="25.5" x14ac:dyDescent="0.2">
      <c r="A70" s="41">
        <v>12</v>
      </c>
      <c r="B70" s="42" t="s">
        <v>63</v>
      </c>
      <c r="C70" s="43" t="s">
        <v>64</v>
      </c>
      <c r="D70" s="62"/>
      <c r="E70" s="41">
        <v>1</v>
      </c>
      <c r="F70" s="44">
        <f t="shared" si="4"/>
        <v>0</v>
      </c>
    </row>
    <row r="71" spans="1:7" ht="25.5" x14ac:dyDescent="0.2">
      <c r="A71" s="41">
        <v>13</v>
      </c>
      <c r="B71" s="45" t="s">
        <v>91</v>
      </c>
      <c r="C71" s="43" t="s">
        <v>64</v>
      </c>
      <c r="D71" s="62"/>
      <c r="E71" s="41">
        <v>1</v>
      </c>
      <c r="F71" s="44">
        <f t="shared" si="4"/>
        <v>0</v>
      </c>
    </row>
    <row r="72" spans="1:7" ht="25.5" x14ac:dyDescent="0.2">
      <c r="A72" s="41">
        <v>14</v>
      </c>
      <c r="B72" s="45" t="s">
        <v>92</v>
      </c>
      <c r="C72" s="43" t="s">
        <v>64</v>
      </c>
      <c r="D72" s="62"/>
      <c r="E72" s="41">
        <v>1</v>
      </c>
      <c r="F72" s="44">
        <f t="shared" si="4"/>
        <v>0</v>
      </c>
    </row>
    <row r="73" spans="1:7" ht="25.5" x14ac:dyDescent="0.2">
      <c r="A73" s="41">
        <v>15</v>
      </c>
      <c r="B73" s="45" t="s">
        <v>98</v>
      </c>
      <c r="C73" s="43" t="s">
        <v>64</v>
      </c>
      <c r="D73" s="62"/>
      <c r="E73" s="41">
        <v>1</v>
      </c>
      <c r="F73" s="44">
        <f t="shared" si="4"/>
        <v>0</v>
      </c>
    </row>
    <row r="74" spans="1:7" ht="25.5" x14ac:dyDescent="0.2">
      <c r="A74" s="41">
        <v>16</v>
      </c>
      <c r="B74" s="45" t="s">
        <v>99</v>
      </c>
      <c r="C74" s="43" t="s">
        <v>64</v>
      </c>
      <c r="D74" s="62"/>
      <c r="E74" s="41">
        <v>1</v>
      </c>
      <c r="F74" s="44">
        <f t="shared" si="4"/>
        <v>0</v>
      </c>
    </row>
    <row r="75" spans="1:7" ht="56.25" customHeight="1" x14ac:dyDescent="0.2">
      <c r="A75" s="41">
        <v>17</v>
      </c>
      <c r="B75" s="42" t="s">
        <v>100</v>
      </c>
      <c r="C75" s="43" t="s">
        <v>64</v>
      </c>
      <c r="D75" s="62"/>
      <c r="E75" s="41">
        <v>1</v>
      </c>
      <c r="F75" s="44">
        <f t="shared" si="4"/>
        <v>0</v>
      </c>
    </row>
    <row r="76" spans="1:7" ht="125.25" customHeight="1" x14ac:dyDescent="0.2">
      <c r="A76" s="21" t="s">
        <v>6</v>
      </c>
      <c r="B76" s="15" t="s">
        <v>65</v>
      </c>
      <c r="C76" s="16" t="s">
        <v>29</v>
      </c>
      <c r="D76" s="17" t="s">
        <v>14</v>
      </c>
      <c r="E76" s="16" t="s">
        <v>30</v>
      </c>
      <c r="F76" s="34" t="s">
        <v>31</v>
      </c>
      <c r="G76" s="32"/>
    </row>
    <row r="77" spans="1:7" ht="87" customHeight="1" x14ac:dyDescent="0.2">
      <c r="A77" s="41">
        <v>1</v>
      </c>
      <c r="B77" s="46" t="s">
        <v>86</v>
      </c>
      <c r="C77" s="43" t="s">
        <v>53</v>
      </c>
      <c r="D77" s="63"/>
      <c r="E77" s="41">
        <v>1</v>
      </c>
      <c r="F77" s="44">
        <f>D77*E77</f>
        <v>0</v>
      </c>
    </row>
    <row r="78" spans="1:7" ht="25.5" x14ac:dyDescent="0.2">
      <c r="A78" s="41">
        <v>2</v>
      </c>
      <c r="B78" s="42" t="s">
        <v>101</v>
      </c>
      <c r="C78" s="43" t="s">
        <v>64</v>
      </c>
      <c r="D78" s="63"/>
      <c r="E78" s="41">
        <v>1</v>
      </c>
      <c r="F78" s="44">
        <f t="shared" ref="F78:F96" si="5">D78*E78</f>
        <v>0</v>
      </c>
    </row>
    <row r="79" spans="1:7" ht="25.5" x14ac:dyDescent="0.2">
      <c r="A79" s="41">
        <v>3</v>
      </c>
      <c r="B79" s="42" t="s">
        <v>102</v>
      </c>
      <c r="C79" s="43" t="s">
        <v>56</v>
      </c>
      <c r="D79" s="63"/>
      <c r="E79" s="41">
        <v>5</v>
      </c>
      <c r="F79" s="44">
        <f t="shared" si="5"/>
        <v>0</v>
      </c>
    </row>
    <row r="80" spans="1:7" ht="29.25" customHeight="1" x14ac:dyDescent="0.2">
      <c r="A80" s="41">
        <v>4</v>
      </c>
      <c r="B80" s="48" t="s">
        <v>103</v>
      </c>
      <c r="C80" s="43" t="s">
        <v>64</v>
      </c>
      <c r="D80" s="63"/>
      <c r="E80" s="41">
        <v>2</v>
      </c>
      <c r="F80" s="44">
        <f t="shared" si="5"/>
        <v>0</v>
      </c>
    </row>
    <row r="81" spans="1:7" ht="32.25" customHeight="1" x14ac:dyDescent="0.2">
      <c r="A81" s="41">
        <v>5</v>
      </c>
      <c r="B81" s="48" t="s">
        <v>104</v>
      </c>
      <c r="C81" s="43" t="s">
        <v>64</v>
      </c>
      <c r="D81" s="63"/>
      <c r="E81" s="41">
        <v>1</v>
      </c>
      <c r="F81" s="44">
        <f t="shared" si="5"/>
        <v>0</v>
      </c>
    </row>
    <row r="82" spans="1:7" ht="31.5" customHeight="1" x14ac:dyDescent="0.2">
      <c r="A82" s="41">
        <v>6</v>
      </c>
      <c r="B82" s="42" t="s">
        <v>105</v>
      </c>
      <c r="C82" s="43" t="s">
        <v>56</v>
      </c>
      <c r="D82" s="63"/>
      <c r="E82" s="41">
        <v>5</v>
      </c>
      <c r="F82" s="44">
        <f t="shared" si="5"/>
        <v>0</v>
      </c>
    </row>
    <row r="83" spans="1:7" ht="25.5" x14ac:dyDescent="0.2">
      <c r="A83" s="41">
        <v>7</v>
      </c>
      <c r="B83" s="48" t="s">
        <v>106</v>
      </c>
      <c r="C83" s="43" t="s">
        <v>64</v>
      </c>
      <c r="D83" s="63"/>
      <c r="E83" s="41">
        <v>2</v>
      </c>
      <c r="F83" s="44">
        <f t="shared" si="5"/>
        <v>0</v>
      </c>
    </row>
    <row r="84" spans="1:7" ht="25.5" x14ac:dyDescent="0.2">
      <c r="A84" s="41">
        <f>A83+1</f>
        <v>8</v>
      </c>
      <c r="B84" s="48" t="s">
        <v>107</v>
      </c>
      <c r="C84" s="43" t="s">
        <v>64</v>
      </c>
      <c r="D84" s="63"/>
      <c r="E84" s="41">
        <v>1</v>
      </c>
      <c r="F84" s="44">
        <f t="shared" si="5"/>
        <v>0</v>
      </c>
    </row>
    <row r="85" spans="1:7" ht="30" customHeight="1" x14ac:dyDescent="0.2">
      <c r="A85" s="41">
        <f t="shared" ref="A85:A96" si="6">A84+1</f>
        <v>9</v>
      </c>
      <c r="B85" s="47" t="s">
        <v>112</v>
      </c>
      <c r="C85" s="43" t="s">
        <v>56</v>
      </c>
      <c r="D85" s="63"/>
      <c r="E85" s="41">
        <v>1</v>
      </c>
      <c r="F85" s="44">
        <f t="shared" si="5"/>
        <v>0</v>
      </c>
    </row>
    <row r="86" spans="1:7" ht="25.5" x14ac:dyDescent="0.2">
      <c r="A86" s="41">
        <f t="shared" si="6"/>
        <v>10</v>
      </c>
      <c r="B86" s="42" t="s">
        <v>108</v>
      </c>
      <c r="C86" s="43" t="s">
        <v>64</v>
      </c>
      <c r="D86" s="63"/>
      <c r="E86" s="41">
        <v>1</v>
      </c>
      <c r="F86" s="44">
        <f t="shared" si="5"/>
        <v>0</v>
      </c>
    </row>
    <row r="87" spans="1:7" ht="25.5" x14ac:dyDescent="0.2">
      <c r="A87" s="41">
        <f t="shared" si="6"/>
        <v>11</v>
      </c>
      <c r="B87" s="48" t="s">
        <v>111</v>
      </c>
      <c r="C87" s="43" t="s">
        <v>64</v>
      </c>
      <c r="D87" s="63"/>
      <c r="E87" s="41">
        <v>1</v>
      </c>
      <c r="F87" s="44">
        <f t="shared" si="5"/>
        <v>0</v>
      </c>
    </row>
    <row r="88" spans="1:7" ht="31.5" customHeight="1" x14ac:dyDescent="0.2">
      <c r="A88" s="41">
        <f t="shared" si="6"/>
        <v>12</v>
      </c>
      <c r="B88" s="47" t="s">
        <v>110</v>
      </c>
      <c r="C88" s="43" t="s">
        <v>56</v>
      </c>
      <c r="D88" s="63"/>
      <c r="E88" s="41">
        <v>1</v>
      </c>
      <c r="F88" s="44">
        <f t="shared" si="5"/>
        <v>0</v>
      </c>
    </row>
    <row r="89" spans="1:7" ht="25.5" x14ac:dyDescent="0.2">
      <c r="A89" s="41">
        <f t="shared" si="6"/>
        <v>13</v>
      </c>
      <c r="B89" s="57" t="s">
        <v>109</v>
      </c>
      <c r="C89" s="43" t="s">
        <v>64</v>
      </c>
      <c r="D89" s="63"/>
      <c r="E89" s="41">
        <v>1</v>
      </c>
      <c r="F89" s="44">
        <f t="shared" si="5"/>
        <v>0</v>
      </c>
    </row>
    <row r="90" spans="1:7" ht="76.5" x14ac:dyDescent="0.2">
      <c r="A90" s="41">
        <f t="shared" si="6"/>
        <v>14</v>
      </c>
      <c r="B90" s="38" t="s">
        <v>87</v>
      </c>
      <c r="C90" s="43" t="s">
        <v>56</v>
      </c>
      <c r="D90" s="63"/>
      <c r="E90" s="41">
        <v>1</v>
      </c>
      <c r="F90" s="44">
        <f t="shared" si="5"/>
        <v>0</v>
      </c>
    </row>
    <row r="91" spans="1:7" ht="36" customHeight="1" x14ac:dyDescent="0.2">
      <c r="A91" s="41">
        <f t="shared" si="6"/>
        <v>15</v>
      </c>
      <c r="B91" s="38" t="s">
        <v>83</v>
      </c>
      <c r="C91" s="43" t="s">
        <v>56</v>
      </c>
      <c r="D91" s="63"/>
      <c r="E91" s="41">
        <v>1</v>
      </c>
      <c r="F91" s="44">
        <f t="shared" si="5"/>
        <v>0</v>
      </c>
    </row>
    <row r="92" spans="1:7" s="35" customFormat="1" ht="44.25" customHeight="1" x14ac:dyDescent="0.2">
      <c r="A92" s="41">
        <f t="shared" si="6"/>
        <v>16</v>
      </c>
      <c r="B92" s="49" t="s">
        <v>84</v>
      </c>
      <c r="C92" s="43" t="s">
        <v>56</v>
      </c>
      <c r="D92" s="63"/>
      <c r="E92" s="41">
        <v>1</v>
      </c>
      <c r="F92" s="44">
        <f t="shared" si="5"/>
        <v>0</v>
      </c>
    </row>
    <row r="93" spans="1:7" ht="29.25" customHeight="1" x14ac:dyDescent="0.2">
      <c r="A93" s="41">
        <f t="shared" si="6"/>
        <v>17</v>
      </c>
      <c r="B93" s="50" t="s">
        <v>68</v>
      </c>
      <c r="C93" s="43" t="s">
        <v>56</v>
      </c>
      <c r="D93" s="63"/>
      <c r="E93" s="41">
        <v>1</v>
      </c>
      <c r="F93" s="44">
        <f t="shared" si="5"/>
        <v>0</v>
      </c>
    </row>
    <row r="94" spans="1:7" ht="42.75" customHeight="1" x14ac:dyDescent="0.2">
      <c r="A94" s="41">
        <f t="shared" si="6"/>
        <v>18</v>
      </c>
      <c r="B94" s="50" t="s">
        <v>70</v>
      </c>
      <c r="C94" s="43" t="s">
        <v>56</v>
      </c>
      <c r="D94" s="63"/>
      <c r="E94" s="41">
        <v>1</v>
      </c>
      <c r="F94" s="44">
        <f t="shared" si="5"/>
        <v>0</v>
      </c>
    </row>
    <row r="95" spans="1:7" ht="32.25" customHeight="1" x14ac:dyDescent="0.2">
      <c r="A95" s="41">
        <f t="shared" si="6"/>
        <v>19</v>
      </c>
      <c r="B95" s="50" t="s">
        <v>69</v>
      </c>
      <c r="C95" s="43" t="s">
        <v>56</v>
      </c>
      <c r="D95" s="64"/>
      <c r="E95" s="41">
        <v>1</v>
      </c>
      <c r="F95" s="44">
        <f t="shared" si="5"/>
        <v>0</v>
      </c>
    </row>
    <row r="96" spans="1:7" ht="26.25" thickBot="1" x14ac:dyDescent="0.25">
      <c r="A96" s="41">
        <f t="shared" si="6"/>
        <v>20</v>
      </c>
      <c r="B96" s="50" t="s">
        <v>115</v>
      </c>
      <c r="C96" s="43" t="s">
        <v>64</v>
      </c>
      <c r="D96" s="64"/>
      <c r="E96" s="51">
        <v>1</v>
      </c>
      <c r="F96" s="44">
        <f t="shared" si="5"/>
        <v>0</v>
      </c>
      <c r="G96" s="31"/>
    </row>
    <row r="97" spans="1:18" ht="28.5" customHeight="1" thickBot="1" x14ac:dyDescent="0.25">
      <c r="A97" s="95" t="s">
        <v>66</v>
      </c>
      <c r="B97" s="90"/>
      <c r="C97" s="90"/>
      <c r="D97" s="90"/>
      <c r="E97" s="91"/>
      <c r="F97" s="30">
        <f>SUM(F38:F57)+SUM(F59:F75)+SUM(F77:F96)</f>
        <v>0</v>
      </c>
    </row>
    <row r="98" spans="1:18" ht="31.5" customHeight="1" x14ac:dyDescent="0.2">
      <c r="A98" s="79"/>
      <c r="B98" s="80"/>
      <c r="C98" s="80"/>
      <c r="D98" s="80"/>
      <c r="E98" s="80"/>
      <c r="F98" s="80"/>
    </row>
    <row r="99" spans="1:18" ht="15" thickBot="1" x14ac:dyDescent="0.25">
      <c r="A99" s="20"/>
      <c r="B99" s="20"/>
      <c r="C99" s="20"/>
      <c r="D99" s="20"/>
      <c r="E99" s="20"/>
      <c r="F99" s="20"/>
    </row>
    <row r="100" spans="1:18" ht="39" customHeight="1" thickBot="1" x14ac:dyDescent="0.25">
      <c r="A100" s="89" t="s">
        <v>67</v>
      </c>
      <c r="B100" s="90"/>
      <c r="C100" s="90"/>
      <c r="D100" s="90"/>
      <c r="E100" s="91"/>
      <c r="F100" s="19">
        <f>F33+F97</f>
        <v>0</v>
      </c>
    </row>
    <row r="101" spans="1:18" customFormat="1" ht="33" customHeight="1" x14ac:dyDescent="0.25">
      <c r="A101" s="81"/>
      <c r="B101" s="82"/>
      <c r="C101" s="82"/>
      <c r="D101" s="82"/>
      <c r="E101" s="82"/>
      <c r="F101" s="82"/>
      <c r="G101" s="26"/>
      <c r="H101" s="26"/>
      <c r="I101" s="24"/>
      <c r="J101" s="24"/>
      <c r="K101" s="24"/>
      <c r="L101" s="24"/>
      <c r="M101" s="24"/>
      <c r="N101" s="24"/>
      <c r="O101" s="24"/>
      <c r="P101" s="24"/>
    </row>
    <row r="102" spans="1:18" ht="33" customHeight="1" x14ac:dyDescent="0.2">
      <c r="A102" s="66"/>
      <c r="B102" s="67"/>
      <c r="C102" s="68"/>
      <c r="D102" s="68"/>
      <c r="E102" s="68"/>
      <c r="F102" s="69"/>
    </row>
    <row r="103" spans="1:18" customFormat="1" ht="30" customHeight="1" x14ac:dyDescent="0.25">
      <c r="A103" s="70" t="s">
        <v>80</v>
      </c>
      <c r="B103" s="70"/>
      <c r="C103" s="70"/>
      <c r="D103" s="70"/>
      <c r="E103" s="70"/>
      <c r="F103" s="70"/>
      <c r="G103" s="23"/>
      <c r="H103" s="23"/>
      <c r="I103" s="23"/>
      <c r="J103" s="23"/>
      <c r="K103" s="24"/>
      <c r="L103" s="24"/>
      <c r="M103" s="24"/>
      <c r="N103" s="24"/>
      <c r="O103" s="24"/>
      <c r="P103" s="24"/>
      <c r="Q103" s="24"/>
      <c r="R103" s="24"/>
    </row>
    <row r="104" spans="1:18" customFormat="1" ht="75" customHeight="1" x14ac:dyDescent="0.25">
      <c r="A104" s="71" t="s">
        <v>81</v>
      </c>
      <c r="B104" s="71"/>
      <c r="C104" s="71"/>
      <c r="D104" s="71"/>
      <c r="E104" s="71"/>
      <c r="F104" s="71"/>
      <c r="G104" s="23"/>
      <c r="H104" s="25"/>
      <c r="I104" s="25"/>
      <c r="J104" s="25"/>
      <c r="K104" s="24"/>
      <c r="L104" s="24"/>
      <c r="M104" s="24"/>
      <c r="N104" s="24"/>
      <c r="O104" s="24"/>
      <c r="P104" s="24"/>
      <c r="Q104" s="24"/>
      <c r="R104" s="24"/>
    </row>
    <row r="105" spans="1:18" customFormat="1" ht="33" customHeight="1" x14ac:dyDescent="0.25">
      <c r="A105" s="81" t="s">
        <v>116</v>
      </c>
      <c r="B105" s="81"/>
      <c r="C105" s="81"/>
      <c r="D105" s="81"/>
      <c r="E105" s="81"/>
      <c r="F105" s="81"/>
      <c r="G105" s="23"/>
      <c r="H105" s="26"/>
      <c r="I105" s="26"/>
      <c r="J105" s="26"/>
      <c r="K105" s="24"/>
      <c r="L105" s="24"/>
      <c r="M105" s="24"/>
      <c r="N105" s="24"/>
      <c r="O105" s="24"/>
      <c r="P105" s="24"/>
      <c r="Q105" s="24"/>
      <c r="R105" s="24"/>
    </row>
    <row r="106" spans="1:18" customFormat="1" ht="63.6" customHeight="1" x14ac:dyDescent="0.25">
      <c r="A106" s="100" t="s">
        <v>82</v>
      </c>
      <c r="B106" s="100"/>
      <c r="C106" s="100"/>
      <c r="D106" s="100"/>
      <c r="E106" s="100"/>
      <c r="F106" s="100"/>
      <c r="G106" s="65"/>
      <c r="H106" s="25"/>
      <c r="I106" s="25"/>
      <c r="J106" s="25"/>
      <c r="K106" s="27"/>
      <c r="L106" s="24"/>
      <c r="M106" s="24"/>
      <c r="N106" s="24"/>
      <c r="O106" s="24"/>
      <c r="P106" s="24"/>
      <c r="Q106" s="24"/>
      <c r="R106" s="24"/>
    </row>
    <row r="107" spans="1:18" customFormat="1" ht="14.25" customHeight="1" x14ac:dyDescent="0.2">
      <c r="A107" s="72"/>
      <c r="B107" s="73"/>
      <c r="C107" s="73"/>
      <c r="D107" s="73"/>
      <c r="E107" s="73"/>
      <c r="F107" s="73"/>
      <c r="G107" s="4"/>
    </row>
    <row r="108" spans="1:18" customFormat="1" ht="76.5" customHeight="1" x14ac:dyDescent="0.2">
      <c r="A108" s="88" t="s">
        <v>117</v>
      </c>
      <c r="B108" s="88"/>
      <c r="C108" s="88"/>
      <c r="D108" s="88"/>
      <c r="E108" s="88"/>
      <c r="F108" s="88"/>
      <c r="G108" s="33"/>
    </row>
  </sheetData>
  <mergeCells count="28">
    <mergeCell ref="A108:F108"/>
    <mergeCell ref="A4:F4"/>
    <mergeCell ref="A5:F6"/>
    <mergeCell ref="A7:F7"/>
    <mergeCell ref="A8:F8"/>
    <mergeCell ref="A100:E100"/>
    <mergeCell ref="A9:F9"/>
    <mergeCell ref="A10:F10"/>
    <mergeCell ref="A34:F34"/>
    <mergeCell ref="A35:F35"/>
    <mergeCell ref="B36:F36"/>
    <mergeCell ref="A97:E97"/>
    <mergeCell ref="A21:F21"/>
    <mergeCell ref="A33:E33"/>
    <mergeCell ref="A106:F106"/>
    <mergeCell ref="A105:F105"/>
    <mergeCell ref="A11:B13"/>
    <mergeCell ref="A1:B3"/>
    <mergeCell ref="C2:F2"/>
    <mergeCell ref="A98:F98"/>
    <mergeCell ref="A101:F101"/>
    <mergeCell ref="C12:F12"/>
    <mergeCell ref="A14:F14"/>
    <mergeCell ref="A15:F16"/>
    <mergeCell ref="A17:F17"/>
    <mergeCell ref="A18:F18"/>
    <mergeCell ref="A19:F19"/>
    <mergeCell ref="A20:F20"/>
  </mergeCells>
  <phoneticPr fontId="47" type="noConversion"/>
  <printOptions horizontalCentered="1"/>
  <pageMargins left="0.31496062992125984" right="0.31496062992125984" top="0.19685039370078741" bottom="0.19685039370078741" header="0.31496062992125984" footer="0.11811023622047245"/>
  <pageSetup scale="55" orientation="portrait" r:id="rId1"/>
  <headerFooter>
    <oddFooter>&amp;C&amp;P of &amp;N</oddFooter>
  </headerFooter>
</worksheet>
</file>

<file path=docMetadata/LabelInfo.xml><?xml version="1.0" encoding="utf-8"?>
<clbl:labelList xmlns:clbl="http://schemas.microsoft.com/office/2020/mipLabelMetadata">
  <clbl:label id="{bad6f6f2-a951-4904-b531-92e1207fc7a5}" enabled="1" method="Standard" siteId="{b7be7686-6f97-4db7-9081-a23cf09a96b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Pricing Form</vt:lpstr>
      <vt:lpstr>'Pricing Form'!Obszar_wydruku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Spec.serw.elektr.2016-2018</dc:title>
  <dc:subject/>
  <dc:creator>Piotr.Nachowiak@osm.pgnig.pl</dc:creator>
  <cp:keywords/>
  <dc:description/>
  <cp:lastModifiedBy>Kunicka Iwona</cp:lastModifiedBy>
  <cp:lastPrinted>2026-02-12T07:41:05Z</cp:lastPrinted>
  <dcterms:created xsi:type="dcterms:W3CDTF">1997-02-26T13:46:56Z</dcterms:created>
  <dcterms:modified xsi:type="dcterms:W3CDTF">2026-04-01T07:07:03Z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2026-02-09T11:29:57Z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fec30b83-d436-4de9-a9b1-a3b0e645c307</vt:lpwstr>
  </property>
  <property fmtid="{D5CDD505-2E9C-101B-9397-08002B2CF9AE}" pid="9" name="MSIP_Label_defa4170-0d19-0005-0004-bc88714345d2_ActionId">
    <vt:lpwstr>4ca25d19-b7b0-4436-94ff-355719ae657f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</Properties>
</file>