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-3\!Archiwum dokumentacji przetargowej!\- Dawid\2025\Budowa modułów rozproszonych\na eb2b\"/>
    </mc:Choice>
  </mc:AlternateContent>
  <bookViews>
    <workbookView xWindow="-120" yWindow="-120" windowWidth="29040" windowHeight="15720" tabRatio="684" firstSheet="1" activeTab="1"/>
  </bookViews>
  <sheets>
    <sheet name="Formluarz 1 cz. 1" sheetId="4" r:id="rId1"/>
    <sheet name="Formularz 1 cz. 2" sheetId="6" r:id="rId2"/>
    <sheet name="Formularz 1 cz. 3" sheetId="8" r:id="rId3"/>
    <sheet name="Formularz 2_opcja 1 cz. 1" sheetId="5" r:id="rId4"/>
    <sheet name="Formularz 2_opcja 2 cz. 2" sheetId="7" r:id="rId5"/>
    <sheet name="Formularz 2_opcja 3 cz. 3" sheetId="9" r:id="rId6"/>
    <sheet name="Formularz 3 cz. 1" sheetId="11" r:id="rId7"/>
    <sheet name="Formularz 3 cz. 2" sheetId="12" r:id="rId8"/>
    <sheet name="Formularz 3 cz. 3" sheetId="13" r:id="rId9"/>
  </sheets>
  <definedNames>
    <definedName name="_xlnm.Print_Area" localSheetId="0">'Formluarz 1 cz. 1'!$A$2:$G$54</definedName>
    <definedName name="_xlnm.Print_Area" localSheetId="1">'Formularz 1 cz. 2'!$A$2:$G$54</definedName>
    <definedName name="_xlnm.Print_Area" localSheetId="2">'Formularz 1 cz. 3'!$A$2:$G$54</definedName>
    <definedName name="_xlnm.Print_Area" localSheetId="6">'Formularz 3 cz. 1'!$A$2:$G$11</definedName>
    <definedName name="_xlnm.Print_Area" localSheetId="7">'Formularz 3 cz. 2'!$A$2:$G$11</definedName>
    <definedName name="_xlnm.Print_Area" localSheetId="8">'Formularz 3 cz. 3'!$A$2:$G$11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9" l="1"/>
  <c r="F21" i="9"/>
  <c r="F20" i="9"/>
  <c r="F18" i="9"/>
  <c r="F17" i="9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52" i="8" s="1"/>
  <c r="D13" i="13" s="1"/>
  <c r="F24" i="9" l="1"/>
  <c r="D17" i="13" s="1"/>
  <c r="D21" i="13" s="1"/>
  <c r="F53" i="8"/>
  <c r="F54" i="8" l="1"/>
  <c r="D15" i="13" s="1"/>
  <c r="D14" i="13"/>
  <c r="F25" i="9"/>
  <c r="F22" i="7"/>
  <c r="F21" i="7"/>
  <c r="F20" i="7"/>
  <c r="F18" i="7"/>
  <c r="F17" i="7"/>
  <c r="F52" i="6"/>
  <c r="D13" i="12" s="1"/>
  <c r="F26" i="9" l="1"/>
  <c r="D19" i="13" s="1"/>
  <c r="D18" i="13"/>
  <c r="D22" i="13" s="1"/>
  <c r="D23" i="13"/>
  <c r="F24" i="7"/>
  <c r="D17" i="12" s="1"/>
  <c r="D21" i="12" s="1"/>
  <c r="F53" i="6"/>
  <c r="D14" i="12" s="1"/>
  <c r="D22" i="12" l="1"/>
  <c r="F54" i="6"/>
  <c r="D15" i="12" s="1"/>
  <c r="F25" i="7"/>
  <c r="D18" i="12" s="1"/>
  <c r="F21" i="5"/>
  <c r="F22" i="5"/>
  <c r="F20" i="5"/>
  <c r="F18" i="5"/>
  <c r="F17" i="5"/>
  <c r="F35" i="4"/>
  <c r="F44" i="4"/>
  <c r="F39" i="4"/>
  <c r="F30" i="4"/>
  <c r="F26" i="7" l="1"/>
  <c r="D19" i="12" s="1"/>
  <c r="D23" i="12" s="1"/>
  <c r="F24" i="5"/>
  <c r="F26" i="4"/>
  <c r="F45" i="4"/>
  <c r="F46" i="4"/>
  <c r="F47" i="4"/>
  <c r="F48" i="4"/>
  <c r="F25" i="5" l="1"/>
  <c r="D17" i="11"/>
  <c r="F25" i="4"/>
  <c r="F27" i="4"/>
  <c r="F28" i="4"/>
  <c r="F29" i="4"/>
  <c r="F31" i="4"/>
  <c r="F32" i="4"/>
  <c r="F33" i="4"/>
  <c r="F34" i="4"/>
  <c r="F36" i="4"/>
  <c r="F37" i="4"/>
  <c r="F38" i="4"/>
  <c r="F40" i="4"/>
  <c r="F41" i="4"/>
  <c r="F42" i="4"/>
  <c r="F43" i="4"/>
  <c r="F26" i="5" l="1"/>
  <c r="D19" i="11" s="1"/>
  <c r="D18" i="11"/>
  <c r="F24" i="4"/>
  <c r="F52" i="4" s="1"/>
  <c r="D13" i="11" s="1"/>
  <c r="D21" i="11" s="1"/>
  <c r="F53" i="4" l="1"/>
  <c r="F54" i="4" l="1"/>
  <c r="D15" i="11" s="1"/>
  <c r="D23" i="11" s="1"/>
  <c r="D14" i="11"/>
  <c r="D22" i="11" s="1"/>
</calcChain>
</file>

<file path=xl/sharedStrings.xml><?xml version="1.0" encoding="utf-8"?>
<sst xmlns="http://schemas.openxmlformats.org/spreadsheetml/2006/main" count="590" uniqueCount="171">
  <si>
    <r>
      <rPr>
        <b/>
        <sz val="12"/>
        <color indexed="8"/>
        <rFont val="Tahoma"/>
        <family val="2"/>
        <charset val="238"/>
      </rPr>
      <t xml:space="preserve">                            </t>
    </r>
    <r>
      <rPr>
        <sz val="8"/>
        <color indexed="8"/>
        <rFont val="Tahoma"/>
        <family val="2"/>
        <charset val="238"/>
      </rPr>
      <t xml:space="preserve"> Nazwa Wykonawcy/Wykonawców    </t>
    </r>
    <r>
      <rPr>
        <b/>
        <sz val="12"/>
        <color indexed="8"/>
        <rFont val="Tahoma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</t>
    </r>
    <r>
      <rPr>
        <sz val="12"/>
        <color indexed="8"/>
        <rFont val="Tahoma"/>
        <family val="2"/>
        <charset val="238"/>
      </rPr>
      <t xml:space="preserve">                                                                                                                                                                </t>
    </r>
  </si>
  <si>
    <t xml:space="preserve">
WYKAZ PŁATNOŚCI WYKONAWCY</t>
  </si>
  <si>
    <t>Oświadczamy, że oferujemy wykonanie przedmiotu zamówienia zgodnie z ceną podaną w Formularzu</t>
  </si>
  <si>
    <t>Lp.</t>
  </si>
  <si>
    <t>Jednostka</t>
  </si>
  <si>
    <t>Cena jednostkowa    (zł)</t>
  </si>
  <si>
    <t xml:space="preserve">Wymagany termin realizacji </t>
  </si>
  <si>
    <t>nazwa</t>
  </si>
  <si>
    <t>ilość</t>
  </si>
  <si>
    <t>Koszt Wymagań Ogólnych</t>
  </si>
  <si>
    <t>ryczałt</t>
  </si>
  <si>
    <t>1 komplet</t>
  </si>
  <si>
    <t>komplet</t>
  </si>
  <si>
    <t>Projekt Stałej Organizacji Ruchu</t>
  </si>
  <si>
    <t>Dokumentacja Powykonawcza</t>
  </si>
  <si>
    <t>szt.</t>
  </si>
  <si>
    <r>
      <t xml:space="preserve">Wartość netto </t>
    </r>
    <r>
      <rPr>
        <sz val="8"/>
        <color theme="1"/>
        <rFont val="Verdana"/>
        <family val="2"/>
        <charset val="238"/>
      </rPr>
      <t xml:space="preserve"> (zł) </t>
    </r>
  </si>
  <si>
    <r>
      <t xml:space="preserve">VAT 23% </t>
    </r>
    <r>
      <rPr>
        <sz val="8"/>
        <color theme="1"/>
        <rFont val="Verdana"/>
        <family val="2"/>
        <charset val="238"/>
      </rPr>
      <t xml:space="preserve"> (zł)</t>
    </r>
  </si>
  <si>
    <r>
      <t xml:space="preserve">  Wartość brutto </t>
    </r>
    <r>
      <rPr>
        <sz val="8"/>
        <color theme="1"/>
        <rFont val="Verdana"/>
        <family val="2"/>
        <charset val="238"/>
      </rPr>
      <t>(zł)</t>
    </r>
    <r>
      <rPr>
        <b/>
        <sz val="8"/>
        <color theme="1"/>
        <rFont val="Verdana"/>
        <family val="2"/>
        <charset val="238"/>
      </rPr>
      <t xml:space="preserve">   </t>
    </r>
  </si>
  <si>
    <r>
      <t>Cena ofertowa brutto słownie (zł)</t>
    </r>
    <r>
      <rPr>
        <sz val="10"/>
        <rFont val="Tahoma"/>
        <family val="2"/>
        <charset val="238"/>
      </rPr>
      <t xml:space="preserve"> ............................................................................................................</t>
    </r>
  </si>
  <si>
    <t>…………………………………………………………..</t>
  </si>
  <si>
    <t xml:space="preserve">          ……………………………</t>
  </si>
  <si>
    <t>……………………..…</t>
  </si>
  <si>
    <t>...……………………………..………………………………………………….</t>
  </si>
  <si>
    <t xml:space="preserve">        Miejscowość:</t>
  </si>
  <si>
    <t xml:space="preserve">        Data:</t>
  </si>
  <si>
    <t xml:space="preserve">        Podpis Wykonawcy:</t>
  </si>
  <si>
    <t>Projekt Czasowej Organizacji Ruchu</t>
  </si>
  <si>
    <t>do 18 miesięcy od daty podpisania Umowy</t>
  </si>
  <si>
    <t>do 4 miesięcy od daty podpisania Umowy</t>
  </si>
  <si>
    <t>do 6 miesięcy od daty podpisania Umowy</t>
  </si>
  <si>
    <t>do 14 miesięcy od daty podpisania Umowy</t>
  </si>
  <si>
    <t xml:space="preserve">do 18 miesięcy od daty podpisania Umowy </t>
  </si>
  <si>
    <t>Budowa kanalizacji teletechnicznej wraz z kablem światłowodowym do urządzeń SZR (modułów wdrożeniowych rozproszonych)***</t>
  </si>
  <si>
    <t>Budowa przyłączy elektrycznych i sieci zasilających wraz z infrastrukturą towarzyszącą do urządzeń SZR (modułów wdrożeniowych rozproszonych)**</t>
  </si>
  <si>
    <t>Dostawa i montaż węzłów komunikacyjnych WK/szaf sterowniczych wraz z osłoną przeciwbłotną</t>
  </si>
  <si>
    <t>Dostawa i montaż węzłów sieci szkieletowej WS wraz z osłoną przeciwbłotną</t>
  </si>
  <si>
    <t xml:space="preserve">Konfiguracja urządzeń oraz testy </t>
  </si>
  <si>
    <t>Modernizacja i doposażenie istniejących modułów wdrożeniowych rozproszonych (101.C i 112.A)</t>
  </si>
  <si>
    <t>do 9 miesięcy od daty podpisania Umowy</t>
  </si>
  <si>
    <t>Aktualizacja koncepcji Systemu Zarządzania Ruchem (SZR)</t>
  </si>
  <si>
    <t>Budowa azyli serwisowych przy urządzeniach SZR wraz wykonaniem dojść technicznych</t>
  </si>
  <si>
    <t xml:space="preserve">Montaż barier ochronnych i modernizacja istniejących </t>
  </si>
  <si>
    <t>Budowa sieci światłowodowej 48J w kanale technologicznym wykonanym w ramach budowy węzła Lubelska wraz z instalacją węzła dystrybucyjnego, wykonaniem zasilania elektrycznego i  dojść serwisowych.</t>
  </si>
  <si>
    <t>Wyszczególnienie etapów/opracowań*)</t>
  </si>
  <si>
    <t>do 12 miesięcy od daty podpisania Umowy</t>
  </si>
  <si>
    <t>Konstrukcja wsporcza pod punkt detekcji zdarzeń VD</t>
  </si>
  <si>
    <t>Konstrukcja wsporcza pod tablicę informacyjną o zajętości miejsc na MOP (moduł 108.A)</t>
  </si>
  <si>
    <t>Modernizacja architektury sieci światłowodowej</t>
  </si>
  <si>
    <t>Projekt Budowlany i Projekt Wykonawczy SZR wraz z kompletem opracowań towarzyszących</t>
  </si>
  <si>
    <t>Opis</t>
  </si>
  <si>
    <t>mb</t>
  </si>
  <si>
    <t>mb trasy</t>
  </si>
  <si>
    <t>Opracowanie dokumentacji projektowej dla kabli zasilających do urządzeń SZR (będących poza zakresem podstawowym wymagań PFU)</t>
  </si>
  <si>
    <t>Opracowanie dokumentacji projektowej dla nowych tras kabli światłowodowych w istniejących kanałach GDDKiA (będących poza zakresem podstawowym wymagań PFU)</t>
  </si>
  <si>
    <t>Uwagi:</t>
  </si>
  <si>
    <t>1. Ceny podawać z dokładnością do 0,01 zł</t>
  </si>
  <si>
    <t>Dokumentacja projektowa - prawo opcji 1</t>
  </si>
  <si>
    <t>Realizacja robót - prawo opcji 1</t>
  </si>
  <si>
    <t>3. Cena jednostkowa dla poz. 2 nie może przekroczyć 10% ceny jednostkowej pozycji 5</t>
  </si>
  <si>
    <t>4. Wynagrodzenie za zakres opcyjny nie jest wliczane do ceny oferty podstawowej. Rozliczenie nastapi po uruchomieniu opcji przez Zamawiającego i jej wykonaniu przez Wykonawcę.</t>
  </si>
  <si>
    <t>5. Przedstawione ilości są maksymalne jakie Zamawiający może zlecić w ramach prawa opcji. Rzeczywiste rozliczenie nastąpi wg ilości faktycznie zrealiowanych po uruchomieniu opcji.</t>
  </si>
  <si>
    <t>* Ułożenie kabli obejmuje również wykonanie pomiarów i sporządzenie dokumentacji powykonawczej</t>
  </si>
  <si>
    <t>Budowa kabli zasilających urządzenia SZR wraz z montażem złącz kablowych i innego osprzętu (będących poza zakresem podstawowym wymagań PFU)*</t>
  </si>
  <si>
    <t xml:space="preserve">Wartość netto         
(zł) </t>
  </si>
  <si>
    <t>Projekt Zmiennej Organizacji Ruchu wraz z przygotowaniem arkuszy implementacyjnych definicji scenariuszy PZOR</t>
  </si>
  <si>
    <t>Bezinwazyjny czujnik monitorowania stanu nawierzchni LM 
(moduł 112.B)</t>
  </si>
  <si>
    <t>Stacja pomiaru ruchu TC_SCPR  
(moduł 104.B/114.B)</t>
  </si>
  <si>
    <t>Stacja pomiaru ruchu TC  
(moduł 104.B/114.A)</t>
  </si>
  <si>
    <t>Konstrukcja wsporcza pod znak pryzmatyczny VMSC/F8 
(moduł 101.C - element B)</t>
  </si>
  <si>
    <t>Konstrukcja bramowa znaku o zmiennej treści VMSA 
(moduł 101.A)</t>
  </si>
  <si>
    <t>Znak o zmiennej treści VMSA 
(moduł 101.A)</t>
  </si>
  <si>
    <t>Znak pryzmatyczny VMSC/F8 
(moduł 101.C - element B)</t>
  </si>
  <si>
    <t>Punkt detekcji zdarzeń VD 
(moduł 104.D)</t>
  </si>
  <si>
    <t>Punkt dozoru wizyjnego CCTV 
(moduł 106.A)</t>
  </si>
  <si>
    <t>Konstrukcja wsporcza pod punkt dozoru wizyjnego CCTV 
(moduł 106.A)</t>
  </si>
  <si>
    <t>CB Radio 
(moduł 101.G/105.B)</t>
  </si>
  <si>
    <t>Moduł do pozyskiwania informacji o zajętości MOP 
(moduł 107.A)</t>
  </si>
  <si>
    <t>Tablica informacyjna o zajętości miejsc na MOP 
(moduł 108.A)</t>
  </si>
  <si>
    <t>* Ceny podawać z dokładnością do 0,01 zł</t>
  </si>
  <si>
    <t>** Budowa obejmuje również wykonanie pomiarów elektrycznych oraz wykonanie instalacji elektrycznych pomiędzy istniejącymi przyłączeniami elektrycznymi, a planowanymi do budowy modułami wdrożeniowymi rozproszonymi/urządzeniami SZR wraz z włączeniem tych modułów do sieci energetycznej.
*** Budowa obejmuję również wykonanie pomiarów oraz instalacji teletechnicznych i światłowodowych pomiędzy istniejącymi przyłączami teletechnicznymi, a planowanymi do budowy modułami wdrożeniowymi rozproszonymi/urządzeniami SZR.</t>
  </si>
  <si>
    <t>Formularz cenowy nr 1 dla Części 1</t>
  </si>
  <si>
    <t>Formularz cenowy nr 2 dla Części 1</t>
  </si>
  <si>
    <t>Ułożenie kabli światłowodowych jednomodowych 48J w istniejących kanałach technologicznych GDDKiA wraz z montażem osprzętu (będących poza zakresem podstawowym wymagań PFU)*</t>
  </si>
  <si>
    <t>Ułożenie kabli światłowodowych jednomodowych 8J w istniejących kanałach technologicznych GDDKiA wraz z montażem osprzętu (będących poza zakresem podstawowym wymagań PFU)*</t>
  </si>
  <si>
    <t>Montaż stałych tabliczek objazdowych stanowiących element C modułu 101.C wraz z konstrukcjami wsporczymi</t>
  </si>
  <si>
    <t>Opcja 1 - zaprojektowanie i ułożenie nowych kabli światłowodowych w istniejących kanałach technologicznych GDDKiA i/lub budowa kabli zasilających nie będących w zakresie podstawowym wymagań PFU na odcinkach dróg będących w zakresie realizacji Części 1
Część 1: Droga ekspresowa S17 Warszawa (w. Zakręt) – Garwolin odcinek węzeł „Lubelska” (bez węzła) - Garwolin:
1.	na odcinku węzeł „Lubelska” (bez węzła) - Kołbiel (początek obwodnicy) od ok. km 4+049 do ok. km 19+200;
2.	na odcinku obwodnica Kołbieli od ok. km 19+200 do ok. km 27+900;
3.	na odcinku Kołbiel (koniec obwodnicy) - Garwolin (początek obwodnicy) od ok. km  27+900 do ok. km 40+915.</t>
  </si>
  <si>
    <t>Podpis Wykonawcy:</t>
  </si>
  <si>
    <t>...…..............……………</t>
  </si>
  <si>
    <t>Data:</t>
  </si>
  <si>
    <r>
      <t>Cena ofertowa brutto słownie (zł)</t>
    </r>
    <r>
      <rPr>
        <sz val="10"/>
        <rFont val="Tahoma"/>
        <family val="2"/>
        <charset val="238"/>
      </rPr>
      <t xml:space="preserve"> .................................................................................................................................................................................................................</t>
    </r>
  </si>
  <si>
    <t>Zaprojektowanie i budowa modułów rozproszonych stanowiących komponenty Krajowego Systemu Zarządzania Ruchem Drogowym na drodze ekspresowej S17 w podziale na trzy części
Część 1: Droga ekspresowa S17 Warszawa (w. Zakręt) – Garwolin odcinek węzeł „Lubelska” (bez węzła) - Garwolin:
1.	na odcinku węzeł „Lubelska” (bez węzła) - Kołbiel (początek obwodnicy) od ok. km 4+049 do ok. km 19+200;
2.	na odcinku obwodnica Kołbieli od ok. km 19+200 do ok. km 27+900;
3.	na odcinku Kołbiel (koniec obwodnicy) - Garwolin (początek obwodnicy) od ok. km  27+900 do ok. km 40+915.</t>
  </si>
  <si>
    <t>2. Cena jednostkowa dla poz. 1 nie może przekroczyć 10% ceny jednostkowej sumy pozycji 3 i 4</t>
  </si>
  <si>
    <t xml:space="preserve">Etap II Umowy - Realizacja Robót </t>
  </si>
  <si>
    <t>Formularz cenowy nr 1 dla Części 2</t>
  </si>
  <si>
    <t>Zaprojektowanie i budowa modułów rozproszonych stanowiących komponenty Krajowego Systemu Zarządzania Ruchem Drogowym na drodze ekspresowej S17 w podziale na trzy części
Część 2: Droga ekspresowa S17 Garwolin-Kurów odcinek Garwolin – granica województwa mazowieckiego i lubelskiego:
1.	na odcinku Garwolin (koniec obwodnicy) – Gończyce (koniec obwodnicy) od ok. km 49+973 do ok. km 62+200; 
2.	na odcinku Gończyce (koniec obwodnicy) – granica województwa mazowieckiego i lubelskiego od ok. km 62+200 do ok. km 75+212;</t>
  </si>
  <si>
    <t>Wyszczególnienie etapów/opracowań**)</t>
  </si>
  <si>
    <t>Koncepcja Systemu Zarządzania Ruchem</t>
  </si>
  <si>
    <t xml:space="preserve">Etap II Umowy - Realizacja Robót  </t>
  </si>
  <si>
    <t>Stacja pomiaru ruchu TC  
(moduł rozproszony 104.B/114.A)</t>
  </si>
  <si>
    <t>Bezinwazyjny czujnik monitorowania stanu nawierzchni LM (moduł 112.B)</t>
  </si>
  <si>
    <t>Konstrukcja wsporcza pod bezinwazyjny czujnik monitorowania stanu nawierzchni LM (moduł 112.B)</t>
  </si>
  <si>
    <t>Znaki zmiennej treści VMSD 
(moduł 102.D)</t>
  </si>
  <si>
    <t>Konstrukcja wsporcza pod znaki o zmiennej treści VMSD (moduł 102.D)</t>
  </si>
  <si>
    <t>Budowa przyłączy elektrycznych i sieci zasilających wraz z infrastrukturą towarzyszącą do urządzeń SZR 
(modułów wdrożeniowych rozproszonych)**</t>
  </si>
  <si>
    <t>Budowa kanalizacji teletechnicznej wraz z kablem światłowodowym do urządzeń SZR 
(modułów wdrożeniowych rozproszonych)***</t>
  </si>
  <si>
    <t>Modernizacja i doposażenie istniejących modułów wdrożeniowych rozproszonych (112.A)</t>
  </si>
  <si>
    <t>Konfiguracja urządzeń oraz testy</t>
  </si>
  <si>
    <t>Formularz cenowy nr 2 dla Części 2</t>
  </si>
  <si>
    <t>Opcja 2 - zaprojektowanie i ułożenie nowych kabli światłowodowych w istniejących kanałach technologicznych GDDKiA i/lub budowa kabli zasilających nie będących w zakresie podstawowym wymagań PFU na odcinkach dróg będących w zakresie realizacji Części 2.
Część 2: Droga ekspresowa S17 Garwolin - Kurów odcinek Garwolin – granica województwa mazowieckiego i lubelskiego:
1.	na odcinku Garwolin (koniec obwodnicy) – Gończyce (koniec obwodnicy) od ok. km 49+973 do ok. km 62+200; 
2.	na odcinku Gończyce (koniec obwodnicy) – granica województwa mazowieckiego i lubelskiego od ok. km 62+200 do ok. km 75+212.</t>
  </si>
  <si>
    <t>Cena jednostkowa    
(zł)</t>
  </si>
  <si>
    <t>Dokumentacja projektowa - prawo opcji 2</t>
  </si>
  <si>
    <t>Realizacja robót - prawo opcji 2</t>
  </si>
  <si>
    <t>Formularz cenowy nr 1 dla Części 3</t>
  </si>
  <si>
    <t>Zaprojektowanie i budowa modułów rozproszonych stanowiących komponenty Krajowego Systemu Zarządzania Ruchem Drogowym na drodze ekspresowej S17 w podziale na trzy części
Część 3: Droga ekspresowa S17 Garwolin-Kurów odcinek granica województwa mazowieckiego i lubelskiego – węzeł „Sielce” 
obecnie „Kurów Zachód”  (bez węzła):
1.	na odcinku granica województwa mazowieckiego i lubelskiego – węzeł „Skrudki” (wraz z węzłem);
2.	na odcinku  węzeł „Skrudki” (bez węzła) - węzeł „Sielce” obecnie „Kurów Zachód” (bez węzła);
3.	na odcinku dojazdu do przeprawy mostowej na rzece Wiśle w m. Puławy.</t>
  </si>
  <si>
    <t>Projekt Zmiennej Organizacji Ruchu wraz z wraz z przygotowaniem arkuszy implementacyjnych definicji scenariuszy PZOR</t>
  </si>
  <si>
    <t>Konstrukcja wsporcza pod znak pryzmatyczny VMSC/F8 (moduł 101.C - element B)</t>
  </si>
  <si>
    <t>Stacja pomiaru ruchu TC_SCPR 
(moduł 104.B/114.B)</t>
  </si>
  <si>
    <t>Stacja meteorologiczna MS 
(moduł 112.A)</t>
  </si>
  <si>
    <t>Punkt dozoru wizyjnego CCTV (moduł 106.A)</t>
  </si>
  <si>
    <t>Konstrukcja wsporcza pod punkt dozoru wizyjnego CCTV (moduł 106.A)</t>
  </si>
  <si>
    <t>Modernizacja i doposażenie istniejących modułów wdrożeniowych rozproszonych (106.A, 111.A, 112.A)</t>
  </si>
  <si>
    <t>Dostarczenie i konfiguracja sieciowego rejestratora do systemu monitoringu wizyjnego</t>
  </si>
  <si>
    <t>*Ceny podawać z dokładnością do 0,01 zł</t>
  </si>
  <si>
    <t>** Budowa obejmuje również wykonanie pomiarów elektrycznych oraz wykonanie instalacji elektrycznych pomiędzy istniejącymi przyłączeniami elektrycznymi, a planowanymi do budowy modułami wrożeniowymi rozproszonymi/urządzeniami SZR wraz z włączeniem tych modułów do sieci energetycznej.
*** Budowa obejmuję również wykonanie pomiarów oraz instalacji teletechnicznych i światłowodowych pomiędzy istniejącymi przyłączami teletechnicznymi, a planowanymi do budowy modułami wrożeniowymi rozproszonymi/urządzeniami SZR.</t>
  </si>
  <si>
    <t>Formularz cenowy nr 2 dla Części 3</t>
  </si>
  <si>
    <t>Opcja 3 - zaprojektowanie i ułożenie nowych kabli światłowodowych w istniejących kanałach technologicznych GDDKiA i/lub budowa kabli zasilających nie będących w zakresie podstawowym wymagań PFU na odcinkach dróg będących w zakresie realizacji Części 3
Część 3: Droga ekspresowa S17 Garwolin-Kurów odcinek granica województwa mazowieckiego i lubelskiego – węzeł „Sielce” 
obecnie „Kurów Zachód”  (bez węzła):
1.	na odcinku granica województwa mazowieckiego i lubelskiego – węzeł „Skrudki” (wraz z węzłem);
2.	na odcinku  węzeł „Skrudki” (bez węzła) - węzeł „Sielce” obecnie „Kurów Zachód” (bez węzła);
3.	na odcinku dojazdu do przeprawy mostowej na rzece Wiśle w m. Puławy.</t>
  </si>
  <si>
    <t>Dokumentacja projektowa - prawo opcji 3</t>
  </si>
  <si>
    <t>Realizacja robót - prawo opcji 3</t>
  </si>
  <si>
    <t>2. Cena jednostkowa dla poz. 1 nie może przekroczyć 10% sumy ceny jednostkowej sumy pozycji 3 i 4</t>
  </si>
  <si>
    <t>Składając ofertę w postępowaniu o udzielenie zamówienia publicznego prowadzonym w trybie przetargu nieograniczonego:</t>
  </si>
  <si>
    <t>Wymagania Ogólne - ryczałt do 3 % wynagrodzenia określonego w § 7 ust. 2 Umowy</t>
  </si>
  <si>
    <t>Etap I Umowy - Projektowanie wraz z przekazaniem praw autorskich - ryczałt do 5 % wynagrodzenia określonego w § 7 ust. 2 Umowy</t>
  </si>
  <si>
    <t xml:space="preserve"> Etap III Umowy - Konfiguracja urządzeń oraz testy - ryczałt do 2 % wynagrodzenia określonego w § 7 ust. 2 Umowy</t>
  </si>
  <si>
    <t>Etap I Umowy - Projektowanie wraz z przekazaniem praw autorskich - ryczałt do 5 % wynagrodzenia określonego w § 7 ust.2 Umowy</t>
  </si>
  <si>
    <t>Wartość netto</t>
  </si>
  <si>
    <t>Wartość brutto</t>
  </si>
  <si>
    <t>zł</t>
  </si>
  <si>
    <t>Formularz cenowy nr 3 dla Części 1</t>
  </si>
  <si>
    <t>Formularz cenowy nr 3 dla Części 3</t>
  </si>
  <si>
    <t>VAT 23%</t>
  </si>
  <si>
    <t>1.</t>
  </si>
  <si>
    <t>2.</t>
  </si>
  <si>
    <t>3.</t>
  </si>
  <si>
    <t>L.p.</t>
  </si>
  <si>
    <t>4.</t>
  </si>
  <si>
    <t xml:space="preserve">Łącznie za wykonanie przedmiotu zamówienia podstawowego oraz zamówienia objętego opcją zgodnie z § 7 ust. 1 Projektowanych Postanowień Umowy 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</si>
  <si>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</si>
  <si>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</si>
  <si>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</si>
  <si>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</si>
  <si>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</si>
  <si>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</si>
  <si>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</si>
  <si>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</si>
  <si>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Wykonanie przedmiotu zamówienia podstawowego </t>
  </si>
  <si>
    <t>Wykonanie zamówienia objętego opcją:</t>
  </si>
  <si>
    <t>Formularz cenowy nr 3 dla Części 2</t>
  </si>
  <si>
    <t xml:space="preserve">          …..........……………………………</t>
  </si>
  <si>
    <t>Miejscowość:</t>
  </si>
  <si>
    <t xml:space="preserve"> ..................................................................................................................................................</t>
  </si>
  <si>
    <r>
      <rPr>
        <b/>
        <sz val="12"/>
        <color indexed="8"/>
        <rFont val="Tahoma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</t>
    </r>
    <r>
      <rPr>
        <sz val="12"/>
        <color indexed="8"/>
        <rFont val="Tahoma"/>
        <family val="2"/>
        <charset val="238"/>
      </rPr>
      <t xml:space="preserve">                                                                                                                                                                </t>
    </r>
  </si>
  <si>
    <t xml:space="preserve">Nazwa Wykonawcy/Wykonawców    </t>
  </si>
  <si>
    <t>Zaprojektowanie i budowa modułów rozproszonych stanowiących komponenty Krajowego Systemu Zarządzania Ruchem Drogowym na drodze ekspresowej S17 w podziale na trzy części</t>
  </si>
  <si>
    <t xml:space="preserve">
</t>
  </si>
  <si>
    <t>1.	na odcinku granica województwa mazowieckiego i lubelskiego – węzeł „Skrudki” (wraz z węzłem);
2.	na odcinku  węzeł „Skrudki” (bez węzła) - węzeł „Sielce” obecnie „Kurów Zachód” (bez węzła);
3.	na odcinku dojazdu do przeprawy mostowej na rzece Wiśle w m. Puławy.</t>
  </si>
  <si>
    <t>Część 3: 
Droga ekspresowa S17 Garwolin-Kurów odcinek granica województwa mazowieckiego i lubelskiego – węzeł „Sielce” 
obecnie „Kurów Zachód”  (bez węzła):</t>
  </si>
  <si>
    <t>Część 1: Droga ekspresowa S17 Warszawa (w. Zakręt) – Garwolin odcinek węzeł „Lubelska” (bez węzła) - Garwolin:</t>
  </si>
  <si>
    <t>1.	na odcinku węzeł „Lubelska” (bez węzła) - Kołbiel (początek obwodnicy) od ok. km 4+049 do ok. km 19+200;
2.	na odcinku obwodnica Kołbieli od ok. km 19+200 do ok. km 27+900;
3.	na odcinku Kołbiel (koniec obwodnicy) - Garwolin (początek obwodnicy) od ok. km  27+900 do ok. km 40+915.</t>
  </si>
  <si>
    <t>1. 	na odcinku Garwolin (koniec obwodnicy) – Gończyce (koniec obwodnicy) od ok. km 49+973 do ok. km 62+200; 
2. 	na odcinku Gończyce (koniec obwodnicy) – granica województwa mazowieckiego i lubelskiego od ok. km 62+200 
    do ok. km 75+212.</t>
  </si>
  <si>
    <t>Część 2: Droga ekspresowa S17 Garwolin - Kurów odcinek Garwolin – granica województwa mazowieckiego 
i lubelskiego: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</si>
</sst>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zł&quot;"/>
    <numFmt numFmtId="165" formatCode="#,##0.00\ _z_ł"/>
  </numFmts>
  <fonts count="39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2"/>
      <color indexed="8"/>
      <name val="Tahoma"/>
      <family val="2"/>
      <charset val="238"/>
    </font>
    <font>
      <b/>
      <sz val="12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b/>
      <sz val="11"/>
      <color theme="1"/>
      <name val="Czcionka tekstu podstawowego"/>
      <charset val="238"/>
    </font>
    <font>
      <b/>
      <sz val="14"/>
      <color theme="1"/>
      <name val="Czcionka tekstu podstawowego"/>
      <charset val="238"/>
    </font>
    <font>
      <b/>
      <sz val="11"/>
      <color indexed="8"/>
      <name val="Tahoma"/>
      <family val="2"/>
      <charset val="238"/>
    </font>
    <font>
      <b/>
      <sz val="8"/>
      <color theme="1"/>
      <name val="Verdana"/>
      <family val="2"/>
      <charset val="238"/>
    </font>
    <font>
      <b/>
      <sz val="9"/>
      <color theme="1"/>
      <name val="Tahoma"/>
      <family val="2"/>
      <charset val="238"/>
    </font>
    <font>
      <sz val="8"/>
      <name val="Verdana"/>
      <family val="2"/>
      <charset val="238"/>
    </font>
    <font>
      <b/>
      <sz val="9"/>
      <name val="Tahoma"/>
      <family val="2"/>
      <charset val="238"/>
    </font>
    <font>
      <b/>
      <sz val="8"/>
      <name val="Verdana"/>
      <family val="2"/>
      <charset val="238"/>
    </font>
    <font>
      <sz val="8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sz val="8"/>
      <name val="Tahoma"/>
      <family val="2"/>
      <charset val="238"/>
    </font>
    <font>
      <sz val="11"/>
      <name val="Czcionka tekstu podstawowego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i/>
      <sz val="8"/>
      <name val="Tahoma"/>
      <family val="2"/>
      <charset val="238"/>
    </font>
    <font>
      <sz val="11"/>
      <color indexed="8"/>
      <name val="Tahoma"/>
      <family val="2"/>
      <charset val="238"/>
    </font>
    <font>
      <sz val="10"/>
      <name val="Arial CE"/>
    </font>
    <font>
      <sz val="8"/>
      <color theme="1"/>
      <name val="Cambria"/>
      <family val="1"/>
      <charset val="238"/>
    </font>
    <font>
      <sz val="7"/>
      <color theme="1"/>
      <name val="Verdana"/>
      <family val="2"/>
      <charset val="238"/>
    </font>
    <font>
      <sz val="7"/>
      <color theme="1"/>
      <name val="Czcionka tekstu podstawowego"/>
      <family val="2"/>
      <charset val="238"/>
    </font>
    <font>
      <sz val="9"/>
      <name val="Tahoma"/>
      <family val="2"/>
      <charset val="238"/>
    </font>
    <font>
      <sz val="9"/>
      <color theme="1"/>
      <name val="Tahoma"/>
      <family val="2"/>
      <charset val="238"/>
    </font>
    <font>
      <b/>
      <sz val="12"/>
      <color theme="1"/>
      <name val="Calibri"/>
      <family val="2"/>
      <charset val="238"/>
    </font>
    <font>
      <sz val="8"/>
      <name val="Czcionka tekstu podstawowego"/>
      <family val="2"/>
      <charset val="238"/>
    </font>
    <font>
      <sz val="12"/>
      <color rgb="FF000000"/>
      <name val="Calibri"/>
      <family val="2"/>
      <charset val="238"/>
    </font>
    <font>
      <sz val="8"/>
      <color theme="1"/>
      <name val="Czcionka tekstu podstawowego"/>
      <family val="2"/>
      <charset val="238"/>
    </font>
    <font>
      <sz val="8"/>
      <color theme="1"/>
      <name val="Tahoma"/>
      <family val="2"/>
      <charset val="238"/>
    </font>
    <font>
      <sz val="12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27" fillId="0" borderId="0"/>
    <xf numFmtId="0" fontId="1" fillId="0" borderId="0"/>
  </cellStyleXfs>
  <cellXfs count="262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16" fillId="0" borderId="2" xfId="1" applyFont="1" applyBorder="1" applyAlignment="1">
      <alignment horizontal="center" vertical="center" wrapText="1"/>
    </xf>
    <xf numFmtId="3" fontId="16" fillId="0" borderId="2" xfId="1" applyNumberFormat="1" applyFont="1" applyBorder="1" applyAlignment="1">
      <alignment horizontal="center" vertical="center" wrapText="1"/>
    </xf>
    <xf numFmtId="0" fontId="14" fillId="0" borderId="8" xfId="0" applyFont="1" applyBorder="1"/>
    <xf numFmtId="0" fontId="19" fillId="0" borderId="2" xfId="1" applyFont="1" applyBorder="1" applyAlignment="1">
      <alignment horizontal="center" vertical="center" wrapText="1"/>
    </xf>
    <xf numFmtId="0" fontId="17" fillId="0" borderId="2" xfId="0" applyFont="1" applyBorder="1"/>
    <xf numFmtId="0" fontId="21" fillId="0" borderId="0" xfId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2" fontId="14" fillId="0" borderId="2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2" fontId="14" fillId="0" borderId="2" xfId="0" applyNumberFormat="1" applyFont="1" applyBorder="1" applyAlignment="1">
      <alignment vertical="center"/>
    </xf>
    <xf numFmtId="1" fontId="2" fillId="0" borderId="2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6" fillId="5" borderId="15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28" fillId="0" borderId="0" xfId="0" applyFont="1"/>
    <xf numFmtId="3" fontId="16" fillId="0" borderId="20" xfId="1" applyNumberFormat="1" applyFont="1" applyBorder="1" applyAlignment="1">
      <alignment horizontal="center" vertical="center" wrapText="1"/>
    </xf>
    <xf numFmtId="0" fontId="16" fillId="0" borderId="20" xfId="1" applyFont="1" applyBorder="1" applyAlignment="1">
      <alignment horizontal="center" vertical="center" wrapText="1"/>
    </xf>
    <xf numFmtId="0" fontId="12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2" xfId="1" applyFont="1" applyBorder="1" applyAlignment="1">
      <alignment vertical="center" wrapText="1"/>
    </xf>
    <xf numFmtId="0" fontId="14" fillId="0" borderId="2" xfId="0" applyFont="1" applyBorder="1"/>
    <xf numFmtId="49" fontId="14" fillId="0" borderId="2" xfId="2" applyNumberFormat="1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6" fillId="0" borderId="2" xfId="1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vertical="center" wrapText="1"/>
    </xf>
    <xf numFmtId="0" fontId="14" fillId="0" borderId="21" xfId="0" applyFont="1" applyBorder="1" applyAlignment="1">
      <alignment horizontal="center" vertical="top" wrapText="1"/>
    </xf>
    <xf numFmtId="2" fontId="14" fillId="0" borderId="20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center"/>
    </xf>
    <xf numFmtId="2" fontId="12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24" fillId="0" borderId="0" xfId="2" applyNumberFormat="1" applyFont="1" applyAlignment="1" applyProtection="1">
      <alignment horizontal="left" vertical="center" wrapText="1"/>
      <protection locked="0"/>
    </xf>
    <xf numFmtId="0" fontId="19" fillId="0" borderId="0" xfId="1" applyFont="1" applyAlignment="1">
      <alignment horizontal="center" vertical="center" wrapText="1"/>
    </xf>
    <xf numFmtId="3" fontId="16" fillId="0" borderId="0" xfId="1" applyNumberFormat="1" applyFont="1" applyAlignment="1">
      <alignment horizontal="center" vertical="center" wrapText="1"/>
    </xf>
    <xf numFmtId="0" fontId="17" fillId="0" borderId="0" xfId="0" applyFont="1"/>
    <xf numFmtId="2" fontId="14" fillId="0" borderId="0" xfId="0" applyNumberFormat="1" applyFont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5" fontId="14" fillId="0" borderId="15" xfId="0" applyNumberFormat="1" applyFont="1" applyBorder="1" applyAlignment="1">
      <alignment horizontal="center" vertical="center"/>
    </xf>
    <xf numFmtId="3" fontId="16" fillId="0" borderId="2" xfId="1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 wrapText="1"/>
    </xf>
    <xf numFmtId="0" fontId="25" fillId="0" borderId="0" xfId="1" applyFont="1" applyAlignment="1">
      <alignment horizontal="center" vertical="top"/>
    </xf>
    <xf numFmtId="0" fontId="22" fillId="0" borderId="0" xfId="1" applyFont="1" applyAlignment="1">
      <alignment horizontal="center" wrapText="1"/>
    </xf>
    <xf numFmtId="0" fontId="12" fillId="0" borderId="0" xfId="0" applyFont="1"/>
    <xf numFmtId="0" fontId="16" fillId="5" borderId="31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29" fillId="0" borderId="24" xfId="0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1" fontId="29" fillId="0" borderId="25" xfId="0" applyNumberFormat="1" applyFont="1" applyBorder="1" applyAlignment="1">
      <alignment horizontal="center" vertical="center"/>
    </xf>
    <xf numFmtId="0" fontId="29" fillId="0" borderId="26" xfId="0" applyFont="1" applyBorder="1" applyAlignment="1">
      <alignment horizontal="center"/>
    </xf>
    <xf numFmtId="0" fontId="29" fillId="0" borderId="0" xfId="0" applyFont="1"/>
    <xf numFmtId="0" fontId="30" fillId="0" borderId="0" xfId="0" applyFont="1"/>
    <xf numFmtId="0" fontId="16" fillId="3" borderId="2" xfId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1" fontId="29" fillId="0" borderId="26" xfId="0" applyNumberFormat="1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9" fillId="0" borderId="20" xfId="1" applyFont="1" applyBorder="1" applyAlignment="1">
      <alignment horizontal="center" vertical="center" wrapText="1"/>
    </xf>
    <xf numFmtId="0" fontId="17" fillId="0" borderId="20" xfId="0" applyFont="1" applyBorder="1"/>
    <xf numFmtId="165" fontId="14" fillId="0" borderId="35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5" fontId="14" fillId="0" borderId="18" xfId="0" applyNumberFormat="1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 wrapText="1"/>
    </xf>
    <xf numFmtId="0" fontId="17" fillId="0" borderId="1" xfId="0" applyFont="1" applyBorder="1"/>
    <xf numFmtId="0" fontId="22" fillId="0" borderId="0" xfId="1" applyFont="1" applyAlignment="1">
      <alignment horizontal="right" wrapText="1"/>
    </xf>
    <xf numFmtId="0" fontId="25" fillId="0" borderId="0" xfId="1" applyFont="1" applyAlignment="1">
      <alignment horizontal="right" vertical="top"/>
    </xf>
    <xf numFmtId="0" fontId="25" fillId="0" borderId="0" xfId="1" applyFont="1" applyAlignment="1">
      <alignment horizontal="center" vertical="top"/>
    </xf>
    <xf numFmtId="0" fontId="22" fillId="0" borderId="0" xfId="1" applyFont="1" applyAlignment="1">
      <alignment horizontal="center" wrapText="1"/>
    </xf>
    <xf numFmtId="0" fontId="12" fillId="0" borderId="0" xfId="0" applyFont="1"/>
    <xf numFmtId="0" fontId="16" fillId="5" borderId="18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 wrapText="1"/>
    </xf>
    <xf numFmtId="0" fontId="31" fillId="0" borderId="2" xfId="1" applyFont="1" applyBorder="1" applyAlignment="1">
      <alignment vertical="center" wrapText="1"/>
    </xf>
    <xf numFmtId="0" fontId="32" fillId="0" borderId="2" xfId="1" applyFont="1" applyBorder="1" applyAlignment="1">
      <alignment vertical="center" wrapText="1"/>
    </xf>
    <xf numFmtId="49" fontId="24" fillId="0" borderId="2" xfId="2" applyNumberFormat="1" applyFont="1" applyBorder="1" applyAlignment="1" applyProtection="1">
      <alignment horizontal="left" vertical="center" wrapText="1"/>
      <protection locked="0"/>
    </xf>
    <xf numFmtId="0" fontId="31" fillId="0" borderId="2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center" vertical="center"/>
    </xf>
    <xf numFmtId="0" fontId="31" fillId="0" borderId="2" xfId="0" applyFont="1" applyBorder="1" applyAlignment="1">
      <alignment vertical="center" wrapText="1"/>
    </xf>
    <xf numFmtId="0" fontId="16" fillId="0" borderId="3" xfId="1" applyFont="1" applyBorder="1" applyAlignment="1">
      <alignment horizontal="center" vertical="center" wrapText="1"/>
    </xf>
    <xf numFmtId="0" fontId="15" fillId="0" borderId="2" xfId="1" applyFont="1" applyBorder="1" applyAlignment="1" applyProtection="1">
      <alignment horizontal="center" vertical="center" wrapText="1"/>
      <protection locked="0"/>
    </xf>
    <xf numFmtId="0" fontId="31" fillId="0" borderId="8" xfId="0" applyFont="1" applyBorder="1" applyAlignment="1">
      <alignment horizontal="center" vertical="top" wrapText="1"/>
    </xf>
    <xf numFmtId="2" fontId="31" fillId="0" borderId="2" xfId="0" applyNumberFormat="1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0" fontId="31" fillId="0" borderId="20" xfId="0" applyFont="1" applyBorder="1" applyAlignment="1">
      <alignment vertical="center" wrapText="1"/>
    </xf>
    <xf numFmtId="0" fontId="15" fillId="0" borderId="20" xfId="1" applyFont="1" applyBorder="1" applyAlignment="1" applyProtection="1">
      <alignment horizontal="center" vertical="center" wrapText="1"/>
      <protection locked="0"/>
    </xf>
    <xf numFmtId="0" fontId="31" fillId="0" borderId="21" xfId="0" applyFont="1" applyBorder="1" applyAlignment="1">
      <alignment horizontal="center" vertical="top" wrapText="1"/>
    </xf>
    <xf numFmtId="2" fontId="31" fillId="0" borderId="2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left" vertical="center" wrapText="1"/>
    </xf>
    <xf numFmtId="0" fontId="16" fillId="0" borderId="42" xfId="1" applyFont="1" applyBorder="1" applyAlignment="1">
      <alignment horizontal="center" vertical="center" wrapText="1"/>
    </xf>
    <xf numFmtId="3" fontId="16" fillId="0" borderId="42" xfId="1" applyNumberFormat="1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/>
    </xf>
    <xf numFmtId="165" fontId="14" fillId="0" borderId="43" xfId="0" applyNumberFormat="1" applyFont="1" applyBorder="1" applyAlignment="1">
      <alignment horizontal="center" vertical="center"/>
    </xf>
    <xf numFmtId="0" fontId="17" fillId="0" borderId="5" xfId="0" applyFont="1" applyBorder="1"/>
    <xf numFmtId="0" fontId="9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/>
    </xf>
    <xf numFmtId="0" fontId="36" fillId="0" borderId="0" xfId="0" applyFont="1" applyFill="1" applyBorder="1" applyAlignment="1">
      <alignment horizontal="center" vertical="center" wrapText="1"/>
    </xf>
    <xf numFmtId="0" fontId="33" fillId="0" borderId="0" xfId="3" applyFont="1" applyFill="1" applyBorder="1" applyAlignment="1">
      <alignment horizontal="center" vertical="center" wrapText="1"/>
    </xf>
    <xf numFmtId="0" fontId="35" fillId="0" borderId="0" xfId="3" applyFont="1" applyFill="1" applyBorder="1" applyAlignment="1">
      <alignment horizontal="center" vertical="center"/>
    </xf>
    <xf numFmtId="0" fontId="2" fillId="0" borderId="0" xfId="0" applyFont="1" applyFill="1" applyBorder="1"/>
    <xf numFmtId="2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1" fillId="0" borderId="0" xfId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right"/>
    </xf>
    <xf numFmtId="0" fontId="36" fillId="0" borderId="14" xfId="0" applyFont="1" applyFill="1" applyBorder="1" applyAlignment="1">
      <alignment horizontal="center" vertical="center" wrapText="1"/>
    </xf>
    <xf numFmtId="16" fontId="36" fillId="0" borderId="14" xfId="0" applyNumberFormat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4" fontId="33" fillId="0" borderId="2" xfId="3" applyNumberFormat="1" applyFont="1" applyFill="1" applyBorder="1" applyAlignment="1">
      <alignment horizontal="center" vertical="center" wrapText="1"/>
    </xf>
    <xf numFmtId="4" fontId="35" fillId="0" borderId="2" xfId="3" applyNumberFormat="1" applyFont="1" applyFill="1" applyBorder="1" applyAlignment="1">
      <alignment horizontal="center" vertical="center"/>
    </xf>
    <xf numFmtId="4" fontId="33" fillId="0" borderId="20" xfId="3" applyNumberFormat="1" applyFont="1" applyFill="1" applyBorder="1" applyAlignment="1">
      <alignment horizontal="center" vertical="center" wrapText="1"/>
    </xf>
    <xf numFmtId="4" fontId="35" fillId="0" borderId="20" xfId="3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top"/>
    </xf>
    <xf numFmtId="0" fontId="25" fillId="0" borderId="0" xfId="1" applyFont="1" applyAlignment="1">
      <alignment horizontal="center" vertical="top"/>
    </xf>
    <xf numFmtId="0" fontId="22" fillId="0" borderId="0" xfId="1" applyFont="1" applyAlignment="1">
      <alignment horizontal="center" wrapText="1"/>
    </xf>
    <xf numFmtId="0" fontId="25" fillId="0" borderId="0" xfId="1" applyFont="1" applyAlignment="1">
      <alignment horizontal="center" vertical="top"/>
    </xf>
    <xf numFmtId="0" fontId="22" fillId="0" borderId="0" xfId="1" applyFont="1" applyAlignment="1">
      <alignment horizontal="center" wrapText="1"/>
    </xf>
    <xf numFmtId="0" fontId="36" fillId="0" borderId="36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6" fillId="3" borderId="4" xfId="1" applyFont="1" applyFill="1" applyBorder="1" applyAlignment="1" applyProtection="1">
      <alignment horizontal="left" wrapText="1"/>
      <protection locked="0"/>
    </xf>
    <xf numFmtId="0" fontId="37" fillId="0" borderId="2" xfId="0" applyFont="1" applyBorder="1" applyAlignment="1">
      <alignment horizontal="left" wrapText="1"/>
    </xf>
    <xf numFmtId="4" fontId="38" fillId="0" borderId="15" xfId="3" applyNumberFormat="1" applyFont="1" applyFill="1" applyBorder="1" applyAlignment="1">
      <alignment horizontal="center" vertical="center" wrapText="1"/>
    </xf>
    <xf numFmtId="4" fontId="35" fillId="0" borderId="15" xfId="3" applyNumberFormat="1" applyFont="1" applyFill="1" applyBorder="1" applyAlignment="1">
      <alignment horizontal="center" vertical="center"/>
    </xf>
    <xf numFmtId="4" fontId="35" fillId="0" borderId="35" xfId="3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0" fontId="25" fillId="0" borderId="0" xfId="1" applyFont="1" applyAlignment="1">
      <alignment horizontal="center" vertical="top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2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12" fillId="0" borderId="0" xfId="0" applyFont="1"/>
    <xf numFmtId="0" fontId="23" fillId="0" borderId="0" xfId="0" applyFont="1"/>
    <xf numFmtId="0" fontId="13" fillId="4" borderId="27" xfId="0" applyFont="1" applyFill="1" applyBorder="1" applyAlignment="1">
      <alignment horizontal="left" vertical="center"/>
    </xf>
    <xf numFmtId="0" fontId="13" fillId="4" borderId="28" xfId="0" applyFont="1" applyFill="1" applyBorder="1" applyAlignment="1">
      <alignment horizontal="left" vertical="center"/>
    </xf>
    <xf numFmtId="0" fontId="13" fillId="4" borderId="29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right"/>
    </xf>
    <xf numFmtId="0" fontId="12" fillId="0" borderId="6" xfId="0" applyFont="1" applyBorder="1" applyAlignment="1">
      <alignment horizontal="right"/>
    </xf>
    <xf numFmtId="0" fontId="15" fillId="4" borderId="1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5" fillId="4" borderId="17" xfId="0" applyFont="1" applyFill="1" applyBorder="1" applyAlignment="1">
      <alignment horizontal="left" vertical="center"/>
    </xf>
    <xf numFmtId="0" fontId="12" fillId="0" borderId="9" xfId="0" applyFont="1" applyBorder="1" applyAlignment="1">
      <alignment horizontal="right"/>
    </xf>
    <xf numFmtId="0" fontId="12" fillId="0" borderId="10" xfId="0" applyFont="1" applyBorder="1" applyAlignment="1">
      <alignment horizontal="right"/>
    </xf>
    <xf numFmtId="0" fontId="18" fillId="4" borderId="14" xfId="0" applyFont="1" applyFill="1" applyBorder="1" applyAlignment="1">
      <alignment horizontal="left" vertical="center"/>
    </xf>
    <xf numFmtId="0" fontId="18" fillId="4" borderId="2" xfId="0" applyFont="1" applyFill="1" applyBorder="1" applyAlignment="1">
      <alignment horizontal="left" vertical="center"/>
    </xf>
    <xf numFmtId="0" fontId="18" fillId="4" borderId="15" xfId="0" applyFont="1" applyFill="1" applyBorder="1" applyAlignment="1">
      <alignment horizontal="left" vertical="center"/>
    </xf>
    <xf numFmtId="0" fontId="13" fillId="4" borderId="30" xfId="0" applyFont="1" applyFill="1" applyBorder="1" applyAlignment="1">
      <alignment horizontal="left" vertical="center"/>
    </xf>
    <xf numFmtId="0" fontId="13" fillId="4" borderId="7" xfId="0" applyFont="1" applyFill="1" applyBorder="1" applyAlignment="1">
      <alignment horizontal="left" vertical="center"/>
    </xf>
    <xf numFmtId="0" fontId="13" fillId="4" borderId="31" xfId="0" applyFont="1" applyFill="1" applyBorder="1" applyAlignment="1">
      <alignment horizontal="left" vertical="center"/>
    </xf>
    <xf numFmtId="0" fontId="16" fillId="5" borderId="32" xfId="0" applyFont="1" applyFill="1" applyBorder="1" applyAlignment="1">
      <alignment horizontal="center" vertical="center" wrapText="1"/>
    </xf>
    <xf numFmtId="0" fontId="16" fillId="5" borderId="33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23" xfId="0" applyFont="1" applyFill="1" applyBorder="1" applyAlignment="1">
      <alignment horizontal="center" vertical="center" wrapText="1"/>
    </xf>
    <xf numFmtId="0" fontId="16" fillId="5" borderId="3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5" borderId="35" xfId="0" applyFont="1" applyFill="1" applyBorder="1" applyAlignment="1">
      <alignment horizontal="center" vertical="center" wrapText="1"/>
    </xf>
    <xf numFmtId="0" fontId="6" fillId="3" borderId="2" xfId="1" applyFont="1" applyFill="1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9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26" fillId="3" borderId="2" xfId="1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left" vertical="center" wrapText="1"/>
    </xf>
    <xf numFmtId="0" fontId="11" fillId="3" borderId="2" xfId="1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49" fontId="15" fillId="0" borderId="23" xfId="0" applyNumberFormat="1" applyFont="1" applyBorder="1" applyAlignment="1">
      <alignment horizontal="center" vertical="center" wrapText="1"/>
    </xf>
    <xf numFmtId="49" fontId="15" fillId="0" borderId="40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3" fillId="4" borderId="37" xfId="0" applyFont="1" applyFill="1" applyBorder="1" applyAlignment="1">
      <alignment horizontal="left" vertical="center"/>
    </xf>
    <xf numFmtId="0" fontId="13" fillId="4" borderId="38" xfId="0" applyFont="1" applyFill="1" applyBorder="1" applyAlignment="1">
      <alignment horizontal="left" vertical="center"/>
    </xf>
    <xf numFmtId="0" fontId="13" fillId="4" borderId="39" xfId="0" applyFont="1" applyFill="1" applyBorder="1" applyAlignment="1">
      <alignment horizontal="left" vertical="center"/>
    </xf>
    <xf numFmtId="0" fontId="26" fillId="3" borderId="4" xfId="1" applyFont="1" applyFill="1" applyBorder="1" applyAlignment="1" applyProtection="1">
      <alignment horizontal="left" vertical="center" wrapText="1"/>
      <protection locked="0"/>
    </xf>
    <xf numFmtId="0" fontId="26" fillId="3" borderId="5" xfId="1" applyFont="1" applyFill="1" applyBorder="1" applyAlignment="1" applyProtection="1">
      <alignment horizontal="left" vertical="center" wrapText="1"/>
      <protection locked="0"/>
    </xf>
    <xf numFmtId="0" fontId="26" fillId="3" borderId="6" xfId="1" applyFont="1" applyFill="1" applyBorder="1" applyAlignment="1" applyProtection="1">
      <alignment horizontal="left" vertical="center" wrapText="1"/>
      <protection locked="0"/>
    </xf>
    <xf numFmtId="0" fontId="11" fillId="3" borderId="2" xfId="1" applyFont="1" applyFill="1" applyBorder="1" applyAlignment="1" applyProtection="1">
      <alignment horizontal="left" vertical="center" wrapText="1"/>
      <protection locked="0"/>
    </xf>
    <xf numFmtId="0" fontId="0" fillId="0" borderId="3" xfId="0" applyBorder="1" applyAlignment="1">
      <alignment horizontal="left" vertical="center" wrapText="1"/>
    </xf>
    <xf numFmtId="2" fontId="12" fillId="0" borderId="15" xfId="0" applyNumberFormat="1" applyFont="1" applyBorder="1" applyAlignment="1">
      <alignment horizontal="center" vertical="center" wrapText="1"/>
    </xf>
    <xf numFmtId="2" fontId="12" fillId="0" borderId="2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4" fontId="0" fillId="0" borderId="4" xfId="0" applyNumberFormat="1" applyFill="1" applyBorder="1" applyAlignment="1">
      <alignment horizontal="center" vertical="center" wrapText="1"/>
    </xf>
    <xf numFmtId="4" fontId="0" fillId="0" borderId="5" xfId="0" applyNumberFormat="1" applyFill="1" applyBorder="1" applyAlignment="1">
      <alignment horizontal="center" vertical="center" wrapText="1"/>
    </xf>
    <xf numFmtId="4" fontId="0" fillId="0" borderId="17" xfId="0" applyNumberFormat="1" applyFill="1" applyBorder="1" applyAlignment="1">
      <alignment horizontal="center" vertical="center" wrapText="1"/>
    </xf>
    <xf numFmtId="0" fontId="22" fillId="0" borderId="0" xfId="1" applyFont="1" applyAlignment="1">
      <alignment horizontal="center"/>
    </xf>
    <xf numFmtId="0" fontId="21" fillId="0" borderId="0" xfId="1" applyFont="1" applyAlignment="1">
      <alignment horizontal="center"/>
    </xf>
    <xf numFmtId="0" fontId="11" fillId="3" borderId="44" xfId="1" applyFont="1" applyFill="1" applyBorder="1" applyAlignment="1" applyProtection="1">
      <alignment horizontal="center" vertical="center" wrapText="1"/>
      <protection locked="0"/>
    </xf>
    <xf numFmtId="0" fontId="11" fillId="3" borderId="45" xfId="1" applyFont="1" applyFill="1" applyBorder="1" applyAlignment="1" applyProtection="1">
      <alignment horizontal="center" vertical="center" wrapText="1"/>
      <protection locked="0"/>
    </xf>
    <xf numFmtId="0" fontId="11" fillId="3" borderId="46" xfId="1" applyFont="1" applyFill="1" applyBorder="1" applyAlignment="1" applyProtection="1">
      <alignment horizontal="center" vertical="center" wrapText="1"/>
      <protection locked="0"/>
    </xf>
    <xf numFmtId="0" fontId="11" fillId="3" borderId="47" xfId="1" applyFont="1" applyFill="1" applyBorder="1" applyAlignment="1" applyProtection="1">
      <alignment horizontal="left" vertical="center" wrapText="1"/>
      <protection locked="0"/>
    </xf>
    <xf numFmtId="0" fontId="11" fillId="3" borderId="0" xfId="1" applyFont="1" applyFill="1" applyBorder="1" applyAlignment="1" applyProtection="1">
      <alignment horizontal="left" vertical="center" wrapText="1"/>
      <protection locked="0"/>
    </xf>
    <xf numFmtId="0" fontId="11" fillId="3" borderId="48" xfId="1" applyFont="1" applyFill="1" applyBorder="1" applyAlignment="1" applyProtection="1">
      <alignment horizontal="left" vertical="center" wrapText="1"/>
      <protection locked="0"/>
    </xf>
    <xf numFmtId="0" fontId="11" fillId="3" borderId="49" xfId="1" applyFont="1" applyFill="1" applyBorder="1" applyAlignment="1" applyProtection="1">
      <alignment horizontal="left" vertical="center" wrapText="1"/>
      <protection locked="0"/>
    </xf>
    <xf numFmtId="0" fontId="11" fillId="3" borderId="50" xfId="1" applyFont="1" applyFill="1" applyBorder="1" applyAlignment="1" applyProtection="1">
      <alignment horizontal="left" vertical="center" wrapText="1"/>
      <protection locked="0"/>
    </xf>
    <xf numFmtId="0" fontId="11" fillId="3" borderId="51" xfId="1" applyFont="1" applyFill="1" applyBorder="1" applyAlignment="1" applyProtection="1">
      <alignment horizontal="left" vertical="center" wrapText="1"/>
      <protection locked="0"/>
    </xf>
    <xf numFmtId="0" fontId="26" fillId="3" borderId="4" xfId="1" applyFont="1" applyFill="1" applyBorder="1" applyAlignment="1" applyProtection="1">
      <alignment horizontal="center" vertical="center" wrapText="1"/>
      <protection locked="0"/>
    </xf>
    <xf numFmtId="0" fontId="26" fillId="3" borderId="5" xfId="1" applyFont="1" applyFill="1" applyBorder="1" applyAlignment="1" applyProtection="1">
      <alignment horizontal="center" vertical="center" wrapText="1"/>
      <protection locked="0"/>
    </xf>
    <xf numFmtId="0" fontId="26" fillId="3" borderId="6" xfId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top"/>
    </xf>
    <xf numFmtId="0" fontId="22" fillId="0" borderId="0" xfId="1" applyFont="1" applyFill="1" applyBorder="1" applyAlignment="1">
      <alignment horizontal="center" wrapText="1"/>
    </xf>
    <xf numFmtId="0" fontId="12" fillId="0" borderId="0" xfId="0" applyFont="1" applyFill="1" applyBorder="1"/>
    <xf numFmtId="0" fontId="11" fillId="3" borderId="47" xfId="1" applyFont="1" applyFill="1" applyBorder="1" applyAlignment="1" applyProtection="1">
      <alignment horizontal="center" vertical="center" wrapText="1"/>
      <protection locked="0"/>
    </xf>
    <xf numFmtId="0" fontId="11" fillId="3" borderId="0" xfId="1" applyFont="1" applyFill="1" applyBorder="1" applyAlignment="1" applyProtection="1">
      <alignment horizontal="center" vertical="center" wrapText="1"/>
      <protection locked="0"/>
    </xf>
    <xf numFmtId="0" fontId="11" fillId="3" borderId="48" xfId="1" applyFont="1" applyFill="1" applyBorder="1" applyAlignment="1" applyProtection="1">
      <alignment horizontal="center" vertical="center" wrapText="1"/>
      <protection locked="0"/>
    </xf>
  </cellXfs>
  <cellStyles count="4">
    <cellStyle name="Normalny" xfId="0" builtinId="0"/>
    <cellStyle name="Normalny 2" xfId="3"/>
    <cellStyle name="Normalny_Arkusz1" xfId="1"/>
    <cellStyle name="Normalny_Droga S5 - przedmiar drogowy wersja 30_09" xfId="2"/>
  </cellStyles>
  <dxfs count="0"/>
  <tableStyles count="0" defaultTableStyle="TableStyleMedium9" defaultPivotStyle="PivotStyleLight16"/>
  <colors>
    <mruColors>
      <color rgb="FFFF99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4"/>
  <sheetViews>
    <sheetView topLeftCell="A10" zoomScale="115" zoomScaleNormal="115" workbookViewId="0">
      <selection activeCell="F53" sqref="F53"/>
    </sheetView>
  </sheetViews>
  <sheetFormatPr defaultColWidth="9" defaultRowHeight="10.5"/>
  <cols>
    <col min="1" max="1" width="9.5" style="3" customWidth="1"/>
    <col min="2" max="2" width="45.75" style="4" customWidth="1"/>
    <col min="3" max="3" width="8.75" style="4" customWidth="1"/>
    <col min="4" max="4" width="12.875" style="3" customWidth="1"/>
    <col min="5" max="5" width="14.625" style="4" customWidth="1"/>
    <col min="6" max="6" width="19" style="15" customWidth="1"/>
    <col min="7" max="7" width="38.25" style="4" customWidth="1"/>
    <col min="8" max="16384" width="9" style="4"/>
  </cols>
  <sheetData>
    <row r="2" spans="1:7" ht="31.5" customHeight="1"/>
    <row r="3" spans="1:7" ht="16.5" customHeight="1">
      <c r="G3" s="2"/>
    </row>
    <row r="4" spans="1:7" ht="63.75" customHeight="1">
      <c r="A4" s="192" t="s">
        <v>0</v>
      </c>
      <c r="B4" s="193"/>
      <c r="C4" s="194" t="s">
        <v>81</v>
      </c>
      <c r="D4" s="195"/>
      <c r="E4" s="195"/>
      <c r="F4" s="195"/>
      <c r="G4" s="195"/>
    </row>
    <row r="5" spans="1:7" ht="54" customHeight="1">
      <c r="A5" s="196" t="s">
        <v>1</v>
      </c>
      <c r="B5" s="197"/>
      <c r="C5" s="197"/>
      <c r="D5" s="197"/>
      <c r="E5" s="197"/>
      <c r="F5" s="197"/>
      <c r="G5" s="198"/>
    </row>
    <row r="6" spans="1:7" s="1" customFormat="1" ht="15">
      <c r="A6" s="199"/>
      <c r="B6" s="199"/>
      <c r="C6" s="199"/>
      <c r="D6" s="199"/>
      <c r="E6" s="199"/>
      <c r="F6" s="199"/>
      <c r="G6" s="199"/>
    </row>
    <row r="7" spans="1:7" ht="22.5" customHeight="1">
      <c r="A7" s="200" t="s">
        <v>130</v>
      </c>
      <c r="B7" s="201"/>
      <c r="C7" s="201"/>
      <c r="D7" s="201"/>
      <c r="E7" s="201"/>
      <c r="F7" s="201"/>
      <c r="G7" s="201"/>
    </row>
    <row r="8" spans="1:7" s="1" customFormat="1" ht="23.25" customHeight="1">
      <c r="A8" s="202" t="s">
        <v>91</v>
      </c>
      <c r="B8" s="202"/>
      <c r="C8" s="202"/>
      <c r="D8" s="202"/>
      <c r="E8" s="202"/>
      <c r="F8" s="202"/>
      <c r="G8" s="202"/>
    </row>
    <row r="9" spans="1:7" s="1" customFormat="1" ht="23.25" customHeight="1">
      <c r="A9" s="202"/>
      <c r="B9" s="202"/>
      <c r="C9" s="202"/>
      <c r="D9" s="202"/>
      <c r="E9" s="202"/>
      <c r="F9" s="202"/>
      <c r="G9" s="202"/>
    </row>
    <row r="10" spans="1:7" s="1" customFormat="1" ht="58.5" customHeight="1" thickBot="1">
      <c r="A10" s="203"/>
      <c r="B10" s="203"/>
      <c r="C10" s="203"/>
      <c r="D10" s="203"/>
      <c r="E10" s="203"/>
      <c r="F10" s="203"/>
      <c r="G10" s="203"/>
    </row>
    <row r="11" spans="1:7" s="1" customFormat="1" ht="25.5" customHeight="1">
      <c r="A11" s="204" t="s">
        <v>2</v>
      </c>
      <c r="B11" s="205"/>
      <c r="C11" s="205"/>
      <c r="D11" s="205"/>
      <c r="E11" s="205"/>
      <c r="F11" s="205"/>
      <c r="G11" s="206"/>
    </row>
    <row r="12" spans="1:7" s="1" customFormat="1" ht="15.75" customHeight="1">
      <c r="A12" s="207" t="s">
        <v>3</v>
      </c>
      <c r="B12" s="209" t="s">
        <v>44</v>
      </c>
      <c r="C12" s="209" t="s">
        <v>4</v>
      </c>
      <c r="D12" s="209"/>
      <c r="E12" s="209" t="s">
        <v>5</v>
      </c>
      <c r="F12" s="211" t="s">
        <v>64</v>
      </c>
      <c r="G12" s="213" t="s">
        <v>6</v>
      </c>
    </row>
    <row r="13" spans="1:7" ht="23.25" customHeight="1" thickBot="1">
      <c r="A13" s="208"/>
      <c r="B13" s="210"/>
      <c r="C13" s="65" t="s">
        <v>7</v>
      </c>
      <c r="D13" s="65" t="s">
        <v>8</v>
      </c>
      <c r="E13" s="210"/>
      <c r="F13" s="212"/>
      <c r="G13" s="214"/>
    </row>
    <row r="14" spans="1:7" s="71" customFormat="1" ht="11.25" thickBot="1">
      <c r="A14" s="67">
        <v>1</v>
      </c>
      <c r="B14" s="68">
        <v>2</v>
      </c>
      <c r="C14" s="68">
        <v>3</v>
      </c>
      <c r="D14" s="68">
        <v>4</v>
      </c>
      <c r="E14" s="68">
        <v>5</v>
      </c>
      <c r="F14" s="69">
        <v>6</v>
      </c>
      <c r="G14" s="70">
        <v>7</v>
      </c>
    </row>
    <row r="15" spans="1:7" ht="20.25" customHeight="1">
      <c r="A15" s="168" t="s">
        <v>131</v>
      </c>
      <c r="B15" s="169"/>
      <c r="C15" s="169"/>
      <c r="D15" s="169"/>
      <c r="E15" s="169"/>
      <c r="F15" s="169"/>
      <c r="G15" s="170"/>
    </row>
    <row r="16" spans="1:7" ht="24.75" customHeight="1">
      <c r="A16" s="74">
        <v>1</v>
      </c>
      <c r="B16" s="23" t="s">
        <v>9</v>
      </c>
      <c r="C16" s="24" t="s">
        <v>10</v>
      </c>
      <c r="D16" s="24" t="s">
        <v>11</v>
      </c>
      <c r="E16" s="25"/>
      <c r="F16" s="17"/>
      <c r="G16" s="21" t="s">
        <v>28</v>
      </c>
    </row>
    <row r="17" spans="1:7" s="5" customFormat="1" ht="18.75" customHeight="1">
      <c r="A17" s="181" t="s">
        <v>132</v>
      </c>
      <c r="B17" s="182"/>
      <c r="C17" s="182"/>
      <c r="D17" s="182"/>
      <c r="E17" s="182"/>
      <c r="F17" s="182"/>
      <c r="G17" s="183"/>
    </row>
    <row r="18" spans="1:7" ht="24" customHeight="1">
      <c r="A18" s="20">
        <v>2</v>
      </c>
      <c r="B18" s="31" t="s">
        <v>40</v>
      </c>
      <c r="C18" s="6" t="s">
        <v>12</v>
      </c>
      <c r="D18" s="7">
        <v>2</v>
      </c>
      <c r="E18" s="8"/>
      <c r="F18" s="16"/>
      <c r="G18" s="21" t="s">
        <v>29</v>
      </c>
    </row>
    <row r="19" spans="1:7" ht="31.5" customHeight="1">
      <c r="A19" s="20">
        <v>3</v>
      </c>
      <c r="B19" s="31" t="s">
        <v>49</v>
      </c>
      <c r="C19" s="6" t="s">
        <v>12</v>
      </c>
      <c r="D19" s="7">
        <v>2</v>
      </c>
      <c r="E19" s="8"/>
      <c r="F19" s="16"/>
      <c r="G19" s="187" t="s">
        <v>30</v>
      </c>
    </row>
    <row r="20" spans="1:7" ht="34.5" customHeight="1">
      <c r="A20" s="20">
        <v>4</v>
      </c>
      <c r="B20" s="31" t="s">
        <v>13</v>
      </c>
      <c r="C20" s="6" t="s">
        <v>12</v>
      </c>
      <c r="D20" s="7">
        <v>3</v>
      </c>
      <c r="E20" s="8"/>
      <c r="F20" s="14"/>
      <c r="G20" s="188"/>
    </row>
    <row r="21" spans="1:7" ht="34.5" customHeight="1">
      <c r="A21" s="20">
        <v>5</v>
      </c>
      <c r="B21" s="31" t="s">
        <v>27</v>
      </c>
      <c r="C21" s="6" t="s">
        <v>12</v>
      </c>
      <c r="D21" s="7">
        <v>3</v>
      </c>
      <c r="E21" s="8"/>
      <c r="F21" s="14"/>
      <c r="G21" s="189"/>
    </row>
    <row r="22" spans="1:7" s="26" customFormat="1" ht="34.5" customHeight="1">
      <c r="A22" s="20">
        <v>6</v>
      </c>
      <c r="B22" s="31" t="s">
        <v>65</v>
      </c>
      <c r="C22" s="6" t="s">
        <v>12</v>
      </c>
      <c r="D22" s="7">
        <v>2</v>
      </c>
      <c r="E22" s="8"/>
      <c r="F22" s="14"/>
      <c r="G22" s="64" t="s">
        <v>45</v>
      </c>
    </row>
    <row r="23" spans="1:7" ht="18" customHeight="1">
      <c r="A23" s="178" t="s">
        <v>93</v>
      </c>
      <c r="B23" s="179"/>
      <c r="C23" s="179"/>
      <c r="D23" s="179"/>
      <c r="E23" s="179"/>
      <c r="F23" s="179"/>
      <c r="G23" s="180"/>
    </row>
    <row r="24" spans="1:7" ht="24.75" customHeight="1">
      <c r="A24" s="20">
        <v>7</v>
      </c>
      <c r="B24" s="33" t="s">
        <v>71</v>
      </c>
      <c r="C24" s="6" t="s">
        <v>15</v>
      </c>
      <c r="D24" s="57">
        <v>21</v>
      </c>
      <c r="E24" s="32"/>
      <c r="F24" s="14">
        <f t="shared" ref="F24:F48" si="0">D24*E24</f>
        <v>0</v>
      </c>
      <c r="G24" s="184" t="s">
        <v>31</v>
      </c>
    </row>
    <row r="25" spans="1:7" ht="24.75" customHeight="1">
      <c r="A25" s="20">
        <v>8</v>
      </c>
      <c r="B25" s="33" t="s">
        <v>72</v>
      </c>
      <c r="C25" s="6" t="s">
        <v>15</v>
      </c>
      <c r="D25" s="57">
        <v>13</v>
      </c>
      <c r="E25" s="32"/>
      <c r="F25" s="14">
        <f t="shared" si="0"/>
        <v>0</v>
      </c>
      <c r="G25" s="185"/>
    </row>
    <row r="26" spans="1:7" ht="24.75" customHeight="1">
      <c r="A26" s="20">
        <v>9</v>
      </c>
      <c r="B26" s="33" t="s">
        <v>85</v>
      </c>
      <c r="C26" s="6" t="s">
        <v>12</v>
      </c>
      <c r="D26" s="57">
        <v>1</v>
      </c>
      <c r="E26" s="32"/>
      <c r="F26" s="14">
        <f t="shared" si="0"/>
        <v>0</v>
      </c>
      <c r="G26" s="185"/>
    </row>
    <row r="27" spans="1:7" ht="24.75" customHeight="1">
      <c r="A27" s="20">
        <v>10</v>
      </c>
      <c r="B27" s="33" t="s">
        <v>70</v>
      </c>
      <c r="C27" s="6" t="s">
        <v>15</v>
      </c>
      <c r="D27" s="57">
        <v>21</v>
      </c>
      <c r="E27" s="32"/>
      <c r="F27" s="14">
        <f t="shared" si="0"/>
        <v>0</v>
      </c>
      <c r="G27" s="185"/>
    </row>
    <row r="28" spans="1:7" ht="24.75" customHeight="1">
      <c r="A28" s="20">
        <v>11</v>
      </c>
      <c r="B28" s="33" t="s">
        <v>69</v>
      </c>
      <c r="C28" s="6" t="s">
        <v>15</v>
      </c>
      <c r="D28" s="57">
        <v>13</v>
      </c>
      <c r="E28" s="32"/>
      <c r="F28" s="14">
        <f t="shared" si="0"/>
        <v>0</v>
      </c>
      <c r="G28" s="185"/>
    </row>
    <row r="29" spans="1:7" ht="24.75" customHeight="1">
      <c r="A29" s="20">
        <v>12</v>
      </c>
      <c r="B29" s="33" t="s">
        <v>73</v>
      </c>
      <c r="C29" s="6" t="s">
        <v>15</v>
      </c>
      <c r="D29" s="57">
        <v>37</v>
      </c>
      <c r="E29" s="32"/>
      <c r="F29" s="14">
        <f t="shared" si="0"/>
        <v>0</v>
      </c>
      <c r="G29" s="185"/>
    </row>
    <row r="30" spans="1:7" ht="24.75" customHeight="1">
      <c r="A30" s="20">
        <v>13</v>
      </c>
      <c r="B30" s="33" t="s">
        <v>46</v>
      </c>
      <c r="C30" s="6" t="s">
        <v>15</v>
      </c>
      <c r="D30" s="57">
        <v>37</v>
      </c>
      <c r="E30" s="32"/>
      <c r="F30" s="14">
        <f t="shared" si="0"/>
        <v>0</v>
      </c>
      <c r="G30" s="185"/>
    </row>
    <row r="31" spans="1:7" ht="24.75" customHeight="1">
      <c r="A31" s="20">
        <v>14</v>
      </c>
      <c r="B31" s="33" t="s">
        <v>68</v>
      </c>
      <c r="C31" s="6" t="s">
        <v>15</v>
      </c>
      <c r="D31" s="57">
        <v>18</v>
      </c>
      <c r="E31" s="32"/>
      <c r="F31" s="14">
        <f t="shared" si="0"/>
        <v>0</v>
      </c>
      <c r="G31" s="185"/>
    </row>
    <row r="32" spans="1:7" ht="24.75" customHeight="1">
      <c r="A32" s="20">
        <v>15</v>
      </c>
      <c r="B32" s="33" t="s">
        <v>67</v>
      </c>
      <c r="C32" s="6" t="s">
        <v>15</v>
      </c>
      <c r="D32" s="57">
        <v>2</v>
      </c>
      <c r="E32" s="32"/>
      <c r="F32" s="14">
        <f t="shared" si="0"/>
        <v>0</v>
      </c>
      <c r="G32" s="185"/>
    </row>
    <row r="33" spans="1:7" ht="24.75" customHeight="1">
      <c r="A33" s="20">
        <v>16</v>
      </c>
      <c r="B33" s="33" t="s">
        <v>66</v>
      </c>
      <c r="C33" s="6" t="s">
        <v>15</v>
      </c>
      <c r="D33" s="57">
        <v>10</v>
      </c>
      <c r="E33" s="32"/>
      <c r="F33" s="14">
        <f t="shared" si="0"/>
        <v>0</v>
      </c>
      <c r="G33" s="185"/>
    </row>
    <row r="34" spans="1:7" ht="24.75" customHeight="1">
      <c r="A34" s="20">
        <v>17</v>
      </c>
      <c r="B34" s="33" t="s">
        <v>74</v>
      </c>
      <c r="C34" s="6" t="s">
        <v>15</v>
      </c>
      <c r="D34" s="57">
        <v>36</v>
      </c>
      <c r="E34" s="32"/>
      <c r="F34" s="14">
        <f t="shared" si="0"/>
        <v>0</v>
      </c>
      <c r="G34" s="185"/>
    </row>
    <row r="35" spans="1:7" ht="24.75" customHeight="1">
      <c r="A35" s="20">
        <v>18</v>
      </c>
      <c r="B35" s="33" t="s">
        <v>75</v>
      </c>
      <c r="C35" s="6" t="s">
        <v>15</v>
      </c>
      <c r="D35" s="57">
        <v>4</v>
      </c>
      <c r="E35" s="32"/>
      <c r="F35" s="14">
        <f t="shared" si="0"/>
        <v>0</v>
      </c>
      <c r="G35" s="185"/>
    </row>
    <row r="36" spans="1:7" ht="24.75" customHeight="1">
      <c r="A36" s="20">
        <v>19</v>
      </c>
      <c r="B36" s="33" t="s">
        <v>76</v>
      </c>
      <c r="C36" s="6" t="s">
        <v>15</v>
      </c>
      <c r="D36" s="57">
        <v>5</v>
      </c>
      <c r="E36" s="32"/>
      <c r="F36" s="14">
        <f t="shared" si="0"/>
        <v>0</v>
      </c>
      <c r="G36" s="185"/>
    </row>
    <row r="37" spans="1:7" ht="24.75" customHeight="1">
      <c r="A37" s="20">
        <v>20</v>
      </c>
      <c r="B37" s="33" t="s">
        <v>77</v>
      </c>
      <c r="C37" s="6" t="s">
        <v>15</v>
      </c>
      <c r="D37" s="57">
        <v>2</v>
      </c>
      <c r="E37" s="32"/>
      <c r="F37" s="14">
        <f t="shared" si="0"/>
        <v>0</v>
      </c>
      <c r="G37" s="185"/>
    </row>
    <row r="38" spans="1:7" ht="24.75" customHeight="1">
      <c r="A38" s="20">
        <v>21</v>
      </c>
      <c r="B38" s="33" t="s">
        <v>78</v>
      </c>
      <c r="C38" s="6" t="s">
        <v>15</v>
      </c>
      <c r="D38" s="57">
        <v>1</v>
      </c>
      <c r="E38" s="32"/>
      <c r="F38" s="14">
        <f t="shared" si="0"/>
        <v>0</v>
      </c>
      <c r="G38" s="185"/>
    </row>
    <row r="39" spans="1:7" ht="24.75" customHeight="1">
      <c r="A39" s="20">
        <v>22</v>
      </c>
      <c r="B39" s="33" t="s">
        <v>47</v>
      </c>
      <c r="C39" s="6" t="s">
        <v>15</v>
      </c>
      <c r="D39" s="57">
        <v>1</v>
      </c>
      <c r="E39" s="32"/>
      <c r="F39" s="14">
        <f t="shared" si="0"/>
        <v>0</v>
      </c>
      <c r="G39" s="185"/>
    </row>
    <row r="40" spans="1:7" ht="32.25" customHeight="1">
      <c r="A40" s="20">
        <v>23</v>
      </c>
      <c r="B40" s="33" t="s">
        <v>35</v>
      </c>
      <c r="C40" s="6" t="s">
        <v>12</v>
      </c>
      <c r="D40" s="7">
        <v>1</v>
      </c>
      <c r="E40" s="32"/>
      <c r="F40" s="14">
        <f t="shared" si="0"/>
        <v>0</v>
      </c>
      <c r="G40" s="185"/>
    </row>
    <row r="41" spans="1:7" ht="24.75" customHeight="1">
      <c r="A41" s="20">
        <v>24</v>
      </c>
      <c r="B41" s="33" t="s">
        <v>36</v>
      </c>
      <c r="C41" s="6" t="s">
        <v>12</v>
      </c>
      <c r="D41" s="7">
        <v>1</v>
      </c>
      <c r="E41" s="32"/>
      <c r="F41" s="14">
        <f t="shared" si="0"/>
        <v>0</v>
      </c>
      <c r="G41" s="185"/>
    </row>
    <row r="42" spans="1:7" ht="31.5">
      <c r="A42" s="20">
        <v>25</v>
      </c>
      <c r="B42" s="34" t="s">
        <v>34</v>
      </c>
      <c r="C42" s="6" t="s">
        <v>12</v>
      </c>
      <c r="D42" s="7">
        <v>1</v>
      </c>
      <c r="E42" s="32"/>
      <c r="F42" s="14">
        <f t="shared" si="0"/>
        <v>0</v>
      </c>
      <c r="G42" s="185"/>
    </row>
    <row r="43" spans="1:7" ht="31.5">
      <c r="A43" s="20">
        <v>26</v>
      </c>
      <c r="B43" s="34" t="s">
        <v>33</v>
      </c>
      <c r="C43" s="6" t="s">
        <v>12</v>
      </c>
      <c r="D43" s="7">
        <v>1</v>
      </c>
      <c r="E43" s="32"/>
      <c r="F43" s="14">
        <f t="shared" si="0"/>
        <v>0</v>
      </c>
      <c r="G43" s="185"/>
    </row>
    <row r="44" spans="1:7" ht="26.25" customHeight="1">
      <c r="A44" s="20">
        <v>27</v>
      </c>
      <c r="B44" s="35" t="s">
        <v>48</v>
      </c>
      <c r="C44" s="6" t="s">
        <v>12</v>
      </c>
      <c r="D44" s="7">
        <v>1</v>
      </c>
      <c r="E44" s="32"/>
      <c r="F44" s="14">
        <f t="shared" ref="F44" si="1">D44*E44</f>
        <v>0</v>
      </c>
      <c r="G44" s="185"/>
    </row>
    <row r="45" spans="1:7" ht="21">
      <c r="A45" s="20">
        <v>28</v>
      </c>
      <c r="B45" s="35" t="s">
        <v>41</v>
      </c>
      <c r="C45" s="6" t="s">
        <v>12</v>
      </c>
      <c r="D45" s="7">
        <v>1</v>
      </c>
      <c r="E45" s="32"/>
      <c r="F45" s="14">
        <f t="shared" si="0"/>
        <v>0</v>
      </c>
      <c r="G45" s="185"/>
    </row>
    <row r="46" spans="1:7" ht="24.75" customHeight="1">
      <c r="A46" s="20">
        <v>29</v>
      </c>
      <c r="B46" s="35" t="s">
        <v>42</v>
      </c>
      <c r="C46" s="6" t="s">
        <v>12</v>
      </c>
      <c r="D46" s="7">
        <v>1</v>
      </c>
      <c r="E46" s="32"/>
      <c r="F46" s="14">
        <f t="shared" si="0"/>
        <v>0</v>
      </c>
      <c r="G46" s="185"/>
    </row>
    <row r="47" spans="1:7" ht="24.75" customHeight="1">
      <c r="A47" s="20">
        <v>30</v>
      </c>
      <c r="B47" s="35" t="s">
        <v>38</v>
      </c>
      <c r="C47" s="6" t="s">
        <v>12</v>
      </c>
      <c r="D47" s="7">
        <v>1</v>
      </c>
      <c r="E47" s="32"/>
      <c r="F47" s="14">
        <f t="shared" si="0"/>
        <v>0</v>
      </c>
      <c r="G47" s="186"/>
    </row>
    <row r="48" spans="1:7" ht="42">
      <c r="A48" s="20">
        <v>31</v>
      </c>
      <c r="B48" s="35" t="s">
        <v>43</v>
      </c>
      <c r="C48" s="6" t="s">
        <v>12</v>
      </c>
      <c r="D48" s="7">
        <v>1</v>
      </c>
      <c r="E48" s="32"/>
      <c r="F48" s="14">
        <f t="shared" si="0"/>
        <v>0</v>
      </c>
      <c r="G48" s="63" t="s">
        <v>39</v>
      </c>
    </row>
    <row r="49" spans="1:7" ht="18" customHeight="1">
      <c r="A49" s="173" t="s">
        <v>133</v>
      </c>
      <c r="B49" s="174"/>
      <c r="C49" s="174"/>
      <c r="D49" s="174"/>
      <c r="E49" s="174"/>
      <c r="F49" s="174"/>
      <c r="G49" s="175"/>
    </row>
    <row r="50" spans="1:7" ht="24.75" customHeight="1">
      <c r="A50" s="20">
        <v>32</v>
      </c>
      <c r="B50" s="36" t="s">
        <v>37</v>
      </c>
      <c r="C50" s="73" t="s">
        <v>12</v>
      </c>
      <c r="D50" s="37">
        <v>1</v>
      </c>
      <c r="E50" s="38"/>
      <c r="F50" s="14"/>
      <c r="G50" s="190" t="s">
        <v>32</v>
      </c>
    </row>
    <row r="51" spans="1:7" ht="24.75" customHeight="1" thickBot="1">
      <c r="A51" s="39">
        <v>33</v>
      </c>
      <c r="B51" s="40" t="s">
        <v>14</v>
      </c>
      <c r="C51" s="28" t="s">
        <v>12</v>
      </c>
      <c r="D51" s="27">
        <v>1</v>
      </c>
      <c r="E51" s="41"/>
      <c r="F51" s="42"/>
      <c r="G51" s="191"/>
    </row>
    <row r="52" spans="1:7" ht="27.75" customHeight="1">
      <c r="D52" s="176" t="s">
        <v>16</v>
      </c>
      <c r="E52" s="177"/>
      <c r="F52" s="19">
        <f>SUM(F16,F18:F22,F24:F48,F50:F51)</f>
        <v>0</v>
      </c>
    </row>
    <row r="53" spans="1:7">
      <c r="D53" s="171" t="s">
        <v>17</v>
      </c>
      <c r="E53" s="172"/>
      <c r="F53" s="18">
        <f>F52*0.23</f>
        <v>0</v>
      </c>
    </row>
    <row r="54" spans="1:7">
      <c r="D54" s="159" t="s">
        <v>18</v>
      </c>
      <c r="E54" s="159"/>
      <c r="F54" s="18">
        <f>SUM(F52:F53)</f>
        <v>0</v>
      </c>
    </row>
    <row r="55" spans="1:7" ht="35.25" customHeight="1">
      <c r="A55" s="11" t="s">
        <v>19</v>
      </c>
      <c r="D55" s="12"/>
      <c r="E55" s="12"/>
      <c r="F55" s="166" t="s">
        <v>20</v>
      </c>
      <c r="G55" s="167"/>
    </row>
    <row r="56" spans="1:7" ht="12.75">
      <c r="B56" s="161"/>
      <c r="C56" s="161"/>
      <c r="D56" s="161"/>
      <c r="E56" s="161"/>
      <c r="F56" s="161"/>
      <c r="G56" s="161"/>
    </row>
    <row r="57" spans="1:7" ht="12.75">
      <c r="B57" s="162" t="s">
        <v>79</v>
      </c>
      <c r="C57" s="162"/>
      <c r="D57" s="162"/>
      <c r="E57" s="162"/>
      <c r="F57" s="162"/>
      <c r="G57" s="162"/>
    </row>
    <row r="58" spans="1:7" ht="54.75" customHeight="1">
      <c r="B58" s="162" t="s">
        <v>80</v>
      </c>
      <c r="C58" s="162"/>
      <c r="D58" s="162"/>
      <c r="E58" s="162"/>
      <c r="F58" s="162"/>
      <c r="G58" s="162"/>
    </row>
    <row r="59" spans="1:7" ht="52.5" customHeight="1">
      <c r="B59" s="163"/>
      <c r="C59" s="163"/>
      <c r="D59" s="163"/>
      <c r="E59" s="163"/>
      <c r="F59" s="163"/>
      <c r="G59" s="163"/>
    </row>
    <row r="60" spans="1:7" ht="57" customHeight="1">
      <c r="B60" s="164" t="s">
        <v>21</v>
      </c>
      <c r="C60" s="164"/>
      <c r="D60" s="164" t="s">
        <v>22</v>
      </c>
      <c r="E60" s="164"/>
      <c r="F60" s="164" t="s">
        <v>23</v>
      </c>
      <c r="G60" s="165"/>
    </row>
    <row r="61" spans="1:7" ht="30" customHeight="1">
      <c r="B61" s="160" t="s">
        <v>24</v>
      </c>
      <c r="C61" s="160"/>
      <c r="D61" s="160" t="s">
        <v>25</v>
      </c>
      <c r="E61" s="160"/>
      <c r="F61" s="160" t="s">
        <v>26</v>
      </c>
      <c r="G61" s="160"/>
    </row>
    <row r="63" spans="1:7" ht="22.5" customHeight="1"/>
    <row r="64" spans="1:7" ht="19.5" customHeight="1">
      <c r="B64" s="13"/>
    </row>
  </sheetData>
  <mergeCells count="34">
    <mergeCell ref="A8:G10"/>
    <mergeCell ref="A11:G11"/>
    <mergeCell ref="A12:A13"/>
    <mergeCell ref="B12:B13"/>
    <mergeCell ref="C12:D12"/>
    <mergeCell ref="E12:E13"/>
    <mergeCell ref="F12:F13"/>
    <mergeCell ref="G12:G13"/>
    <mergeCell ref="A4:B4"/>
    <mergeCell ref="C4:G4"/>
    <mergeCell ref="A5:G5"/>
    <mergeCell ref="A6:G6"/>
    <mergeCell ref="A7:G7"/>
    <mergeCell ref="A15:G15"/>
    <mergeCell ref="D53:E53"/>
    <mergeCell ref="A49:G49"/>
    <mergeCell ref="D52:E52"/>
    <mergeCell ref="A23:G23"/>
    <mergeCell ref="A17:G17"/>
    <mergeCell ref="G24:G47"/>
    <mergeCell ref="G19:G21"/>
    <mergeCell ref="G50:G51"/>
    <mergeCell ref="D54:E54"/>
    <mergeCell ref="B61:C61"/>
    <mergeCell ref="D61:E61"/>
    <mergeCell ref="F61:G61"/>
    <mergeCell ref="B56:G56"/>
    <mergeCell ref="B57:G57"/>
    <mergeCell ref="B58:G58"/>
    <mergeCell ref="B59:G59"/>
    <mergeCell ref="B60:C60"/>
    <mergeCell ref="D60:E60"/>
    <mergeCell ref="F60:G60"/>
    <mergeCell ref="F55:G55"/>
  </mergeCells>
  <pageMargins left="0.70866141732283461" right="0.70866141732283461" top="0.74803149606299213" bottom="0.74803149606299213" header="0.31496062992125984" footer="0.31496062992125984"/>
  <pageSetup paperSize="8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4"/>
  <sheetViews>
    <sheetView tabSelected="1" topLeftCell="A42" zoomScale="130" zoomScaleNormal="130" workbookViewId="0">
      <selection activeCell="G54" sqref="G54"/>
    </sheetView>
  </sheetViews>
  <sheetFormatPr defaultColWidth="9" defaultRowHeight="10.5"/>
  <cols>
    <col min="1" max="1" width="9.5" style="3" customWidth="1"/>
    <col min="2" max="2" width="45.75" style="4" customWidth="1"/>
    <col min="3" max="3" width="8.75" style="4" customWidth="1"/>
    <col min="4" max="4" width="12.875" style="3" customWidth="1"/>
    <col min="5" max="5" width="14.625" style="4" customWidth="1"/>
    <col min="6" max="6" width="19" style="15" customWidth="1"/>
    <col min="7" max="7" width="38.25" style="4" customWidth="1"/>
    <col min="8" max="16384" width="9" style="4"/>
  </cols>
  <sheetData>
    <row r="2" spans="1:7" ht="31.5" customHeight="1"/>
    <row r="3" spans="1:7" ht="16.5" customHeight="1">
      <c r="G3" s="2"/>
    </row>
    <row r="4" spans="1:7" ht="63.75" customHeight="1">
      <c r="A4" s="192" t="s">
        <v>0</v>
      </c>
      <c r="B4" s="193"/>
      <c r="C4" s="194" t="s">
        <v>94</v>
      </c>
      <c r="D4" s="195"/>
      <c r="E4" s="195"/>
      <c r="F4" s="195"/>
      <c r="G4" s="195"/>
    </row>
    <row r="5" spans="1:7" ht="54" customHeight="1">
      <c r="A5" s="196" t="s">
        <v>1</v>
      </c>
      <c r="B5" s="197"/>
      <c r="C5" s="197"/>
      <c r="D5" s="197"/>
      <c r="E5" s="197"/>
      <c r="F5" s="197"/>
      <c r="G5" s="198"/>
    </row>
    <row r="6" spans="1:7" s="1" customFormat="1" ht="15">
      <c r="A6" s="199"/>
      <c r="B6" s="199"/>
      <c r="C6" s="199"/>
      <c r="D6" s="199"/>
      <c r="E6" s="199"/>
      <c r="F6" s="199"/>
      <c r="G6" s="199"/>
    </row>
    <row r="7" spans="1:7" ht="22.5" customHeight="1">
      <c r="A7" s="200" t="s">
        <v>130</v>
      </c>
      <c r="B7" s="201"/>
      <c r="C7" s="201"/>
      <c r="D7" s="201"/>
      <c r="E7" s="201"/>
      <c r="F7" s="201"/>
      <c r="G7" s="201"/>
    </row>
    <row r="8" spans="1:7" s="1" customFormat="1" ht="23.25" customHeight="1">
      <c r="A8" s="202" t="s">
        <v>95</v>
      </c>
      <c r="B8" s="202"/>
      <c r="C8" s="202"/>
      <c r="D8" s="202"/>
      <c r="E8" s="202"/>
      <c r="F8" s="202"/>
      <c r="G8" s="202"/>
    </row>
    <row r="9" spans="1:7" s="1" customFormat="1" ht="23.25" customHeight="1">
      <c r="A9" s="202"/>
      <c r="B9" s="202"/>
      <c r="C9" s="202"/>
      <c r="D9" s="202"/>
      <c r="E9" s="202"/>
      <c r="F9" s="202"/>
      <c r="G9" s="202"/>
    </row>
    <row r="10" spans="1:7" s="1" customFormat="1" ht="48.75" customHeight="1" thickBot="1">
      <c r="A10" s="203"/>
      <c r="B10" s="203"/>
      <c r="C10" s="203"/>
      <c r="D10" s="203"/>
      <c r="E10" s="203"/>
      <c r="F10" s="203"/>
      <c r="G10" s="203"/>
    </row>
    <row r="11" spans="1:7" s="1" customFormat="1" ht="14.25">
      <c r="A11" s="204" t="s">
        <v>2</v>
      </c>
      <c r="B11" s="205"/>
      <c r="C11" s="205"/>
      <c r="D11" s="205"/>
      <c r="E11" s="205"/>
      <c r="F11" s="205"/>
      <c r="G11" s="206"/>
    </row>
    <row r="12" spans="1:7" s="1" customFormat="1" ht="8.25" customHeight="1">
      <c r="A12" s="207" t="s">
        <v>3</v>
      </c>
      <c r="B12" s="209" t="s">
        <v>96</v>
      </c>
      <c r="C12" s="209" t="s">
        <v>4</v>
      </c>
      <c r="D12" s="209"/>
      <c r="E12" s="209" t="s">
        <v>5</v>
      </c>
      <c r="F12" s="211" t="s">
        <v>64</v>
      </c>
      <c r="G12" s="213" t="s">
        <v>6</v>
      </c>
    </row>
    <row r="13" spans="1:7" ht="23.25" customHeight="1" thickBot="1">
      <c r="A13" s="208"/>
      <c r="B13" s="210"/>
      <c r="C13" s="96" t="s">
        <v>7</v>
      </c>
      <c r="D13" s="96" t="s">
        <v>8</v>
      </c>
      <c r="E13" s="210"/>
      <c r="F13" s="212"/>
      <c r="G13" s="214"/>
    </row>
    <row r="14" spans="1:7" s="71" customFormat="1" ht="11.25" thickBot="1">
      <c r="A14" s="67">
        <v>1</v>
      </c>
      <c r="B14" s="68">
        <v>2</v>
      </c>
      <c r="C14" s="68">
        <v>3</v>
      </c>
      <c r="D14" s="68">
        <v>4</v>
      </c>
      <c r="E14" s="68">
        <v>5</v>
      </c>
      <c r="F14" s="69">
        <v>6</v>
      </c>
      <c r="G14" s="70">
        <v>7</v>
      </c>
    </row>
    <row r="15" spans="1:7" ht="20.25" customHeight="1">
      <c r="A15" s="168" t="s">
        <v>131</v>
      </c>
      <c r="B15" s="169"/>
      <c r="C15" s="169"/>
      <c r="D15" s="169"/>
      <c r="E15" s="169"/>
      <c r="F15" s="169"/>
      <c r="G15" s="170"/>
    </row>
    <row r="16" spans="1:7" ht="24.75" customHeight="1">
      <c r="A16" s="98">
        <v>1</v>
      </c>
      <c r="B16" s="23" t="s">
        <v>9</v>
      </c>
      <c r="C16" s="24" t="s">
        <v>10</v>
      </c>
      <c r="D16" s="24" t="s">
        <v>11</v>
      </c>
      <c r="E16" s="25"/>
      <c r="F16" s="17"/>
      <c r="G16" s="99" t="s">
        <v>28</v>
      </c>
    </row>
    <row r="17" spans="1:7" s="5" customFormat="1" ht="18.75" customHeight="1">
      <c r="A17" s="181" t="s">
        <v>132</v>
      </c>
      <c r="B17" s="182"/>
      <c r="C17" s="182"/>
      <c r="D17" s="182"/>
      <c r="E17" s="182"/>
      <c r="F17" s="182"/>
      <c r="G17" s="183"/>
    </row>
    <row r="18" spans="1:7" ht="24.75" customHeight="1">
      <c r="A18" s="20">
        <v>2</v>
      </c>
      <c r="B18" s="100" t="s">
        <v>97</v>
      </c>
      <c r="C18" s="6" t="s">
        <v>12</v>
      </c>
      <c r="D18" s="7">
        <v>2</v>
      </c>
      <c r="E18" s="8"/>
      <c r="F18" s="14"/>
      <c r="G18" s="95" t="s">
        <v>29</v>
      </c>
    </row>
    <row r="19" spans="1:7" ht="31.5" customHeight="1">
      <c r="A19" s="20">
        <v>3</v>
      </c>
      <c r="B19" s="101" t="s">
        <v>49</v>
      </c>
      <c r="C19" s="6" t="s">
        <v>12</v>
      </c>
      <c r="D19" s="7">
        <v>2</v>
      </c>
      <c r="E19" s="8"/>
      <c r="F19" s="14"/>
      <c r="G19" s="190" t="s">
        <v>30</v>
      </c>
    </row>
    <row r="20" spans="1:7" ht="31.5" customHeight="1">
      <c r="A20" s="20">
        <v>4</v>
      </c>
      <c r="B20" s="101" t="s">
        <v>13</v>
      </c>
      <c r="C20" s="6" t="s">
        <v>12</v>
      </c>
      <c r="D20" s="7">
        <v>3</v>
      </c>
      <c r="E20" s="8"/>
      <c r="F20" s="14"/>
      <c r="G20" s="190"/>
    </row>
    <row r="21" spans="1:7" ht="34.5" customHeight="1">
      <c r="A21" s="20">
        <v>5</v>
      </c>
      <c r="B21" s="101" t="s">
        <v>27</v>
      </c>
      <c r="C21" s="6" t="s">
        <v>12</v>
      </c>
      <c r="D21" s="7">
        <v>3</v>
      </c>
      <c r="E21" s="8"/>
      <c r="F21" s="14"/>
      <c r="G21" s="190"/>
    </row>
    <row r="22" spans="1:7" ht="34.5" customHeight="1">
      <c r="A22" s="20">
        <v>6</v>
      </c>
      <c r="B22" s="101" t="s">
        <v>65</v>
      </c>
      <c r="C22" s="6" t="s">
        <v>12</v>
      </c>
      <c r="D22" s="7">
        <v>2</v>
      </c>
      <c r="E22" s="8"/>
      <c r="F22" s="14"/>
      <c r="G22" s="94" t="s">
        <v>45</v>
      </c>
    </row>
    <row r="23" spans="1:7" ht="18" customHeight="1">
      <c r="A23" s="178" t="s">
        <v>98</v>
      </c>
      <c r="B23" s="179"/>
      <c r="C23" s="179"/>
      <c r="D23" s="179"/>
      <c r="E23" s="179"/>
      <c r="F23" s="179"/>
      <c r="G23" s="180"/>
    </row>
    <row r="24" spans="1:7" ht="24.75" customHeight="1">
      <c r="A24" s="22">
        <v>7</v>
      </c>
      <c r="B24" s="102" t="s">
        <v>71</v>
      </c>
      <c r="C24" s="9" t="s">
        <v>15</v>
      </c>
      <c r="D24" s="57">
        <v>12</v>
      </c>
      <c r="E24" s="10"/>
      <c r="F24" s="14"/>
      <c r="G24" s="187" t="s">
        <v>31</v>
      </c>
    </row>
    <row r="25" spans="1:7" ht="24.75" customHeight="1">
      <c r="A25" s="22">
        <v>8</v>
      </c>
      <c r="B25" s="102" t="s">
        <v>72</v>
      </c>
      <c r="C25" s="9" t="s">
        <v>15</v>
      </c>
      <c r="D25" s="57">
        <v>15</v>
      </c>
      <c r="E25" s="10"/>
      <c r="F25" s="14"/>
      <c r="G25" s="188"/>
    </row>
    <row r="26" spans="1:7" ht="33" customHeight="1">
      <c r="A26" s="22">
        <v>9</v>
      </c>
      <c r="B26" s="102" t="s">
        <v>85</v>
      </c>
      <c r="C26" s="9" t="s">
        <v>12</v>
      </c>
      <c r="D26" s="57">
        <v>1</v>
      </c>
      <c r="E26" s="10"/>
      <c r="F26" s="14"/>
      <c r="G26" s="188"/>
    </row>
    <row r="27" spans="1:7" ht="24.75" customHeight="1">
      <c r="A27" s="22">
        <v>10</v>
      </c>
      <c r="B27" s="102" t="s">
        <v>70</v>
      </c>
      <c r="C27" s="9" t="s">
        <v>15</v>
      </c>
      <c r="D27" s="57">
        <v>12</v>
      </c>
      <c r="E27" s="10"/>
      <c r="F27" s="14"/>
      <c r="G27" s="188"/>
    </row>
    <row r="28" spans="1:7" ht="24.75" customHeight="1">
      <c r="A28" s="22">
        <v>11</v>
      </c>
      <c r="B28" s="102" t="s">
        <v>69</v>
      </c>
      <c r="C28" s="9" t="s">
        <v>15</v>
      </c>
      <c r="D28" s="57">
        <v>15</v>
      </c>
      <c r="E28" s="10"/>
      <c r="F28" s="14"/>
      <c r="G28" s="188"/>
    </row>
    <row r="29" spans="1:7" ht="24.75" customHeight="1">
      <c r="A29" s="22">
        <v>12</v>
      </c>
      <c r="B29" s="102" t="s">
        <v>73</v>
      </c>
      <c r="C29" s="9" t="s">
        <v>15</v>
      </c>
      <c r="D29" s="7">
        <v>16</v>
      </c>
      <c r="E29" s="10"/>
      <c r="F29" s="14"/>
      <c r="G29" s="188"/>
    </row>
    <row r="30" spans="1:7" ht="24.75" customHeight="1">
      <c r="A30" s="22">
        <v>13</v>
      </c>
      <c r="B30" s="102" t="s">
        <v>46</v>
      </c>
      <c r="C30" s="9" t="s">
        <v>15</v>
      </c>
      <c r="D30" s="7">
        <v>16</v>
      </c>
      <c r="E30" s="10"/>
      <c r="F30" s="14"/>
      <c r="G30" s="188"/>
    </row>
    <row r="31" spans="1:7" ht="24.75" customHeight="1">
      <c r="A31" s="22">
        <v>14</v>
      </c>
      <c r="B31" s="102" t="s">
        <v>99</v>
      </c>
      <c r="C31" s="9" t="s">
        <v>15</v>
      </c>
      <c r="D31" s="7">
        <v>6</v>
      </c>
      <c r="E31" s="10"/>
      <c r="F31" s="14"/>
      <c r="G31" s="188"/>
    </row>
    <row r="32" spans="1:7" ht="24.75" customHeight="1">
      <c r="A32" s="22">
        <v>15</v>
      </c>
      <c r="B32" s="102" t="s">
        <v>100</v>
      </c>
      <c r="C32" s="9" t="s">
        <v>15</v>
      </c>
      <c r="D32" s="7">
        <v>6</v>
      </c>
      <c r="E32" s="10"/>
      <c r="F32" s="14"/>
      <c r="G32" s="188"/>
    </row>
    <row r="33" spans="1:7" ht="24.75" customHeight="1">
      <c r="A33" s="22">
        <v>16</v>
      </c>
      <c r="B33" s="102" t="s">
        <v>101</v>
      </c>
      <c r="C33" s="9" t="s">
        <v>15</v>
      </c>
      <c r="D33" s="7">
        <v>2</v>
      </c>
      <c r="E33" s="10"/>
      <c r="F33" s="14"/>
      <c r="G33" s="188"/>
    </row>
    <row r="34" spans="1:7" ht="24.75" customHeight="1">
      <c r="A34" s="22">
        <v>17</v>
      </c>
      <c r="B34" s="102" t="s">
        <v>74</v>
      </c>
      <c r="C34" s="9" t="s">
        <v>15</v>
      </c>
      <c r="D34" s="7">
        <v>13</v>
      </c>
      <c r="E34" s="10"/>
      <c r="F34" s="14"/>
      <c r="G34" s="188"/>
    </row>
    <row r="35" spans="1:7" ht="24.75" customHeight="1">
      <c r="A35" s="22">
        <v>18</v>
      </c>
      <c r="B35" s="102" t="s">
        <v>76</v>
      </c>
      <c r="C35" s="9" t="s">
        <v>15</v>
      </c>
      <c r="D35" s="57">
        <v>2</v>
      </c>
      <c r="E35" s="10"/>
      <c r="F35" s="14"/>
      <c r="G35" s="188"/>
    </row>
    <row r="36" spans="1:7" ht="24.75" customHeight="1">
      <c r="A36" s="22">
        <v>19</v>
      </c>
      <c r="B36" s="102" t="s">
        <v>102</v>
      </c>
      <c r="C36" s="9" t="s">
        <v>12</v>
      </c>
      <c r="D36" s="57">
        <v>1</v>
      </c>
      <c r="E36" s="10"/>
      <c r="F36" s="14"/>
      <c r="G36" s="188"/>
    </row>
    <row r="37" spans="1:7" ht="24.75" customHeight="1">
      <c r="A37" s="22">
        <v>20</v>
      </c>
      <c r="B37" s="102" t="s">
        <v>103</v>
      </c>
      <c r="C37" s="9" t="s">
        <v>15</v>
      </c>
      <c r="D37" s="57">
        <v>2</v>
      </c>
      <c r="E37" s="10"/>
      <c r="F37" s="14"/>
      <c r="G37" s="188"/>
    </row>
    <row r="38" spans="1:7" ht="24.75" customHeight="1">
      <c r="A38" s="22">
        <v>21</v>
      </c>
      <c r="B38" s="102" t="s">
        <v>77</v>
      </c>
      <c r="C38" s="9" t="s">
        <v>15</v>
      </c>
      <c r="D38" s="7">
        <v>2</v>
      </c>
      <c r="E38" s="10"/>
      <c r="F38" s="14"/>
      <c r="G38" s="188"/>
    </row>
    <row r="39" spans="1:7" ht="24.75" customHeight="1">
      <c r="A39" s="22">
        <v>22</v>
      </c>
      <c r="B39" s="102" t="s">
        <v>78</v>
      </c>
      <c r="C39" s="9" t="s">
        <v>15</v>
      </c>
      <c r="D39" s="7">
        <v>3</v>
      </c>
      <c r="E39" s="10"/>
      <c r="F39" s="14"/>
      <c r="G39" s="188"/>
    </row>
    <row r="40" spans="1:7" ht="24.75" customHeight="1">
      <c r="A40" s="22">
        <v>23</v>
      </c>
      <c r="B40" s="102" t="s">
        <v>47</v>
      </c>
      <c r="C40" s="9" t="s">
        <v>15</v>
      </c>
      <c r="D40" s="9">
        <v>3</v>
      </c>
      <c r="E40" s="10"/>
      <c r="F40" s="14"/>
      <c r="G40" s="188"/>
    </row>
    <row r="41" spans="1:7" ht="24.75" customHeight="1">
      <c r="A41" s="22">
        <v>24</v>
      </c>
      <c r="B41" s="102" t="s">
        <v>35</v>
      </c>
      <c r="C41" s="9" t="s">
        <v>12</v>
      </c>
      <c r="D41" s="7">
        <v>1</v>
      </c>
      <c r="E41" s="10"/>
      <c r="F41" s="14"/>
      <c r="G41" s="188"/>
    </row>
    <row r="42" spans="1:7" ht="24.75" customHeight="1">
      <c r="A42" s="22">
        <v>25</v>
      </c>
      <c r="B42" s="102" t="s">
        <v>36</v>
      </c>
      <c r="C42" s="9" t="s">
        <v>12</v>
      </c>
      <c r="D42" s="7">
        <v>1</v>
      </c>
      <c r="E42" s="10"/>
      <c r="F42" s="14"/>
      <c r="G42" s="188"/>
    </row>
    <row r="43" spans="1:7" ht="33.75">
      <c r="A43" s="22">
        <v>26</v>
      </c>
      <c r="B43" s="103" t="s">
        <v>104</v>
      </c>
      <c r="C43" s="9" t="s">
        <v>12</v>
      </c>
      <c r="D43" s="7">
        <v>1</v>
      </c>
      <c r="E43" s="10"/>
      <c r="F43" s="14"/>
      <c r="G43" s="188"/>
    </row>
    <row r="44" spans="1:7" ht="33.75">
      <c r="A44" s="22">
        <v>27</v>
      </c>
      <c r="B44" s="103" t="s">
        <v>105</v>
      </c>
      <c r="C44" s="9" t="s">
        <v>12</v>
      </c>
      <c r="D44" s="7">
        <v>1</v>
      </c>
      <c r="E44" s="10"/>
      <c r="F44" s="14"/>
      <c r="G44" s="188"/>
    </row>
    <row r="45" spans="1:7" ht="24.75" customHeight="1">
      <c r="A45" s="22">
        <v>28</v>
      </c>
      <c r="B45" s="104" t="s">
        <v>48</v>
      </c>
      <c r="C45" s="9" t="s">
        <v>12</v>
      </c>
      <c r="D45" s="7">
        <v>1</v>
      </c>
      <c r="E45" s="10"/>
      <c r="F45" s="14"/>
      <c r="G45" s="188"/>
    </row>
    <row r="46" spans="1:7" ht="24.75" customHeight="1">
      <c r="A46" s="22">
        <v>29</v>
      </c>
      <c r="B46" s="104" t="s">
        <v>41</v>
      </c>
      <c r="C46" s="9" t="s">
        <v>12</v>
      </c>
      <c r="D46" s="7">
        <v>1</v>
      </c>
      <c r="E46" s="10"/>
      <c r="F46" s="14"/>
      <c r="G46" s="188"/>
    </row>
    <row r="47" spans="1:7" ht="24.75" customHeight="1">
      <c r="A47" s="22">
        <v>30</v>
      </c>
      <c r="B47" s="104" t="s">
        <v>42</v>
      </c>
      <c r="C47" s="9" t="s">
        <v>12</v>
      </c>
      <c r="D47" s="7">
        <v>1</v>
      </c>
      <c r="E47" s="10"/>
      <c r="F47" s="14"/>
      <c r="G47" s="188"/>
    </row>
    <row r="48" spans="1:7" ht="24.75" customHeight="1">
      <c r="A48" s="22">
        <v>31</v>
      </c>
      <c r="B48" s="104" t="s">
        <v>106</v>
      </c>
      <c r="C48" s="9" t="s">
        <v>12</v>
      </c>
      <c r="D48" s="7">
        <v>1</v>
      </c>
      <c r="E48" s="10"/>
      <c r="F48" s="14"/>
      <c r="G48" s="188"/>
    </row>
    <row r="49" spans="1:7" ht="18" customHeight="1">
      <c r="A49" s="173" t="s">
        <v>133</v>
      </c>
      <c r="B49" s="174"/>
      <c r="C49" s="174"/>
      <c r="D49" s="174"/>
      <c r="E49" s="174"/>
      <c r="F49" s="174"/>
      <c r="G49" s="175"/>
    </row>
    <row r="50" spans="1:7" ht="24.75" customHeight="1">
      <c r="A50" s="105">
        <v>32</v>
      </c>
      <c r="B50" s="106" t="s">
        <v>107</v>
      </c>
      <c r="C50" s="107" t="s">
        <v>12</v>
      </c>
      <c r="D50" s="108">
        <v>1</v>
      </c>
      <c r="E50" s="109"/>
      <c r="F50" s="110"/>
      <c r="G50" s="215" t="s">
        <v>32</v>
      </c>
    </row>
    <row r="51" spans="1:7" ht="24.75" customHeight="1" thickBot="1">
      <c r="A51" s="111">
        <v>33</v>
      </c>
      <c r="B51" s="112" t="s">
        <v>14</v>
      </c>
      <c r="C51" s="28" t="s">
        <v>12</v>
      </c>
      <c r="D51" s="113">
        <v>1</v>
      </c>
      <c r="E51" s="114"/>
      <c r="F51" s="115"/>
      <c r="G51" s="216"/>
    </row>
    <row r="52" spans="1:7" ht="27.75" customHeight="1">
      <c r="D52" s="176" t="s">
        <v>16</v>
      </c>
      <c r="E52" s="177"/>
      <c r="F52" s="19">
        <f>SUM(F16,F18:F22,F24:F48,F50:F51)</f>
        <v>0</v>
      </c>
    </row>
    <row r="53" spans="1:7">
      <c r="D53" s="171" t="s">
        <v>17</v>
      </c>
      <c r="E53" s="172"/>
      <c r="F53" s="18">
        <f>F52*0.23</f>
        <v>0</v>
      </c>
    </row>
    <row r="54" spans="1:7">
      <c r="D54" s="159" t="s">
        <v>18</v>
      </c>
      <c r="E54" s="159"/>
      <c r="F54" s="18">
        <f>SUM(F52:F53)</f>
        <v>0</v>
      </c>
    </row>
    <row r="55" spans="1:7" ht="35.25" customHeight="1">
      <c r="A55" s="11" t="s">
        <v>19</v>
      </c>
      <c r="D55" s="12"/>
      <c r="E55" s="12"/>
      <c r="F55" s="166" t="s">
        <v>20</v>
      </c>
      <c r="G55" s="167"/>
    </row>
    <row r="56" spans="1:7" ht="12.75">
      <c r="B56" s="161"/>
      <c r="C56" s="161"/>
      <c r="D56" s="161"/>
      <c r="E56" s="161"/>
      <c r="F56" s="161"/>
      <c r="G56" s="161"/>
    </row>
    <row r="57" spans="1:7" ht="12.75">
      <c r="B57" s="162" t="s">
        <v>79</v>
      </c>
      <c r="C57" s="162"/>
      <c r="D57" s="162"/>
      <c r="E57" s="162"/>
      <c r="F57" s="162"/>
      <c r="G57" s="162"/>
    </row>
    <row r="58" spans="1:7" ht="60.75" customHeight="1">
      <c r="B58" s="162" t="s">
        <v>80</v>
      </c>
      <c r="C58" s="162"/>
      <c r="D58" s="162"/>
      <c r="E58" s="162"/>
      <c r="F58" s="162"/>
      <c r="G58" s="162"/>
    </row>
    <row r="59" spans="1:7" ht="27" customHeight="1">
      <c r="B59" s="163"/>
      <c r="C59" s="163"/>
      <c r="D59" s="163"/>
      <c r="E59" s="163"/>
      <c r="F59" s="163"/>
      <c r="G59" s="163"/>
    </row>
    <row r="60" spans="1:7" ht="57" customHeight="1">
      <c r="B60" s="164" t="s">
        <v>21</v>
      </c>
      <c r="C60" s="164"/>
      <c r="D60" s="164" t="s">
        <v>22</v>
      </c>
      <c r="E60" s="164"/>
      <c r="F60" s="164" t="s">
        <v>23</v>
      </c>
      <c r="G60" s="165"/>
    </row>
    <row r="61" spans="1:7" ht="30" customHeight="1">
      <c r="B61" s="160" t="s">
        <v>24</v>
      </c>
      <c r="C61" s="160"/>
      <c r="D61" s="160" t="s">
        <v>25</v>
      </c>
      <c r="E61" s="160"/>
      <c r="F61" s="160" t="s">
        <v>26</v>
      </c>
      <c r="G61" s="160"/>
    </row>
    <row r="63" spans="1:7" ht="22.5" customHeight="1"/>
    <row r="64" spans="1:7" ht="19.5" customHeight="1">
      <c r="B64" s="13"/>
    </row>
  </sheetData>
  <mergeCells count="34">
    <mergeCell ref="A8:G10"/>
    <mergeCell ref="A4:B4"/>
    <mergeCell ref="C4:G4"/>
    <mergeCell ref="A5:G5"/>
    <mergeCell ref="A6:G6"/>
    <mergeCell ref="A7:G7"/>
    <mergeCell ref="A11:G11"/>
    <mergeCell ref="A12:A13"/>
    <mergeCell ref="B12:B13"/>
    <mergeCell ref="C12:D12"/>
    <mergeCell ref="E12:E13"/>
    <mergeCell ref="F12:F13"/>
    <mergeCell ref="G12:G13"/>
    <mergeCell ref="B56:G56"/>
    <mergeCell ref="A15:G15"/>
    <mergeCell ref="A17:G17"/>
    <mergeCell ref="G19:G21"/>
    <mergeCell ref="A23:G23"/>
    <mergeCell ref="G24:G48"/>
    <mergeCell ref="A49:G49"/>
    <mergeCell ref="G50:G51"/>
    <mergeCell ref="D52:E52"/>
    <mergeCell ref="D53:E53"/>
    <mergeCell ref="D54:E54"/>
    <mergeCell ref="F55:G55"/>
    <mergeCell ref="B61:C61"/>
    <mergeCell ref="D61:E61"/>
    <mergeCell ref="F61:G61"/>
    <mergeCell ref="B57:G57"/>
    <mergeCell ref="B58:G58"/>
    <mergeCell ref="B59:G59"/>
    <mergeCell ref="B60:C60"/>
    <mergeCell ref="D60:E60"/>
    <mergeCell ref="F60:G60"/>
  </mergeCells>
  <pageMargins left="0.70866141732283461" right="0.70866141732283461" top="0.74803149606299213" bottom="0.74803149606299213" header="0.31496062992125984" footer="0.31496062992125984"/>
  <pageSetup paperSize="8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4"/>
  <sheetViews>
    <sheetView topLeftCell="A43" zoomScale="115" zoomScaleNormal="115" workbookViewId="0">
      <selection activeCell="A8" sqref="A8:G10"/>
    </sheetView>
  </sheetViews>
  <sheetFormatPr defaultColWidth="9" defaultRowHeight="10.5"/>
  <cols>
    <col min="1" max="1" width="9.5" style="3" customWidth="1"/>
    <col min="2" max="2" width="45.75" style="4" customWidth="1"/>
    <col min="3" max="3" width="8.75" style="4" customWidth="1"/>
    <col min="4" max="4" width="12.875" style="3" customWidth="1"/>
    <col min="5" max="5" width="14.625" style="4" customWidth="1"/>
    <col min="6" max="6" width="19" style="15" customWidth="1"/>
    <col min="7" max="7" width="38.25" style="4" customWidth="1"/>
    <col min="8" max="16384" width="9" style="4"/>
  </cols>
  <sheetData>
    <row r="2" spans="1:7" ht="31.5" customHeight="1"/>
    <row r="3" spans="1:7" ht="16.5" customHeight="1">
      <c r="G3" s="2"/>
    </row>
    <row r="4" spans="1:7" ht="63.75" customHeight="1">
      <c r="A4" s="192" t="s">
        <v>0</v>
      </c>
      <c r="B4" s="193"/>
      <c r="C4" s="194" t="s">
        <v>113</v>
      </c>
      <c r="D4" s="195"/>
      <c r="E4" s="195"/>
      <c r="F4" s="195"/>
      <c r="G4" s="195"/>
    </row>
    <row r="5" spans="1:7" ht="54" customHeight="1">
      <c r="A5" s="196" t="s">
        <v>1</v>
      </c>
      <c r="B5" s="197"/>
      <c r="C5" s="197"/>
      <c r="D5" s="197"/>
      <c r="E5" s="197"/>
      <c r="F5" s="197"/>
      <c r="G5" s="198"/>
    </row>
    <row r="6" spans="1:7" s="1" customFormat="1" ht="15">
      <c r="A6" s="199"/>
      <c r="B6" s="199"/>
      <c r="C6" s="199"/>
      <c r="D6" s="199"/>
      <c r="E6" s="199"/>
      <c r="F6" s="199"/>
      <c r="G6" s="199"/>
    </row>
    <row r="7" spans="1:7" ht="22.5" customHeight="1">
      <c r="A7" s="200" t="s">
        <v>130</v>
      </c>
      <c r="B7" s="201"/>
      <c r="C7" s="201"/>
      <c r="D7" s="201"/>
      <c r="E7" s="201"/>
      <c r="F7" s="201"/>
      <c r="G7" s="201"/>
    </row>
    <row r="8" spans="1:7" s="1" customFormat="1" ht="23.25" customHeight="1">
      <c r="A8" s="202" t="s">
        <v>114</v>
      </c>
      <c r="B8" s="202"/>
      <c r="C8" s="202"/>
      <c r="D8" s="202"/>
      <c r="E8" s="202"/>
      <c r="F8" s="202"/>
      <c r="G8" s="202"/>
    </row>
    <row r="9" spans="1:7" s="1" customFormat="1" ht="23.25" customHeight="1">
      <c r="A9" s="202"/>
      <c r="B9" s="202"/>
      <c r="C9" s="202"/>
      <c r="D9" s="202"/>
      <c r="E9" s="202"/>
      <c r="F9" s="202"/>
      <c r="G9" s="202"/>
    </row>
    <row r="10" spans="1:7" s="1" customFormat="1" ht="70.5" customHeight="1" thickBot="1">
      <c r="A10" s="203"/>
      <c r="B10" s="203"/>
      <c r="C10" s="203"/>
      <c r="D10" s="203"/>
      <c r="E10" s="203"/>
      <c r="F10" s="203"/>
      <c r="G10" s="203"/>
    </row>
    <row r="11" spans="1:7" s="1" customFormat="1" ht="25.5" customHeight="1">
      <c r="A11" s="204" t="s">
        <v>2</v>
      </c>
      <c r="B11" s="205"/>
      <c r="C11" s="205"/>
      <c r="D11" s="205"/>
      <c r="E11" s="205"/>
      <c r="F11" s="205"/>
      <c r="G11" s="206"/>
    </row>
    <row r="12" spans="1:7" s="1" customFormat="1" ht="8.25" customHeight="1">
      <c r="A12" s="207" t="s">
        <v>3</v>
      </c>
      <c r="B12" s="209" t="s">
        <v>44</v>
      </c>
      <c r="C12" s="209" t="s">
        <v>4</v>
      </c>
      <c r="D12" s="209"/>
      <c r="E12" s="209" t="s">
        <v>5</v>
      </c>
      <c r="F12" s="211" t="s">
        <v>64</v>
      </c>
      <c r="G12" s="213" t="s">
        <v>6</v>
      </c>
    </row>
    <row r="13" spans="1:7" ht="23.25" customHeight="1" thickBot="1">
      <c r="A13" s="208"/>
      <c r="B13" s="210"/>
      <c r="C13" s="96" t="s">
        <v>7</v>
      </c>
      <c r="D13" s="96" t="s">
        <v>8</v>
      </c>
      <c r="E13" s="210"/>
      <c r="F13" s="212"/>
      <c r="G13" s="214"/>
    </row>
    <row r="14" spans="1:7" s="71" customFormat="1" ht="11.25" thickBot="1">
      <c r="A14" s="67">
        <v>1</v>
      </c>
      <c r="B14" s="68">
        <v>2</v>
      </c>
      <c r="C14" s="68">
        <v>3</v>
      </c>
      <c r="D14" s="68">
        <v>4</v>
      </c>
      <c r="E14" s="68">
        <v>5</v>
      </c>
      <c r="F14" s="69">
        <v>6</v>
      </c>
      <c r="G14" s="70">
        <v>7</v>
      </c>
    </row>
    <row r="15" spans="1:7" ht="20.25" customHeight="1">
      <c r="A15" s="168" t="s">
        <v>131</v>
      </c>
      <c r="B15" s="169"/>
      <c r="C15" s="169"/>
      <c r="D15" s="169"/>
      <c r="E15" s="169"/>
      <c r="F15" s="169"/>
      <c r="G15" s="170"/>
    </row>
    <row r="16" spans="1:7" ht="24.75" customHeight="1">
      <c r="A16" s="74">
        <v>1</v>
      </c>
      <c r="B16" s="23" t="s">
        <v>9</v>
      </c>
      <c r="C16" s="24" t="s">
        <v>10</v>
      </c>
      <c r="D16" s="24" t="s">
        <v>11</v>
      </c>
      <c r="E16" s="25"/>
      <c r="F16" s="17"/>
      <c r="G16" s="95" t="s">
        <v>28</v>
      </c>
    </row>
    <row r="17" spans="1:7" s="5" customFormat="1" ht="18.75" customHeight="1">
      <c r="A17" s="181" t="s">
        <v>134</v>
      </c>
      <c r="B17" s="182"/>
      <c r="C17" s="182"/>
      <c r="D17" s="182"/>
      <c r="E17" s="182"/>
      <c r="F17" s="182"/>
      <c r="G17" s="183"/>
    </row>
    <row r="18" spans="1:7" ht="24.75" customHeight="1">
      <c r="A18" s="20">
        <v>2</v>
      </c>
      <c r="B18" s="100" t="s">
        <v>97</v>
      </c>
      <c r="C18" s="6" t="s">
        <v>12</v>
      </c>
      <c r="D18" s="7">
        <v>2</v>
      </c>
      <c r="E18" s="8"/>
      <c r="F18" s="16"/>
      <c r="G18" s="95" t="s">
        <v>29</v>
      </c>
    </row>
    <row r="19" spans="1:7" ht="31.5" customHeight="1">
      <c r="A19" s="20">
        <v>3</v>
      </c>
      <c r="B19" s="101" t="s">
        <v>49</v>
      </c>
      <c r="C19" s="6" t="s">
        <v>12</v>
      </c>
      <c r="D19" s="7">
        <v>2</v>
      </c>
      <c r="E19" s="8"/>
      <c r="F19" s="16"/>
      <c r="G19" s="190" t="s">
        <v>30</v>
      </c>
    </row>
    <row r="20" spans="1:7" ht="34.5" customHeight="1">
      <c r="A20" s="20">
        <v>4</v>
      </c>
      <c r="B20" s="101" t="s">
        <v>13</v>
      </c>
      <c r="C20" s="6" t="s">
        <v>12</v>
      </c>
      <c r="D20" s="7">
        <v>3</v>
      </c>
      <c r="E20" s="8"/>
      <c r="F20" s="14"/>
      <c r="G20" s="190"/>
    </row>
    <row r="21" spans="1:7" ht="34.5" customHeight="1">
      <c r="A21" s="20">
        <v>5</v>
      </c>
      <c r="B21" s="101" t="s">
        <v>27</v>
      </c>
      <c r="C21" s="6" t="s">
        <v>12</v>
      </c>
      <c r="D21" s="7">
        <v>3</v>
      </c>
      <c r="E21" s="8"/>
      <c r="F21" s="14"/>
      <c r="G21" s="190"/>
    </row>
    <row r="22" spans="1:7" ht="41.25" customHeight="1">
      <c r="A22" s="20">
        <v>6</v>
      </c>
      <c r="B22" s="101" t="s">
        <v>115</v>
      </c>
      <c r="C22" s="6" t="s">
        <v>12</v>
      </c>
      <c r="D22" s="7">
        <v>2</v>
      </c>
      <c r="E22" s="8"/>
      <c r="F22" s="16"/>
      <c r="G22" s="94" t="s">
        <v>45</v>
      </c>
    </row>
    <row r="23" spans="1:7" ht="18" customHeight="1">
      <c r="A23" s="178" t="s">
        <v>93</v>
      </c>
      <c r="B23" s="179"/>
      <c r="C23" s="179"/>
      <c r="D23" s="179"/>
      <c r="E23" s="179"/>
      <c r="F23" s="179"/>
      <c r="G23" s="180"/>
    </row>
    <row r="24" spans="1:7" ht="24.75" customHeight="1">
      <c r="A24" s="22">
        <v>7</v>
      </c>
      <c r="B24" s="102" t="s">
        <v>71</v>
      </c>
      <c r="C24" s="9" t="s">
        <v>15</v>
      </c>
      <c r="D24" s="57">
        <v>30</v>
      </c>
      <c r="E24" s="10"/>
      <c r="F24" s="14">
        <f t="shared" ref="F24:F48" si="0">D24*E24</f>
        <v>0</v>
      </c>
      <c r="G24" s="184" t="s">
        <v>31</v>
      </c>
    </row>
    <row r="25" spans="1:7" ht="24.75" customHeight="1">
      <c r="A25" s="22">
        <v>8</v>
      </c>
      <c r="B25" s="102" t="s">
        <v>72</v>
      </c>
      <c r="C25" s="9" t="s">
        <v>15</v>
      </c>
      <c r="D25" s="57">
        <v>42</v>
      </c>
      <c r="E25" s="10"/>
      <c r="F25" s="14">
        <f t="shared" si="0"/>
        <v>0</v>
      </c>
      <c r="G25" s="185"/>
    </row>
    <row r="26" spans="1:7" ht="24.75" customHeight="1">
      <c r="A26" s="22">
        <v>9</v>
      </c>
      <c r="B26" s="102" t="s">
        <v>85</v>
      </c>
      <c r="C26" s="9" t="s">
        <v>12</v>
      </c>
      <c r="D26" s="57">
        <v>1</v>
      </c>
      <c r="E26" s="10"/>
      <c r="F26" s="14">
        <f t="shared" si="0"/>
        <v>0</v>
      </c>
      <c r="G26" s="185"/>
    </row>
    <row r="27" spans="1:7" ht="24.75" customHeight="1">
      <c r="A27" s="22">
        <v>10</v>
      </c>
      <c r="B27" s="102" t="s">
        <v>70</v>
      </c>
      <c r="C27" s="9" t="s">
        <v>15</v>
      </c>
      <c r="D27" s="57">
        <v>30</v>
      </c>
      <c r="E27" s="10"/>
      <c r="F27" s="14">
        <f t="shared" si="0"/>
        <v>0</v>
      </c>
      <c r="G27" s="185"/>
    </row>
    <row r="28" spans="1:7" ht="24.75" customHeight="1">
      <c r="A28" s="22">
        <v>11</v>
      </c>
      <c r="B28" s="102" t="s">
        <v>116</v>
      </c>
      <c r="C28" s="9" t="s">
        <v>15</v>
      </c>
      <c r="D28" s="57">
        <v>42</v>
      </c>
      <c r="E28" s="10"/>
      <c r="F28" s="14">
        <f t="shared" si="0"/>
        <v>0</v>
      </c>
      <c r="G28" s="185"/>
    </row>
    <row r="29" spans="1:7" ht="24.75" customHeight="1">
      <c r="A29" s="22">
        <v>12</v>
      </c>
      <c r="B29" s="102" t="s">
        <v>73</v>
      </c>
      <c r="C29" s="9" t="s">
        <v>15</v>
      </c>
      <c r="D29" s="57">
        <v>40</v>
      </c>
      <c r="E29" s="10"/>
      <c r="F29" s="14">
        <f t="shared" si="0"/>
        <v>0</v>
      </c>
      <c r="G29" s="185"/>
    </row>
    <row r="30" spans="1:7" ht="24.75" customHeight="1">
      <c r="A30" s="22">
        <v>13</v>
      </c>
      <c r="B30" s="102" t="s">
        <v>46</v>
      </c>
      <c r="C30" s="9" t="s">
        <v>15</v>
      </c>
      <c r="D30" s="57">
        <v>40</v>
      </c>
      <c r="E30" s="10"/>
      <c r="F30" s="14">
        <f t="shared" si="0"/>
        <v>0</v>
      </c>
      <c r="G30" s="185"/>
    </row>
    <row r="31" spans="1:7" ht="24.75" customHeight="1">
      <c r="A31" s="22">
        <v>14</v>
      </c>
      <c r="B31" s="102" t="s">
        <v>68</v>
      </c>
      <c r="C31" s="9" t="s">
        <v>15</v>
      </c>
      <c r="D31" s="57">
        <v>19</v>
      </c>
      <c r="E31" s="10"/>
      <c r="F31" s="14">
        <f t="shared" si="0"/>
        <v>0</v>
      </c>
      <c r="G31" s="185"/>
    </row>
    <row r="32" spans="1:7" ht="24.75" customHeight="1">
      <c r="A32" s="22">
        <v>15</v>
      </c>
      <c r="B32" s="102" t="s">
        <v>117</v>
      </c>
      <c r="C32" s="9" t="s">
        <v>15</v>
      </c>
      <c r="D32" s="57">
        <v>2</v>
      </c>
      <c r="E32" s="10"/>
      <c r="F32" s="14">
        <f t="shared" si="0"/>
        <v>0</v>
      </c>
      <c r="G32" s="185"/>
    </row>
    <row r="33" spans="1:7" ht="24.75" customHeight="1">
      <c r="A33" s="22">
        <v>16</v>
      </c>
      <c r="B33" s="102" t="s">
        <v>118</v>
      </c>
      <c r="C33" s="9" t="s">
        <v>15</v>
      </c>
      <c r="D33" s="57">
        <v>2</v>
      </c>
      <c r="E33" s="10"/>
      <c r="F33" s="14">
        <f t="shared" si="0"/>
        <v>0</v>
      </c>
      <c r="G33" s="185"/>
    </row>
    <row r="34" spans="1:7" ht="24.75" customHeight="1">
      <c r="A34" s="22">
        <v>17</v>
      </c>
      <c r="B34" s="102" t="s">
        <v>100</v>
      </c>
      <c r="C34" s="9" t="s">
        <v>15</v>
      </c>
      <c r="D34" s="57">
        <v>17</v>
      </c>
      <c r="E34" s="10"/>
      <c r="F34" s="14">
        <f t="shared" si="0"/>
        <v>0</v>
      </c>
      <c r="G34" s="185"/>
    </row>
    <row r="35" spans="1:7" ht="24.75" customHeight="1">
      <c r="A35" s="22">
        <v>18</v>
      </c>
      <c r="B35" s="102" t="s">
        <v>119</v>
      </c>
      <c r="C35" s="9" t="s">
        <v>15</v>
      </c>
      <c r="D35" s="57">
        <v>19</v>
      </c>
      <c r="E35" s="10"/>
      <c r="F35" s="14">
        <f t="shared" si="0"/>
        <v>0</v>
      </c>
      <c r="G35" s="185"/>
    </row>
    <row r="36" spans="1:7" ht="24.75" customHeight="1">
      <c r="A36" s="22">
        <v>19</v>
      </c>
      <c r="B36" s="102" t="s">
        <v>120</v>
      </c>
      <c r="C36" s="9" t="s">
        <v>15</v>
      </c>
      <c r="D36" s="57">
        <v>1</v>
      </c>
      <c r="E36" s="10"/>
      <c r="F36" s="14">
        <f t="shared" si="0"/>
        <v>0</v>
      </c>
      <c r="G36" s="185"/>
    </row>
    <row r="37" spans="1:7" ht="24.75" customHeight="1">
      <c r="A37" s="22">
        <v>20</v>
      </c>
      <c r="B37" s="102" t="s">
        <v>76</v>
      </c>
      <c r="C37" s="9" t="s">
        <v>15</v>
      </c>
      <c r="D37" s="57">
        <v>5</v>
      </c>
      <c r="E37" s="10"/>
      <c r="F37" s="14">
        <f t="shared" si="0"/>
        <v>0</v>
      </c>
      <c r="G37" s="185"/>
    </row>
    <row r="38" spans="1:7" ht="24.75" customHeight="1">
      <c r="A38" s="22">
        <v>21</v>
      </c>
      <c r="B38" s="102" t="s">
        <v>77</v>
      </c>
      <c r="C38" s="9" t="s">
        <v>15</v>
      </c>
      <c r="D38" s="57">
        <v>6</v>
      </c>
      <c r="E38" s="10"/>
      <c r="F38" s="14">
        <f t="shared" si="0"/>
        <v>0</v>
      </c>
      <c r="G38" s="185"/>
    </row>
    <row r="39" spans="1:7" ht="24.75" customHeight="1">
      <c r="A39" s="22">
        <v>22</v>
      </c>
      <c r="B39" s="102" t="s">
        <v>78</v>
      </c>
      <c r="C39" s="9" t="s">
        <v>15</v>
      </c>
      <c r="D39" s="57">
        <v>4</v>
      </c>
      <c r="E39" s="10"/>
      <c r="F39" s="14">
        <f t="shared" si="0"/>
        <v>0</v>
      </c>
      <c r="G39" s="185"/>
    </row>
    <row r="40" spans="1:7" ht="24.75" customHeight="1">
      <c r="A40" s="22">
        <v>23</v>
      </c>
      <c r="B40" s="102" t="s">
        <v>35</v>
      </c>
      <c r="C40" s="9" t="s">
        <v>12</v>
      </c>
      <c r="D40" s="57">
        <v>1</v>
      </c>
      <c r="E40" s="10"/>
      <c r="F40" s="14">
        <f t="shared" si="0"/>
        <v>0</v>
      </c>
      <c r="G40" s="185"/>
    </row>
    <row r="41" spans="1:7" ht="24.75" customHeight="1">
      <c r="A41" s="22">
        <v>24</v>
      </c>
      <c r="B41" s="102" t="s">
        <v>36</v>
      </c>
      <c r="C41" s="9" t="s">
        <v>12</v>
      </c>
      <c r="D41" s="7">
        <v>1</v>
      </c>
      <c r="E41" s="10"/>
      <c r="F41" s="14">
        <f t="shared" si="0"/>
        <v>0</v>
      </c>
      <c r="G41" s="185"/>
    </row>
    <row r="42" spans="1:7" ht="33.75">
      <c r="A42" s="22">
        <v>25</v>
      </c>
      <c r="B42" s="103" t="s">
        <v>104</v>
      </c>
      <c r="C42" s="9" t="s">
        <v>12</v>
      </c>
      <c r="D42" s="7">
        <v>1</v>
      </c>
      <c r="E42" s="10"/>
      <c r="F42" s="14">
        <f t="shared" si="0"/>
        <v>0</v>
      </c>
      <c r="G42" s="185"/>
    </row>
    <row r="43" spans="1:7" ht="33.75">
      <c r="A43" s="22">
        <v>26</v>
      </c>
      <c r="B43" s="103" t="s">
        <v>105</v>
      </c>
      <c r="C43" s="9" t="s">
        <v>12</v>
      </c>
      <c r="D43" s="7">
        <v>1</v>
      </c>
      <c r="E43" s="10"/>
      <c r="F43" s="14">
        <f t="shared" si="0"/>
        <v>0</v>
      </c>
      <c r="G43" s="185"/>
    </row>
    <row r="44" spans="1:7" ht="24.75" customHeight="1">
      <c r="A44" s="22">
        <v>27</v>
      </c>
      <c r="B44" s="104" t="s">
        <v>48</v>
      </c>
      <c r="C44" s="9" t="s">
        <v>12</v>
      </c>
      <c r="D44" s="7">
        <v>1</v>
      </c>
      <c r="E44" s="10"/>
      <c r="F44" s="14">
        <f t="shared" si="0"/>
        <v>0</v>
      </c>
      <c r="G44" s="185"/>
    </row>
    <row r="45" spans="1:7" ht="24.75" customHeight="1">
      <c r="A45" s="22">
        <v>28</v>
      </c>
      <c r="B45" s="104" t="s">
        <v>41</v>
      </c>
      <c r="C45" s="9" t="s">
        <v>12</v>
      </c>
      <c r="D45" s="7">
        <v>1</v>
      </c>
      <c r="E45" s="10"/>
      <c r="F45" s="14">
        <f t="shared" si="0"/>
        <v>0</v>
      </c>
      <c r="G45" s="185"/>
    </row>
    <row r="46" spans="1:7" ht="24.75" customHeight="1">
      <c r="A46" s="22">
        <v>29</v>
      </c>
      <c r="B46" s="104" t="s">
        <v>42</v>
      </c>
      <c r="C46" s="9" t="s">
        <v>12</v>
      </c>
      <c r="D46" s="7">
        <v>1</v>
      </c>
      <c r="E46" s="10"/>
      <c r="F46" s="14">
        <f t="shared" si="0"/>
        <v>0</v>
      </c>
      <c r="G46" s="185"/>
    </row>
    <row r="47" spans="1:7" ht="24.75" customHeight="1">
      <c r="A47" s="22">
        <v>30</v>
      </c>
      <c r="B47" s="104" t="s">
        <v>121</v>
      </c>
      <c r="C47" s="9" t="s">
        <v>12</v>
      </c>
      <c r="D47" s="7">
        <v>1</v>
      </c>
      <c r="E47" s="123"/>
      <c r="F47" s="14">
        <f t="shared" si="0"/>
        <v>0</v>
      </c>
      <c r="G47" s="185"/>
    </row>
    <row r="48" spans="1:7" ht="24.75" customHeight="1">
      <c r="A48" s="22">
        <v>31</v>
      </c>
      <c r="B48" s="104" t="s">
        <v>122</v>
      </c>
      <c r="C48" s="9" t="s">
        <v>15</v>
      </c>
      <c r="D48" s="7">
        <v>1</v>
      </c>
      <c r="E48" s="123"/>
      <c r="F48" s="14">
        <f t="shared" si="0"/>
        <v>0</v>
      </c>
      <c r="G48" s="185"/>
    </row>
    <row r="49" spans="1:7" ht="18" customHeight="1">
      <c r="A49" s="173" t="s">
        <v>133</v>
      </c>
      <c r="B49" s="174"/>
      <c r="C49" s="174"/>
      <c r="D49" s="174"/>
      <c r="E49" s="174"/>
      <c r="F49" s="174"/>
      <c r="G49" s="175"/>
    </row>
    <row r="50" spans="1:7" ht="24.75" customHeight="1">
      <c r="A50" s="105">
        <v>32</v>
      </c>
      <c r="B50" s="106" t="s">
        <v>37</v>
      </c>
      <c r="C50" s="73" t="s">
        <v>12</v>
      </c>
      <c r="D50" s="108">
        <v>1</v>
      </c>
      <c r="E50" s="109"/>
      <c r="F50" s="110"/>
      <c r="G50" s="190" t="s">
        <v>32</v>
      </c>
    </row>
    <row r="51" spans="1:7" ht="24.75" customHeight="1" thickBot="1">
      <c r="A51" s="111">
        <v>33</v>
      </c>
      <c r="B51" s="112" t="s">
        <v>14</v>
      </c>
      <c r="C51" s="28" t="s">
        <v>12</v>
      </c>
      <c r="D51" s="27">
        <v>1</v>
      </c>
      <c r="E51" s="114"/>
      <c r="F51" s="115"/>
      <c r="G51" s="191"/>
    </row>
    <row r="52" spans="1:7" ht="27.75" customHeight="1">
      <c r="D52" s="176" t="s">
        <v>16</v>
      </c>
      <c r="E52" s="177"/>
      <c r="F52" s="19">
        <f>SUM(F16,F18:F22,F24:F48,F50:F51)</f>
        <v>0</v>
      </c>
    </row>
    <row r="53" spans="1:7">
      <c r="D53" s="171" t="s">
        <v>17</v>
      </c>
      <c r="E53" s="172"/>
      <c r="F53" s="18">
        <f>F52*0.23</f>
        <v>0</v>
      </c>
    </row>
    <row r="54" spans="1:7">
      <c r="D54" s="159" t="s">
        <v>18</v>
      </c>
      <c r="E54" s="159"/>
      <c r="F54" s="18">
        <f>SUM(F52:F53)</f>
        <v>0</v>
      </c>
    </row>
    <row r="55" spans="1:7" ht="35.25" customHeight="1">
      <c r="A55" s="11" t="s">
        <v>19</v>
      </c>
      <c r="D55" s="12"/>
      <c r="E55" s="12"/>
      <c r="F55" s="166" t="s">
        <v>20</v>
      </c>
      <c r="G55" s="167"/>
    </row>
    <row r="56" spans="1:7" ht="12.75">
      <c r="B56" s="161"/>
      <c r="C56" s="161"/>
      <c r="D56" s="161"/>
      <c r="E56" s="161"/>
      <c r="F56" s="161"/>
      <c r="G56" s="161"/>
    </row>
    <row r="57" spans="1:7" ht="12.75">
      <c r="B57" s="162" t="s">
        <v>123</v>
      </c>
      <c r="C57" s="162"/>
      <c r="D57" s="162"/>
      <c r="E57" s="162"/>
      <c r="F57" s="162"/>
      <c r="G57" s="162"/>
    </row>
    <row r="58" spans="1:7" ht="60.75" customHeight="1">
      <c r="B58" s="162" t="s">
        <v>124</v>
      </c>
      <c r="C58" s="162"/>
      <c r="D58" s="162"/>
      <c r="E58" s="162"/>
      <c r="F58" s="162"/>
      <c r="G58" s="162"/>
    </row>
    <row r="59" spans="1:7" ht="52.5" customHeight="1">
      <c r="B59" s="163"/>
      <c r="C59" s="163"/>
      <c r="D59" s="163"/>
      <c r="E59" s="163"/>
      <c r="F59" s="163"/>
      <c r="G59" s="163"/>
    </row>
    <row r="60" spans="1:7" ht="57" customHeight="1">
      <c r="B60" s="164" t="s">
        <v>21</v>
      </c>
      <c r="C60" s="164"/>
      <c r="D60" s="164" t="s">
        <v>22</v>
      </c>
      <c r="E60" s="164"/>
      <c r="F60" s="164" t="s">
        <v>23</v>
      </c>
      <c r="G60" s="165"/>
    </row>
    <row r="61" spans="1:7" ht="30" customHeight="1">
      <c r="B61" s="160" t="s">
        <v>24</v>
      </c>
      <c r="C61" s="160"/>
      <c r="D61" s="160" t="s">
        <v>25</v>
      </c>
      <c r="E61" s="160"/>
      <c r="F61" s="160" t="s">
        <v>26</v>
      </c>
      <c r="G61" s="160"/>
    </row>
    <row r="63" spans="1:7" ht="22.5" customHeight="1"/>
    <row r="64" spans="1:7" ht="19.5" customHeight="1">
      <c r="B64" s="13"/>
    </row>
  </sheetData>
  <mergeCells count="34">
    <mergeCell ref="A8:G10"/>
    <mergeCell ref="A4:B4"/>
    <mergeCell ref="C4:G4"/>
    <mergeCell ref="A5:G5"/>
    <mergeCell ref="A6:G6"/>
    <mergeCell ref="A7:G7"/>
    <mergeCell ref="A11:G11"/>
    <mergeCell ref="A12:A13"/>
    <mergeCell ref="B12:B13"/>
    <mergeCell ref="C12:D12"/>
    <mergeCell ref="E12:E13"/>
    <mergeCell ref="F12:F13"/>
    <mergeCell ref="G12:G13"/>
    <mergeCell ref="B56:G56"/>
    <mergeCell ref="A15:G15"/>
    <mergeCell ref="A17:G17"/>
    <mergeCell ref="G19:G21"/>
    <mergeCell ref="A23:G23"/>
    <mergeCell ref="G24:G48"/>
    <mergeCell ref="A49:G49"/>
    <mergeCell ref="G50:G51"/>
    <mergeCell ref="D52:E52"/>
    <mergeCell ref="D53:E53"/>
    <mergeCell ref="D54:E54"/>
    <mergeCell ref="F55:G55"/>
    <mergeCell ref="B61:C61"/>
    <mergeCell ref="D61:E61"/>
    <mergeCell ref="F61:G61"/>
    <mergeCell ref="B57:G57"/>
    <mergeCell ref="B58:G58"/>
    <mergeCell ref="B59:G59"/>
    <mergeCell ref="B60:C60"/>
    <mergeCell ref="D60:E60"/>
    <mergeCell ref="F60:G60"/>
  </mergeCells>
  <pageMargins left="0.70866141732283461" right="0.70866141732283461" top="0.74803149606299213" bottom="0.74803149606299213" header="0.31496062992125984" footer="0.31496062992125984"/>
  <pageSetup paperSize="8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130" zoomScaleNormal="130" workbookViewId="0">
      <selection activeCell="H7" sqref="H7"/>
    </sheetView>
  </sheetViews>
  <sheetFormatPr defaultRowHeight="14.25"/>
  <cols>
    <col min="2" max="2" width="79.375" customWidth="1"/>
    <col min="3" max="3" width="7.5" bestFit="1" customWidth="1"/>
    <col min="5" max="5" width="18.75" customWidth="1"/>
    <col min="6" max="6" width="19.875" customWidth="1"/>
  </cols>
  <sheetData>
    <row r="1" spans="1:7">
      <c r="G1" s="58"/>
    </row>
    <row r="2" spans="1:7">
      <c r="G2" s="58"/>
    </row>
    <row r="3" spans="1:7" s="4" customFormat="1" ht="63.75" customHeight="1">
      <c r="A3" s="192" t="s">
        <v>0</v>
      </c>
      <c r="B3" s="193"/>
      <c r="C3" s="218" t="s">
        <v>82</v>
      </c>
      <c r="D3" s="219"/>
      <c r="E3" s="219"/>
      <c r="F3" s="220"/>
      <c r="G3" s="59"/>
    </row>
    <row r="4" spans="1:7">
      <c r="G4" s="58"/>
    </row>
    <row r="8" spans="1:7" ht="36" customHeight="1">
      <c r="A8" s="224" t="s">
        <v>130</v>
      </c>
      <c r="B8" s="225"/>
      <c r="C8" s="225"/>
      <c r="D8" s="225"/>
      <c r="E8" s="225"/>
      <c r="F8" s="226"/>
    </row>
    <row r="9" spans="1:7">
      <c r="A9" s="227" t="s">
        <v>86</v>
      </c>
      <c r="B9" s="227"/>
      <c r="C9" s="227"/>
      <c r="D9" s="227"/>
      <c r="E9" s="227"/>
      <c r="F9" s="227"/>
    </row>
    <row r="10" spans="1:7">
      <c r="A10" s="227"/>
      <c r="B10" s="227"/>
      <c r="C10" s="227"/>
      <c r="D10" s="227"/>
      <c r="E10" s="227"/>
      <c r="F10" s="227"/>
    </row>
    <row r="11" spans="1:7" ht="112.5" customHeight="1" thickBot="1">
      <c r="A11" s="228"/>
      <c r="B11" s="228"/>
      <c r="C11" s="228"/>
      <c r="D11" s="228"/>
      <c r="E11" s="228"/>
      <c r="F11" s="228"/>
    </row>
    <row r="12" spans="1:7">
      <c r="A12" s="204" t="s">
        <v>2</v>
      </c>
      <c r="B12" s="205"/>
      <c r="C12" s="205"/>
      <c r="D12" s="205"/>
      <c r="E12" s="205"/>
      <c r="F12" s="206"/>
    </row>
    <row r="13" spans="1:7">
      <c r="A13" s="207" t="s">
        <v>3</v>
      </c>
      <c r="B13" s="209" t="s">
        <v>50</v>
      </c>
      <c r="C13" s="209" t="s">
        <v>4</v>
      </c>
      <c r="D13" s="209"/>
      <c r="E13" s="209" t="s">
        <v>5</v>
      </c>
      <c r="F13" s="229" t="s">
        <v>64</v>
      </c>
    </row>
    <row r="14" spans="1:7" ht="15" thickBot="1">
      <c r="A14" s="208"/>
      <c r="B14" s="210"/>
      <c r="C14" s="65" t="s">
        <v>7</v>
      </c>
      <c r="D14" s="65" t="s">
        <v>8</v>
      </c>
      <c r="E14" s="210"/>
      <c r="F14" s="230"/>
    </row>
    <row r="15" spans="1:7" s="72" customFormat="1" ht="11.25" thickBot="1">
      <c r="A15" s="67">
        <v>1</v>
      </c>
      <c r="B15" s="68">
        <v>2</v>
      </c>
      <c r="C15" s="68">
        <v>3</v>
      </c>
      <c r="D15" s="68">
        <v>4</v>
      </c>
      <c r="E15" s="68">
        <v>5</v>
      </c>
      <c r="F15" s="75">
        <v>6</v>
      </c>
    </row>
    <row r="16" spans="1:7" ht="15" thickBot="1">
      <c r="A16" s="221" t="s">
        <v>57</v>
      </c>
      <c r="B16" s="222"/>
      <c r="C16" s="222"/>
      <c r="D16" s="222"/>
      <c r="E16" s="222"/>
      <c r="F16" s="223"/>
    </row>
    <row r="17" spans="1:6" ht="35.1" customHeight="1">
      <c r="A17" s="80">
        <v>1</v>
      </c>
      <c r="B17" s="81" t="s">
        <v>54</v>
      </c>
      <c r="C17" s="82" t="s">
        <v>52</v>
      </c>
      <c r="D17" s="83">
        <v>1500</v>
      </c>
      <c r="E17" s="84"/>
      <c r="F17" s="85">
        <f>D17*E17</f>
        <v>0</v>
      </c>
    </row>
    <row r="18" spans="1:6" ht="35.1" customHeight="1" thickBot="1">
      <c r="A18" s="43">
        <v>2</v>
      </c>
      <c r="B18" s="44" t="s">
        <v>53</v>
      </c>
      <c r="C18" s="28" t="s">
        <v>52</v>
      </c>
      <c r="D18" s="27">
        <v>1000</v>
      </c>
      <c r="E18" s="45"/>
      <c r="F18" s="56">
        <f>D18*E18</f>
        <v>0</v>
      </c>
    </row>
    <row r="19" spans="1:6" ht="15" thickBot="1">
      <c r="A19" s="221" t="s">
        <v>58</v>
      </c>
      <c r="B19" s="222"/>
      <c r="C19" s="222"/>
      <c r="D19" s="222"/>
      <c r="E19" s="222"/>
      <c r="F19" s="223"/>
    </row>
    <row r="20" spans="1:6" ht="35.1" customHeight="1">
      <c r="A20" s="86">
        <v>3</v>
      </c>
      <c r="B20" s="81" t="s">
        <v>83</v>
      </c>
      <c r="C20" s="87" t="s">
        <v>51</v>
      </c>
      <c r="D20" s="83">
        <v>1000</v>
      </c>
      <c r="E20" s="88"/>
      <c r="F20" s="85">
        <f>D20*E20</f>
        <v>0</v>
      </c>
    </row>
    <row r="21" spans="1:6" ht="35.1" customHeight="1">
      <c r="A21" s="22">
        <v>4</v>
      </c>
      <c r="B21" s="30" t="s">
        <v>84</v>
      </c>
      <c r="C21" s="9" t="s">
        <v>51</v>
      </c>
      <c r="D21" s="7">
        <v>500</v>
      </c>
      <c r="E21" s="10"/>
      <c r="F21" s="56">
        <f t="shared" ref="F21:F22" si="0">D21*E21</f>
        <v>0</v>
      </c>
    </row>
    <row r="22" spans="1:6" ht="35.1" customHeight="1" thickBot="1">
      <c r="A22" s="76">
        <v>5</v>
      </c>
      <c r="B22" s="44" t="s">
        <v>63</v>
      </c>
      <c r="C22" s="77" t="s">
        <v>51</v>
      </c>
      <c r="D22" s="27">
        <v>1000</v>
      </c>
      <c r="E22" s="78"/>
      <c r="F22" s="79">
        <f t="shared" si="0"/>
        <v>0</v>
      </c>
    </row>
    <row r="23" spans="1:6">
      <c r="A23" s="49"/>
      <c r="B23" s="50"/>
      <c r="C23" s="51"/>
      <c r="D23" s="52"/>
      <c r="E23" s="53"/>
      <c r="F23" s="54"/>
    </row>
    <row r="24" spans="1:6">
      <c r="A24" s="3"/>
      <c r="B24" s="4"/>
      <c r="C24" s="4"/>
      <c r="D24" s="217" t="s">
        <v>16</v>
      </c>
      <c r="E24" s="217"/>
      <c r="F24" s="55">
        <f>SUM(F17:F18,F20:F22)</f>
        <v>0</v>
      </c>
    </row>
    <row r="25" spans="1:6">
      <c r="A25" s="3"/>
      <c r="B25" s="4"/>
      <c r="C25" s="4"/>
      <c r="D25" s="171" t="s">
        <v>17</v>
      </c>
      <c r="E25" s="172"/>
      <c r="F25" s="55">
        <f>F24*0.23</f>
        <v>0</v>
      </c>
    </row>
    <row r="26" spans="1:6">
      <c r="A26" s="3"/>
      <c r="B26" s="4"/>
      <c r="C26" s="4"/>
      <c r="D26" s="159" t="s">
        <v>18</v>
      </c>
      <c r="E26" s="159"/>
      <c r="F26" s="55">
        <f>SUM(F24:F25)</f>
        <v>0</v>
      </c>
    </row>
    <row r="27" spans="1:6">
      <c r="A27" s="3"/>
      <c r="B27" s="4"/>
      <c r="C27" s="4"/>
      <c r="D27" s="47"/>
      <c r="E27" s="47"/>
      <c r="F27" s="48"/>
    </row>
    <row r="28" spans="1:6" ht="28.5" customHeight="1">
      <c r="A28" s="11" t="s">
        <v>90</v>
      </c>
      <c r="B28" s="4"/>
      <c r="C28" s="4"/>
      <c r="D28" s="12"/>
      <c r="E28" s="12"/>
      <c r="F28" s="62"/>
    </row>
    <row r="29" spans="1:6">
      <c r="A29" s="11"/>
      <c r="B29" s="4"/>
      <c r="C29" s="4"/>
      <c r="D29" s="12"/>
      <c r="E29" s="12"/>
      <c r="F29" s="29"/>
    </row>
    <row r="30" spans="1:6">
      <c r="A30" s="3"/>
      <c r="B30" s="161" t="s">
        <v>55</v>
      </c>
      <c r="C30" s="161"/>
      <c r="D30" s="161"/>
      <c r="E30" s="161"/>
      <c r="F30" s="161"/>
    </row>
    <row r="31" spans="1:6">
      <c r="A31" s="3"/>
      <c r="B31" s="231" t="s">
        <v>56</v>
      </c>
      <c r="C31" s="231"/>
      <c r="D31" s="231"/>
      <c r="E31" s="231"/>
      <c r="F31" s="231"/>
    </row>
    <row r="32" spans="1:6">
      <c r="A32" s="3"/>
      <c r="B32" s="66" t="s">
        <v>92</v>
      </c>
      <c r="C32" s="46"/>
      <c r="D32" s="46"/>
      <c r="E32" s="46"/>
      <c r="F32" s="46"/>
    </row>
    <row r="33" spans="1:6">
      <c r="A33" s="3"/>
      <c r="B33" s="66" t="s">
        <v>59</v>
      </c>
      <c r="C33" s="46"/>
      <c r="D33" s="46"/>
      <c r="E33" s="46"/>
      <c r="F33" s="46"/>
    </row>
    <row r="34" spans="1:6">
      <c r="A34" s="3"/>
      <c r="B34" s="231" t="s">
        <v>60</v>
      </c>
      <c r="C34" s="231"/>
      <c r="D34" s="231"/>
      <c r="E34" s="231"/>
      <c r="F34" s="231"/>
    </row>
    <row r="35" spans="1:6" ht="15" customHeight="1">
      <c r="A35" s="3"/>
      <c r="B35" s="231" t="s">
        <v>61</v>
      </c>
      <c r="C35" s="231"/>
      <c r="D35" s="231"/>
      <c r="E35" s="231"/>
      <c r="F35" s="231"/>
    </row>
    <row r="36" spans="1:6" ht="15" customHeight="1">
      <c r="A36" s="3"/>
      <c r="B36" s="46" t="s">
        <v>62</v>
      </c>
      <c r="C36" s="46"/>
      <c r="D36" s="46"/>
      <c r="E36" s="46"/>
      <c r="F36" s="46"/>
    </row>
    <row r="37" spans="1:6">
      <c r="A37" s="3"/>
      <c r="B37" s="46"/>
      <c r="C37" s="46"/>
      <c r="D37" s="46"/>
      <c r="E37" s="46"/>
      <c r="F37" s="46"/>
    </row>
    <row r="38" spans="1:6" ht="42.75" customHeight="1">
      <c r="A38" s="3"/>
      <c r="B38" s="89" t="s">
        <v>21</v>
      </c>
      <c r="C38" s="61"/>
      <c r="E38" s="61" t="s">
        <v>22</v>
      </c>
      <c r="F38" s="61" t="s">
        <v>88</v>
      </c>
    </row>
    <row r="39" spans="1:6">
      <c r="A39" s="3"/>
      <c r="B39" s="90" t="s">
        <v>24</v>
      </c>
      <c r="C39" s="60"/>
      <c r="E39" s="60" t="s">
        <v>89</v>
      </c>
      <c r="F39" s="60" t="s">
        <v>87</v>
      </c>
    </row>
  </sheetData>
  <mergeCells count="19">
    <mergeCell ref="B35:F35"/>
    <mergeCell ref="D25:E25"/>
    <mergeCell ref="D26:E26"/>
    <mergeCell ref="B30:F30"/>
    <mergeCell ref="B31:F31"/>
    <mergeCell ref="B34:F34"/>
    <mergeCell ref="D24:E24"/>
    <mergeCell ref="A3:B3"/>
    <mergeCell ref="C3:F3"/>
    <mergeCell ref="A16:F16"/>
    <mergeCell ref="A19:F19"/>
    <mergeCell ref="A8:F8"/>
    <mergeCell ref="A9:F11"/>
    <mergeCell ref="A12:F12"/>
    <mergeCell ref="A13:A14"/>
    <mergeCell ref="B13:B14"/>
    <mergeCell ref="C13:D13"/>
    <mergeCell ref="E13:E14"/>
    <mergeCell ref="F13:F1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9"/>
  <sheetViews>
    <sheetView topLeftCell="A9" zoomScale="115" zoomScaleNormal="115" workbookViewId="0">
      <selection activeCell="A9" sqref="A9:F11"/>
    </sheetView>
  </sheetViews>
  <sheetFormatPr defaultRowHeight="14.25"/>
  <cols>
    <col min="2" max="2" width="79.375" customWidth="1"/>
    <col min="3" max="3" width="7.5" bestFit="1" customWidth="1"/>
    <col min="5" max="5" width="18.75" customWidth="1"/>
    <col min="6" max="6" width="19.875" customWidth="1"/>
  </cols>
  <sheetData>
    <row r="3" spans="1:7" s="4" customFormat="1" ht="63.75" customHeight="1">
      <c r="A3" s="192" t="s">
        <v>0</v>
      </c>
      <c r="B3" s="193"/>
      <c r="C3" s="218" t="s">
        <v>108</v>
      </c>
      <c r="D3" s="219"/>
      <c r="E3" s="219"/>
      <c r="F3" s="220"/>
      <c r="G3" s="116"/>
    </row>
    <row r="8" spans="1:7" ht="36" customHeight="1">
      <c r="A8" s="200" t="s">
        <v>130</v>
      </c>
      <c r="B8" s="201"/>
      <c r="C8" s="201"/>
      <c r="D8" s="201"/>
      <c r="E8" s="201"/>
      <c r="F8" s="201"/>
    </row>
    <row r="9" spans="1:7">
      <c r="A9" s="227" t="s">
        <v>109</v>
      </c>
      <c r="B9" s="227"/>
      <c r="C9" s="227"/>
      <c r="D9" s="227"/>
      <c r="E9" s="227"/>
      <c r="F9" s="227"/>
    </row>
    <row r="10" spans="1:7">
      <c r="A10" s="227"/>
      <c r="B10" s="227"/>
      <c r="C10" s="227"/>
      <c r="D10" s="227"/>
      <c r="E10" s="227"/>
      <c r="F10" s="227"/>
    </row>
    <row r="11" spans="1:7" ht="112.5" customHeight="1" thickBot="1">
      <c r="A11" s="228"/>
      <c r="B11" s="228"/>
      <c r="C11" s="228"/>
      <c r="D11" s="228"/>
      <c r="E11" s="228"/>
      <c r="F11" s="228"/>
    </row>
    <row r="12" spans="1:7" ht="25.5" customHeight="1">
      <c r="A12" s="204" t="s">
        <v>2</v>
      </c>
      <c r="B12" s="205"/>
      <c r="C12" s="205"/>
      <c r="D12" s="205"/>
      <c r="E12" s="205"/>
      <c r="F12" s="206"/>
    </row>
    <row r="13" spans="1:7">
      <c r="A13" s="207" t="s">
        <v>3</v>
      </c>
      <c r="B13" s="209" t="s">
        <v>50</v>
      </c>
      <c r="C13" s="209" t="s">
        <v>4</v>
      </c>
      <c r="D13" s="209"/>
      <c r="E13" s="209" t="s">
        <v>110</v>
      </c>
      <c r="F13" s="229" t="s">
        <v>64</v>
      </c>
    </row>
    <row r="14" spans="1:7" ht="15" thickBot="1">
      <c r="A14" s="208"/>
      <c r="B14" s="210"/>
      <c r="C14" s="96" t="s">
        <v>7</v>
      </c>
      <c r="D14" s="96" t="s">
        <v>8</v>
      </c>
      <c r="E14" s="210"/>
      <c r="F14" s="230"/>
    </row>
    <row r="15" spans="1:7" s="72" customFormat="1" ht="11.25" thickBot="1">
      <c r="A15" s="67">
        <v>1</v>
      </c>
      <c r="B15" s="68">
        <v>2</v>
      </c>
      <c r="C15" s="68">
        <v>3</v>
      </c>
      <c r="D15" s="68">
        <v>4</v>
      </c>
      <c r="E15" s="68">
        <v>5</v>
      </c>
      <c r="F15" s="75">
        <v>6</v>
      </c>
    </row>
    <row r="16" spans="1:7" ht="15" thickBot="1">
      <c r="A16" s="168" t="s">
        <v>111</v>
      </c>
      <c r="B16" s="169"/>
      <c r="C16" s="169"/>
      <c r="D16" s="169"/>
      <c r="E16" s="169"/>
      <c r="F16" s="170"/>
    </row>
    <row r="17" spans="1:6" ht="35.1" customHeight="1">
      <c r="A17" s="117">
        <v>1</v>
      </c>
      <c r="B17" s="118" t="s">
        <v>54</v>
      </c>
      <c r="C17" s="119" t="s">
        <v>52</v>
      </c>
      <c r="D17" s="120">
        <v>750</v>
      </c>
      <c r="E17" s="121"/>
      <c r="F17" s="122">
        <f>D17*E17</f>
        <v>0</v>
      </c>
    </row>
    <row r="18" spans="1:6" ht="35.1" customHeight="1" thickBot="1">
      <c r="A18" s="43">
        <v>2</v>
      </c>
      <c r="B18" s="44" t="s">
        <v>53</v>
      </c>
      <c r="C18" s="28" t="s">
        <v>52</v>
      </c>
      <c r="D18" s="27">
        <v>500</v>
      </c>
      <c r="E18" s="45"/>
      <c r="F18" s="79">
        <f>D18*E18</f>
        <v>0</v>
      </c>
    </row>
    <row r="19" spans="1:6" ht="15" thickBot="1">
      <c r="A19" s="221" t="s">
        <v>112</v>
      </c>
      <c r="B19" s="222"/>
      <c r="C19" s="222"/>
      <c r="D19" s="222"/>
      <c r="E19" s="222"/>
      <c r="F19" s="223"/>
    </row>
    <row r="20" spans="1:6" ht="35.1" customHeight="1">
      <c r="A20" s="86">
        <v>3</v>
      </c>
      <c r="B20" s="81" t="s">
        <v>83</v>
      </c>
      <c r="C20" s="87" t="s">
        <v>51</v>
      </c>
      <c r="D20" s="83">
        <v>500</v>
      </c>
      <c r="E20" s="88"/>
      <c r="F20" s="85">
        <f>D20*E20</f>
        <v>0</v>
      </c>
    </row>
    <row r="21" spans="1:6" ht="35.1" customHeight="1">
      <c r="A21" s="22">
        <v>4</v>
      </c>
      <c r="B21" s="30" t="s">
        <v>84</v>
      </c>
      <c r="C21" s="9" t="s">
        <v>51</v>
      </c>
      <c r="D21" s="7">
        <v>250</v>
      </c>
      <c r="E21" s="10"/>
      <c r="F21" s="56">
        <f>D21*E21</f>
        <v>0</v>
      </c>
    </row>
    <row r="22" spans="1:6" ht="35.1" customHeight="1" thickBot="1">
      <c r="A22" s="76">
        <v>5</v>
      </c>
      <c r="B22" s="44" t="s">
        <v>63</v>
      </c>
      <c r="C22" s="77" t="s">
        <v>51</v>
      </c>
      <c r="D22" s="27">
        <v>500</v>
      </c>
      <c r="E22" s="78"/>
      <c r="F22" s="79">
        <f>D22*E22</f>
        <v>0</v>
      </c>
    </row>
    <row r="23" spans="1:6">
      <c r="A23" s="49"/>
      <c r="B23" s="50"/>
      <c r="C23" s="51"/>
      <c r="D23" s="52"/>
      <c r="E23" s="53"/>
      <c r="F23" s="54"/>
    </row>
    <row r="24" spans="1:6">
      <c r="A24" s="3"/>
      <c r="B24" s="4"/>
      <c r="C24" s="4"/>
      <c r="D24" s="217" t="s">
        <v>16</v>
      </c>
      <c r="E24" s="217"/>
      <c r="F24" s="55">
        <f>SUM(F17:F18,F20:F22)</f>
        <v>0</v>
      </c>
    </row>
    <row r="25" spans="1:6">
      <c r="A25" s="3"/>
      <c r="B25" s="4"/>
      <c r="C25" s="4"/>
      <c r="D25" s="171" t="s">
        <v>17</v>
      </c>
      <c r="E25" s="172"/>
      <c r="F25" s="55">
        <f>F24*0.23</f>
        <v>0</v>
      </c>
    </row>
    <row r="26" spans="1:6">
      <c r="A26" s="3"/>
      <c r="B26" s="4"/>
      <c r="C26" s="4"/>
      <c r="D26" s="159" t="s">
        <v>18</v>
      </c>
      <c r="E26" s="159"/>
      <c r="F26" s="55">
        <f>SUM(F24:F25)</f>
        <v>0</v>
      </c>
    </row>
    <row r="27" spans="1:6">
      <c r="A27" s="3"/>
      <c r="B27" s="4"/>
      <c r="C27" s="4"/>
      <c r="D27" s="47"/>
      <c r="E27" s="47"/>
      <c r="F27" s="48"/>
    </row>
    <row r="28" spans="1:6" ht="28.5" customHeight="1">
      <c r="A28" s="11" t="s">
        <v>90</v>
      </c>
      <c r="B28" s="4"/>
      <c r="C28" s="4"/>
      <c r="D28" s="12"/>
      <c r="E28" s="12"/>
      <c r="F28" s="93"/>
    </row>
    <row r="29" spans="1:6">
      <c r="A29" s="11"/>
      <c r="B29" s="4"/>
      <c r="C29" s="4"/>
      <c r="D29" s="12"/>
      <c r="E29" s="12"/>
      <c r="F29" s="93"/>
    </row>
    <row r="30" spans="1:6">
      <c r="A30" s="3"/>
      <c r="B30" s="161" t="s">
        <v>55</v>
      </c>
      <c r="C30" s="161"/>
      <c r="D30" s="161"/>
      <c r="E30" s="161"/>
      <c r="F30" s="161"/>
    </row>
    <row r="31" spans="1:6">
      <c r="A31" s="3"/>
      <c r="B31" s="231" t="s">
        <v>56</v>
      </c>
      <c r="C31" s="231"/>
      <c r="D31" s="231"/>
      <c r="E31" s="231"/>
      <c r="F31" s="231"/>
    </row>
    <row r="32" spans="1:6">
      <c r="A32" s="3"/>
      <c r="B32" s="97" t="s">
        <v>92</v>
      </c>
      <c r="C32" s="97"/>
      <c r="D32" s="97"/>
      <c r="E32" s="97"/>
      <c r="F32" s="97"/>
    </row>
    <row r="33" spans="1:6">
      <c r="A33" s="3"/>
      <c r="B33" s="97" t="s">
        <v>59</v>
      </c>
      <c r="C33" s="97"/>
      <c r="D33" s="97"/>
      <c r="E33" s="97"/>
      <c r="F33" s="97"/>
    </row>
    <row r="34" spans="1:6">
      <c r="A34" s="3"/>
      <c r="B34" s="231" t="s">
        <v>60</v>
      </c>
      <c r="C34" s="231"/>
      <c r="D34" s="231"/>
      <c r="E34" s="231"/>
      <c r="F34" s="231"/>
    </row>
    <row r="35" spans="1:6" ht="15" customHeight="1">
      <c r="A35" s="3"/>
      <c r="B35" s="231" t="s">
        <v>61</v>
      </c>
      <c r="C35" s="231"/>
      <c r="D35" s="231"/>
      <c r="E35" s="231"/>
      <c r="F35" s="231"/>
    </row>
    <row r="36" spans="1:6" ht="15" customHeight="1">
      <c r="A36" s="3"/>
      <c r="B36" s="97" t="s">
        <v>62</v>
      </c>
      <c r="C36" s="97"/>
      <c r="D36" s="97"/>
      <c r="E36" s="97"/>
      <c r="F36" s="97"/>
    </row>
    <row r="37" spans="1:6">
      <c r="A37" s="3"/>
      <c r="B37" s="97"/>
      <c r="C37" s="97"/>
      <c r="D37" s="97"/>
      <c r="E37" s="97"/>
      <c r="F37" s="97"/>
    </row>
    <row r="38" spans="1:6" ht="42.75" customHeight="1">
      <c r="A38" s="3"/>
      <c r="B38" s="89" t="s">
        <v>21</v>
      </c>
      <c r="C38" s="92"/>
      <c r="E38" s="92" t="s">
        <v>22</v>
      </c>
      <c r="F38" s="92" t="s">
        <v>88</v>
      </c>
    </row>
    <row r="39" spans="1:6">
      <c r="A39" s="3"/>
      <c r="B39" s="90" t="s">
        <v>24</v>
      </c>
      <c r="C39" s="91"/>
      <c r="E39" s="91" t="s">
        <v>89</v>
      </c>
      <c r="F39" s="91" t="s">
        <v>87</v>
      </c>
    </row>
  </sheetData>
  <mergeCells count="19">
    <mergeCell ref="A13:A14"/>
    <mergeCell ref="B13:B14"/>
    <mergeCell ref="C13:D13"/>
    <mergeCell ref="E13:E14"/>
    <mergeCell ref="F13:F14"/>
    <mergeCell ref="A3:B3"/>
    <mergeCell ref="C3:F3"/>
    <mergeCell ref="A8:F8"/>
    <mergeCell ref="A9:F11"/>
    <mergeCell ref="A12:F12"/>
    <mergeCell ref="B31:F31"/>
    <mergeCell ref="B34:F34"/>
    <mergeCell ref="B35:F35"/>
    <mergeCell ref="A16:F16"/>
    <mergeCell ref="A19:F19"/>
    <mergeCell ref="D24:E24"/>
    <mergeCell ref="D25:E25"/>
    <mergeCell ref="D26:E26"/>
    <mergeCell ref="B30:F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9"/>
  <sheetViews>
    <sheetView topLeftCell="A13" zoomScale="115" zoomScaleNormal="115" workbookViewId="0">
      <selection activeCell="A9" sqref="A9:F11"/>
    </sheetView>
  </sheetViews>
  <sheetFormatPr defaultRowHeight="14.25"/>
  <cols>
    <col min="2" max="2" width="79.375" customWidth="1"/>
    <col min="3" max="3" width="7.5" bestFit="1" customWidth="1"/>
    <col min="5" max="5" width="18.75" customWidth="1"/>
    <col min="6" max="6" width="19.875" customWidth="1"/>
  </cols>
  <sheetData>
    <row r="3" spans="1:7" s="4" customFormat="1" ht="63.75" customHeight="1">
      <c r="A3" s="192" t="s">
        <v>0</v>
      </c>
      <c r="B3" s="193"/>
      <c r="C3" s="218" t="s">
        <v>125</v>
      </c>
      <c r="D3" s="219"/>
      <c r="E3" s="219"/>
      <c r="F3" s="220"/>
      <c r="G3" s="116"/>
    </row>
    <row r="8" spans="1:7" ht="36" customHeight="1">
      <c r="A8" s="200" t="s">
        <v>130</v>
      </c>
      <c r="B8" s="201"/>
      <c r="C8" s="201"/>
      <c r="D8" s="201"/>
      <c r="E8" s="201"/>
      <c r="F8" s="201"/>
    </row>
    <row r="9" spans="1:7">
      <c r="A9" s="227" t="s">
        <v>126</v>
      </c>
      <c r="B9" s="227"/>
      <c r="C9" s="227"/>
      <c r="D9" s="227"/>
      <c r="E9" s="227"/>
      <c r="F9" s="227"/>
    </row>
    <row r="10" spans="1:7">
      <c r="A10" s="227"/>
      <c r="B10" s="227"/>
      <c r="C10" s="227"/>
      <c r="D10" s="227"/>
      <c r="E10" s="227"/>
      <c r="F10" s="227"/>
    </row>
    <row r="11" spans="1:7" ht="112.5" customHeight="1" thickBot="1">
      <c r="A11" s="228"/>
      <c r="B11" s="228"/>
      <c r="C11" s="228"/>
      <c r="D11" s="228"/>
      <c r="E11" s="228"/>
      <c r="F11" s="228"/>
    </row>
    <row r="12" spans="1:7" ht="36" customHeight="1">
      <c r="A12" s="204" t="s">
        <v>2</v>
      </c>
      <c r="B12" s="205"/>
      <c r="C12" s="205"/>
      <c r="D12" s="205"/>
      <c r="E12" s="205"/>
      <c r="F12" s="206"/>
    </row>
    <row r="13" spans="1:7">
      <c r="A13" s="207" t="s">
        <v>3</v>
      </c>
      <c r="B13" s="209" t="s">
        <v>50</v>
      </c>
      <c r="C13" s="209" t="s">
        <v>4</v>
      </c>
      <c r="D13" s="209"/>
      <c r="E13" s="209" t="s">
        <v>5</v>
      </c>
      <c r="F13" s="229" t="s">
        <v>64</v>
      </c>
    </row>
    <row r="14" spans="1:7" ht="15" thickBot="1">
      <c r="A14" s="208"/>
      <c r="B14" s="210"/>
      <c r="C14" s="96" t="s">
        <v>7</v>
      </c>
      <c r="D14" s="96" t="s">
        <v>8</v>
      </c>
      <c r="E14" s="210"/>
      <c r="F14" s="230"/>
    </row>
    <row r="15" spans="1:7" s="72" customFormat="1" ht="11.25" thickBot="1">
      <c r="A15" s="67">
        <v>1</v>
      </c>
      <c r="B15" s="68">
        <v>2</v>
      </c>
      <c r="C15" s="68">
        <v>3</v>
      </c>
      <c r="D15" s="68">
        <v>4</v>
      </c>
      <c r="E15" s="68">
        <v>5</v>
      </c>
      <c r="F15" s="75">
        <v>6</v>
      </c>
    </row>
    <row r="16" spans="1:7" ht="15" thickBot="1">
      <c r="A16" s="221" t="s">
        <v>127</v>
      </c>
      <c r="B16" s="222"/>
      <c r="C16" s="222"/>
      <c r="D16" s="222"/>
      <c r="E16" s="222"/>
      <c r="F16" s="223"/>
    </row>
    <row r="17" spans="1:6" ht="35.1" customHeight="1">
      <c r="A17" s="80">
        <v>1</v>
      </c>
      <c r="B17" s="81" t="s">
        <v>54</v>
      </c>
      <c r="C17" s="82" t="s">
        <v>52</v>
      </c>
      <c r="D17" s="83">
        <v>2500</v>
      </c>
      <c r="E17" s="84"/>
      <c r="F17" s="85">
        <f>D17*E17</f>
        <v>0</v>
      </c>
    </row>
    <row r="18" spans="1:6" ht="35.1" customHeight="1" thickBot="1">
      <c r="A18" s="43">
        <v>2</v>
      </c>
      <c r="B18" s="44" t="s">
        <v>53</v>
      </c>
      <c r="C18" s="28" t="s">
        <v>52</v>
      </c>
      <c r="D18" s="27">
        <v>1500</v>
      </c>
      <c r="E18" s="45"/>
      <c r="F18" s="56">
        <f>D18*E18</f>
        <v>0</v>
      </c>
    </row>
    <row r="19" spans="1:6" ht="15" thickBot="1">
      <c r="A19" s="221" t="s">
        <v>128</v>
      </c>
      <c r="B19" s="222"/>
      <c r="C19" s="222"/>
      <c r="D19" s="222"/>
      <c r="E19" s="222"/>
      <c r="F19" s="223"/>
    </row>
    <row r="20" spans="1:6" ht="35.1" customHeight="1">
      <c r="A20" s="86">
        <v>3</v>
      </c>
      <c r="B20" s="81" t="s">
        <v>83</v>
      </c>
      <c r="C20" s="87" t="s">
        <v>51</v>
      </c>
      <c r="D20" s="83">
        <v>1500</v>
      </c>
      <c r="E20" s="88"/>
      <c r="F20" s="85">
        <f>D20*E20</f>
        <v>0</v>
      </c>
    </row>
    <row r="21" spans="1:6" ht="35.1" customHeight="1">
      <c r="A21" s="22">
        <v>4</v>
      </c>
      <c r="B21" s="30" t="s">
        <v>84</v>
      </c>
      <c r="C21" s="9" t="s">
        <v>51</v>
      </c>
      <c r="D21" s="7">
        <v>1000</v>
      </c>
      <c r="E21" s="10"/>
      <c r="F21" s="56">
        <f>D21*E21</f>
        <v>0</v>
      </c>
    </row>
    <row r="22" spans="1:6" ht="35.1" customHeight="1" thickBot="1">
      <c r="A22" s="76">
        <v>5</v>
      </c>
      <c r="B22" s="44" t="s">
        <v>63</v>
      </c>
      <c r="C22" s="77" t="s">
        <v>51</v>
      </c>
      <c r="D22" s="27">
        <v>1500</v>
      </c>
      <c r="E22" s="78"/>
      <c r="F22" s="79">
        <f>D22*E22</f>
        <v>0</v>
      </c>
    </row>
    <row r="23" spans="1:6">
      <c r="A23" s="49"/>
      <c r="B23" s="50"/>
      <c r="C23" s="51"/>
      <c r="D23" s="52"/>
      <c r="E23" s="53"/>
      <c r="F23" s="54"/>
    </row>
    <row r="24" spans="1:6">
      <c r="A24" s="3"/>
      <c r="B24" s="4"/>
      <c r="C24" s="4"/>
      <c r="D24" s="217" t="s">
        <v>16</v>
      </c>
      <c r="E24" s="217"/>
      <c r="F24" s="55">
        <f>SUM(F17:F18,F20:F22)</f>
        <v>0</v>
      </c>
    </row>
    <row r="25" spans="1:6">
      <c r="A25" s="3"/>
      <c r="B25" s="4"/>
      <c r="C25" s="4"/>
      <c r="D25" s="171" t="s">
        <v>17</v>
      </c>
      <c r="E25" s="172"/>
      <c r="F25" s="55">
        <f>F24*0.23</f>
        <v>0</v>
      </c>
    </row>
    <row r="26" spans="1:6">
      <c r="A26" s="3"/>
      <c r="B26" s="4"/>
      <c r="C26" s="4"/>
      <c r="D26" s="159" t="s">
        <v>18</v>
      </c>
      <c r="E26" s="159"/>
      <c r="F26" s="55">
        <f>SUM(F24:F25)</f>
        <v>0</v>
      </c>
    </row>
    <row r="27" spans="1:6">
      <c r="A27" s="3"/>
      <c r="B27" s="4"/>
      <c r="C27" s="4"/>
      <c r="D27" s="47"/>
      <c r="E27" s="47"/>
      <c r="F27" s="48"/>
    </row>
    <row r="28" spans="1:6" ht="28.5" customHeight="1">
      <c r="A28" s="11" t="s">
        <v>90</v>
      </c>
      <c r="B28" s="4"/>
      <c r="C28" s="4"/>
      <c r="D28" s="12"/>
      <c r="E28" s="12"/>
      <c r="F28" s="93"/>
    </row>
    <row r="29" spans="1:6">
      <c r="A29" s="11"/>
      <c r="B29" s="4"/>
      <c r="C29" s="4"/>
      <c r="D29" s="12"/>
      <c r="E29" s="12"/>
      <c r="F29" s="93"/>
    </row>
    <row r="30" spans="1:6">
      <c r="A30" s="3"/>
      <c r="B30" s="161" t="s">
        <v>55</v>
      </c>
      <c r="C30" s="161"/>
      <c r="D30" s="161"/>
      <c r="E30" s="161"/>
      <c r="F30" s="161"/>
    </row>
    <row r="31" spans="1:6">
      <c r="A31" s="3"/>
      <c r="B31" s="231" t="s">
        <v>56</v>
      </c>
      <c r="C31" s="231"/>
      <c r="D31" s="231"/>
      <c r="E31" s="231"/>
      <c r="F31" s="231"/>
    </row>
    <row r="32" spans="1:6">
      <c r="A32" s="3"/>
      <c r="B32" s="97" t="s">
        <v>129</v>
      </c>
      <c r="C32" s="97"/>
      <c r="D32" s="97"/>
      <c r="E32" s="97"/>
      <c r="F32" s="97"/>
    </row>
    <row r="33" spans="1:6">
      <c r="A33" s="3"/>
      <c r="B33" s="97" t="s">
        <v>59</v>
      </c>
      <c r="C33" s="97"/>
      <c r="D33" s="97"/>
      <c r="E33" s="97"/>
      <c r="F33" s="97"/>
    </row>
    <row r="34" spans="1:6">
      <c r="A34" s="3"/>
      <c r="B34" s="231" t="s">
        <v>60</v>
      </c>
      <c r="C34" s="231"/>
      <c r="D34" s="231"/>
      <c r="E34" s="231"/>
      <c r="F34" s="231"/>
    </row>
    <row r="35" spans="1:6" ht="15" customHeight="1">
      <c r="A35" s="3"/>
      <c r="B35" s="231" t="s">
        <v>61</v>
      </c>
      <c r="C35" s="231"/>
      <c r="D35" s="231"/>
      <c r="E35" s="231"/>
      <c r="F35" s="231"/>
    </row>
    <row r="36" spans="1:6" ht="15" customHeight="1">
      <c r="A36" s="3"/>
      <c r="B36" s="97" t="s">
        <v>62</v>
      </c>
      <c r="C36" s="97"/>
      <c r="D36" s="97"/>
      <c r="E36" s="97"/>
      <c r="F36" s="97"/>
    </row>
    <row r="37" spans="1:6">
      <c r="A37" s="3"/>
      <c r="B37" s="97"/>
      <c r="C37" s="97"/>
      <c r="D37" s="97"/>
      <c r="E37" s="97"/>
      <c r="F37" s="97"/>
    </row>
    <row r="38" spans="1:6" ht="42.75" customHeight="1">
      <c r="A38" s="3"/>
      <c r="B38" s="89" t="s">
        <v>21</v>
      </c>
      <c r="C38" s="92"/>
      <c r="E38" s="92" t="s">
        <v>22</v>
      </c>
      <c r="F38" s="92" t="s">
        <v>88</v>
      </c>
    </row>
    <row r="39" spans="1:6">
      <c r="A39" s="3"/>
      <c r="B39" s="90" t="s">
        <v>24</v>
      </c>
      <c r="C39" s="91"/>
      <c r="E39" s="91" t="s">
        <v>89</v>
      </c>
      <c r="F39" s="91" t="s">
        <v>87</v>
      </c>
    </row>
  </sheetData>
  <mergeCells count="19">
    <mergeCell ref="A13:A14"/>
    <mergeCell ref="B13:B14"/>
    <mergeCell ref="C13:D13"/>
    <mergeCell ref="E13:E14"/>
    <mergeCell ref="F13:F14"/>
    <mergeCell ref="A3:B3"/>
    <mergeCell ref="C3:F3"/>
    <mergeCell ref="A8:F8"/>
    <mergeCell ref="A9:F11"/>
    <mergeCell ref="A12:F12"/>
    <mergeCell ref="B31:F31"/>
    <mergeCell ref="B34:F34"/>
    <mergeCell ref="B35:F35"/>
    <mergeCell ref="A16:F16"/>
    <mergeCell ref="A19:F19"/>
    <mergeCell ref="D24:E24"/>
    <mergeCell ref="D25:E25"/>
    <mergeCell ref="D26:E26"/>
    <mergeCell ref="B30:F30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3"/>
  <sheetViews>
    <sheetView topLeftCell="A7" zoomScale="115" zoomScaleNormal="115" workbookViewId="0">
      <selection activeCell="D24" sqref="D24"/>
    </sheetView>
  </sheetViews>
  <sheetFormatPr defaultColWidth="9" defaultRowHeight="10.5"/>
  <cols>
    <col min="1" max="1" width="6.625" style="3" customWidth="1"/>
    <col min="2" max="2" width="21.875" style="4" customWidth="1"/>
    <col min="3" max="3" width="15.75" style="4" customWidth="1"/>
    <col min="4" max="4" width="68.75" style="3" customWidth="1"/>
    <col min="5" max="5" width="14.625" style="130" customWidth="1"/>
    <col min="6" max="6" width="19" style="131" customWidth="1"/>
    <col min="7" max="7" width="38.25" style="130" customWidth="1"/>
    <col min="8" max="16384" width="9" style="4"/>
  </cols>
  <sheetData>
    <row r="2" spans="1:7" ht="31.5" customHeight="1"/>
    <row r="3" spans="1:7" ht="16.5" customHeight="1">
      <c r="G3" s="132"/>
    </row>
    <row r="4" spans="1:7" ht="63.75" customHeight="1">
      <c r="A4" s="154" t="s">
        <v>161</v>
      </c>
      <c r="B4" s="155" t="s">
        <v>162</v>
      </c>
      <c r="C4" s="218" t="s">
        <v>138</v>
      </c>
      <c r="D4" s="220"/>
      <c r="E4" s="59"/>
      <c r="F4" s="59"/>
      <c r="G4" s="59"/>
    </row>
    <row r="5" spans="1:7" ht="54" customHeight="1">
      <c r="A5" s="249" t="s">
        <v>1</v>
      </c>
      <c r="B5" s="249"/>
      <c r="C5" s="249"/>
      <c r="D5" s="249"/>
      <c r="E5" s="133"/>
      <c r="F5" s="133"/>
      <c r="G5" s="133"/>
    </row>
    <row r="6" spans="1:7" s="1" customFormat="1" ht="15">
      <c r="A6" s="124"/>
      <c r="B6" s="124"/>
      <c r="C6" s="124"/>
      <c r="D6" s="124"/>
      <c r="E6" s="134"/>
      <c r="F6" s="134"/>
      <c r="G6" s="134"/>
    </row>
    <row r="7" spans="1:7" ht="22.5" customHeight="1">
      <c r="A7" s="246" t="s">
        <v>130</v>
      </c>
      <c r="B7" s="247"/>
      <c r="C7" s="247"/>
      <c r="D7" s="248"/>
      <c r="E7" s="135"/>
      <c r="F7" s="135"/>
      <c r="G7" s="135"/>
    </row>
    <row r="8" spans="1:7" s="1" customFormat="1" ht="41.25" customHeight="1">
      <c r="A8" s="237" t="s">
        <v>163</v>
      </c>
      <c r="B8" s="238"/>
      <c r="C8" s="238"/>
      <c r="D8" s="239"/>
      <c r="E8" s="136"/>
      <c r="F8" s="136"/>
      <c r="G8" s="136"/>
    </row>
    <row r="9" spans="1:7" s="1" customFormat="1" ht="53.25" customHeight="1">
      <c r="A9" s="240" t="s">
        <v>167</v>
      </c>
      <c r="B9" s="241"/>
      <c r="C9" s="241"/>
      <c r="D9" s="242"/>
      <c r="E9" s="136"/>
      <c r="F9" s="136"/>
      <c r="G9" s="136"/>
    </row>
    <row r="10" spans="1:7" s="1" customFormat="1" ht="65.25" customHeight="1" thickBot="1">
      <c r="A10" s="243" t="s">
        <v>168</v>
      </c>
      <c r="B10" s="244"/>
      <c r="C10" s="244"/>
      <c r="D10" s="245"/>
      <c r="E10" s="59"/>
      <c r="F10" s="59"/>
      <c r="G10" s="59" t="s">
        <v>164</v>
      </c>
    </row>
    <row r="11" spans="1:7" s="1" customFormat="1" ht="25.5" customHeight="1" thickBot="1">
      <c r="A11" s="153" t="s">
        <v>144</v>
      </c>
      <c r="B11" s="250" t="s">
        <v>155</v>
      </c>
      <c r="C11" s="251"/>
      <c r="D11" s="252"/>
      <c r="E11" s="125"/>
      <c r="F11" s="125"/>
      <c r="G11" s="125"/>
    </row>
    <row r="12" spans="1:7" s="1" customFormat="1" ht="19.5" customHeight="1">
      <c r="A12" s="150" t="s">
        <v>141</v>
      </c>
      <c r="B12" s="151">
        <v>2</v>
      </c>
      <c r="C12" s="151">
        <v>3</v>
      </c>
      <c r="D12" s="152">
        <v>4</v>
      </c>
      <c r="E12" s="125"/>
      <c r="F12" s="125"/>
      <c r="G12" s="125"/>
    </row>
    <row r="13" spans="1:7" s="1" customFormat="1" ht="25.5" customHeight="1">
      <c r="A13" s="139" t="s">
        <v>142</v>
      </c>
      <c r="B13" s="141" t="s">
        <v>135</v>
      </c>
      <c r="C13" s="142" t="s">
        <v>137</v>
      </c>
      <c r="D13" s="156">
        <f>'Formluarz 1 cz. 1'!F52</f>
        <v>0</v>
      </c>
      <c r="E13" s="125"/>
      <c r="F13" s="125"/>
      <c r="G13" s="125"/>
    </row>
    <row r="14" spans="1:7" s="1" customFormat="1" ht="25.5" customHeight="1">
      <c r="A14" s="138" t="s">
        <v>143</v>
      </c>
      <c r="B14" s="141" t="s">
        <v>140</v>
      </c>
      <c r="C14" s="142" t="s">
        <v>137</v>
      </c>
      <c r="D14" s="157">
        <f>'Formluarz 1 cz. 1'!F53</f>
        <v>0</v>
      </c>
      <c r="E14" s="125"/>
      <c r="F14" s="125"/>
      <c r="G14" s="125"/>
    </row>
    <row r="15" spans="1:7" s="1" customFormat="1" ht="25.5" customHeight="1">
      <c r="A15" s="138" t="s">
        <v>145</v>
      </c>
      <c r="B15" s="141" t="s">
        <v>136</v>
      </c>
      <c r="C15" s="142" t="s">
        <v>137</v>
      </c>
      <c r="D15" s="157">
        <f>'Formluarz 1 cz. 1'!F54</f>
        <v>0</v>
      </c>
      <c r="E15" s="125"/>
      <c r="F15" s="125"/>
      <c r="G15" s="125"/>
    </row>
    <row r="16" spans="1:7" s="1" customFormat="1" ht="25.5" customHeight="1">
      <c r="A16" s="138" t="s">
        <v>147</v>
      </c>
      <c r="B16" s="253" t="s">
        <v>156</v>
      </c>
      <c r="C16" s="254"/>
      <c r="D16" s="255"/>
      <c r="E16" s="125"/>
      <c r="F16" s="125"/>
      <c r="G16" s="125"/>
    </row>
    <row r="17" spans="1:7" s="1" customFormat="1" ht="25.5" customHeight="1">
      <c r="A17" s="139" t="s">
        <v>148</v>
      </c>
      <c r="B17" s="141" t="s">
        <v>135</v>
      </c>
      <c r="C17" s="142" t="s">
        <v>137</v>
      </c>
      <c r="D17" s="156">
        <f>'Formularz 2_opcja 1 cz. 1'!F24</f>
        <v>0</v>
      </c>
      <c r="E17" s="125"/>
      <c r="F17" s="125"/>
      <c r="G17" s="125"/>
    </row>
    <row r="18" spans="1:7" s="1" customFormat="1" ht="25.5" customHeight="1">
      <c r="A18" s="138" t="s">
        <v>149</v>
      </c>
      <c r="B18" s="141" t="s">
        <v>140</v>
      </c>
      <c r="C18" s="142" t="s">
        <v>137</v>
      </c>
      <c r="D18" s="157">
        <f>'Formularz 2_opcja 1 cz. 1'!F25</f>
        <v>0</v>
      </c>
      <c r="E18" s="125"/>
      <c r="F18" s="125"/>
      <c r="G18" s="125"/>
    </row>
    <row r="19" spans="1:7" s="1" customFormat="1" ht="25.5" customHeight="1">
      <c r="A19" s="138" t="s">
        <v>150</v>
      </c>
      <c r="B19" s="141" t="s">
        <v>136</v>
      </c>
      <c r="C19" s="142" t="s">
        <v>137</v>
      </c>
      <c r="D19" s="157">
        <f>'Formularz 2_opcja 1 cz. 1'!F26</f>
        <v>0</v>
      </c>
      <c r="E19" s="125"/>
      <c r="F19" s="125"/>
      <c r="G19" s="125"/>
    </row>
    <row r="20" spans="1:7" s="1" customFormat="1" ht="45.75" customHeight="1">
      <c r="A20" s="138" t="s">
        <v>151</v>
      </c>
      <c r="B20" s="232" t="s">
        <v>146</v>
      </c>
      <c r="C20" s="233"/>
      <c r="D20" s="234"/>
      <c r="E20" s="125"/>
      <c r="F20" s="125"/>
      <c r="G20" s="125"/>
    </row>
    <row r="21" spans="1:7" s="1" customFormat="1" ht="25.5" customHeight="1">
      <c r="A21" s="139" t="s">
        <v>152</v>
      </c>
      <c r="B21" s="141" t="s">
        <v>135</v>
      </c>
      <c r="C21" s="142" t="s">
        <v>137</v>
      </c>
      <c r="D21" s="156">
        <f>D13+D17</f>
        <v>0</v>
      </c>
      <c r="E21" s="145"/>
      <c r="F21" s="125"/>
      <c r="G21" s="125"/>
    </row>
    <row r="22" spans="1:7" s="1" customFormat="1" ht="25.5" customHeight="1">
      <c r="A22" s="138" t="s">
        <v>153</v>
      </c>
      <c r="B22" s="141" t="s">
        <v>140</v>
      </c>
      <c r="C22" s="142" t="s">
        <v>137</v>
      </c>
      <c r="D22" s="157">
        <f>D14+D18</f>
        <v>0</v>
      </c>
      <c r="E22" s="145"/>
      <c r="F22" s="125"/>
      <c r="G22" s="125"/>
    </row>
    <row r="23" spans="1:7" s="1" customFormat="1" ht="25.5" customHeight="1" thickBot="1">
      <c r="A23" s="140" t="s">
        <v>154</v>
      </c>
      <c r="B23" s="143" t="s">
        <v>136</v>
      </c>
      <c r="C23" s="144" t="s">
        <v>137</v>
      </c>
      <c r="D23" s="158">
        <f>D15+D19</f>
        <v>0</v>
      </c>
      <c r="E23" s="145"/>
      <c r="F23" s="125"/>
      <c r="G23" s="125"/>
    </row>
    <row r="24" spans="1:7" s="1" customFormat="1" ht="25.5" customHeight="1">
      <c r="A24" s="127"/>
      <c r="B24" s="128"/>
      <c r="C24" s="129"/>
      <c r="D24" s="126"/>
      <c r="E24" s="126"/>
      <c r="F24" s="125"/>
      <c r="G24" s="125"/>
    </row>
    <row r="25" spans="1:7" s="1" customFormat="1" ht="25.5" customHeight="1">
      <c r="A25" s="127"/>
      <c r="B25" s="128"/>
      <c r="C25" s="129"/>
      <c r="D25" s="126"/>
      <c r="E25" s="126"/>
      <c r="F25" s="125"/>
      <c r="G25" s="125"/>
    </row>
    <row r="26" spans="1:7" ht="35.25" customHeight="1">
      <c r="A26" s="235" t="s">
        <v>160</v>
      </c>
      <c r="B26" s="236"/>
      <c r="C26" s="236"/>
      <c r="D26" s="236"/>
      <c r="E26" s="137"/>
      <c r="F26" s="258"/>
      <c r="G26" s="258"/>
    </row>
    <row r="27" spans="1:7" ht="12.75">
      <c r="B27" s="161"/>
      <c r="C27" s="161"/>
      <c r="D27" s="161"/>
      <c r="E27" s="161"/>
      <c r="F27" s="161"/>
      <c r="G27" s="161"/>
    </row>
    <row r="28" spans="1:7" ht="12.75">
      <c r="B28" s="162" t="s">
        <v>79</v>
      </c>
      <c r="C28" s="162"/>
      <c r="D28" s="162"/>
      <c r="E28" s="162"/>
      <c r="F28" s="162"/>
      <c r="G28" s="162"/>
    </row>
    <row r="29" spans="1:7" ht="14.25">
      <c r="B29" s="163"/>
      <c r="C29" s="163"/>
      <c r="D29" s="163"/>
      <c r="E29" s="163"/>
      <c r="F29" s="163"/>
      <c r="G29" s="163"/>
    </row>
    <row r="30" spans="1:7" ht="57" customHeight="1">
      <c r="B30" s="147" t="s">
        <v>158</v>
      </c>
      <c r="C30" s="147" t="s">
        <v>22</v>
      </c>
      <c r="D30" s="147" t="s">
        <v>23</v>
      </c>
      <c r="E30" s="147"/>
      <c r="F30" s="257"/>
      <c r="G30" s="257"/>
    </row>
    <row r="31" spans="1:7" ht="30" customHeight="1">
      <c r="B31" s="146" t="s">
        <v>159</v>
      </c>
      <c r="C31" s="146" t="s">
        <v>89</v>
      </c>
      <c r="D31" s="146" t="s">
        <v>26</v>
      </c>
      <c r="E31" s="146"/>
      <c r="F31" s="256"/>
      <c r="G31" s="256"/>
    </row>
    <row r="33" ht="22.5" customHeight="1"/>
  </sheetData>
  <mergeCells count="16">
    <mergeCell ref="F31:G31"/>
    <mergeCell ref="B28:G28"/>
    <mergeCell ref="B29:G29"/>
    <mergeCell ref="F30:G30"/>
    <mergeCell ref="F26:G26"/>
    <mergeCell ref="B27:G27"/>
    <mergeCell ref="A7:D7"/>
    <mergeCell ref="A5:D5"/>
    <mergeCell ref="C4:D4"/>
    <mergeCell ref="B11:D11"/>
    <mergeCell ref="B16:D16"/>
    <mergeCell ref="B20:D20"/>
    <mergeCell ref="A26:D26"/>
    <mergeCell ref="A8:D8"/>
    <mergeCell ref="A9:D9"/>
    <mergeCell ref="A10:D10"/>
  </mergeCells>
  <phoneticPr fontId="34" type="noConversion"/>
  <pageMargins left="0.70866141732283461" right="0.70866141732283461" top="0.74803149606299213" bottom="0.74803149606299213" header="0.31496062992125984" footer="0.31496062992125984"/>
  <pageSetup paperSize="8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1"/>
  <sheetViews>
    <sheetView topLeftCell="A7" zoomScale="115" zoomScaleNormal="115" workbookViewId="0">
      <selection activeCell="D38" sqref="D38"/>
    </sheetView>
  </sheetViews>
  <sheetFormatPr defaultColWidth="9" defaultRowHeight="10.5"/>
  <cols>
    <col min="1" max="1" width="6.625" style="3" customWidth="1"/>
    <col min="2" max="2" width="21.875" style="4" customWidth="1"/>
    <col min="3" max="3" width="15.75" style="4" customWidth="1"/>
    <col min="4" max="4" width="68.75" style="3" customWidth="1"/>
    <col min="5" max="5" width="14.625" style="130" customWidth="1"/>
    <col min="6" max="6" width="19" style="131" customWidth="1"/>
    <col min="7" max="7" width="38.25" style="130" customWidth="1"/>
    <col min="8" max="16384" width="9" style="4"/>
  </cols>
  <sheetData>
    <row r="2" spans="1:7" ht="31.5" customHeight="1"/>
    <row r="3" spans="1:7" ht="16.5" customHeight="1">
      <c r="G3" s="132"/>
    </row>
    <row r="4" spans="1:7" ht="63.75" customHeight="1">
      <c r="A4" s="154" t="s">
        <v>161</v>
      </c>
      <c r="B4" s="155" t="s">
        <v>162</v>
      </c>
      <c r="C4" s="218" t="s">
        <v>157</v>
      </c>
      <c r="D4" s="220"/>
      <c r="E4" s="59"/>
      <c r="F4" s="59"/>
      <c r="G4" s="59"/>
    </row>
    <row r="5" spans="1:7" ht="54" customHeight="1">
      <c r="A5" s="249" t="s">
        <v>1</v>
      </c>
      <c r="B5" s="249"/>
      <c r="C5" s="249"/>
      <c r="D5" s="249"/>
      <c r="E5" s="133"/>
      <c r="F5" s="133"/>
      <c r="G5" s="133"/>
    </row>
    <row r="6" spans="1:7" s="1" customFormat="1" ht="15">
      <c r="A6" s="124"/>
      <c r="B6" s="124"/>
      <c r="C6" s="124"/>
      <c r="D6" s="124"/>
      <c r="E6" s="134"/>
      <c r="F6" s="134"/>
      <c r="G6" s="134"/>
    </row>
    <row r="7" spans="1:7" ht="22.5" customHeight="1">
      <c r="A7" s="246" t="s">
        <v>130</v>
      </c>
      <c r="B7" s="247"/>
      <c r="C7" s="247"/>
      <c r="D7" s="248"/>
      <c r="E7" s="135"/>
      <c r="F7" s="135"/>
      <c r="G7" s="135"/>
    </row>
    <row r="8" spans="1:7" s="1" customFormat="1" ht="41.25" customHeight="1">
      <c r="A8" s="237" t="s">
        <v>163</v>
      </c>
      <c r="B8" s="238"/>
      <c r="C8" s="238"/>
      <c r="D8" s="239"/>
      <c r="E8" s="136"/>
      <c r="F8" s="136"/>
      <c r="G8" s="136"/>
    </row>
    <row r="9" spans="1:7" s="1" customFormat="1" ht="53.25" customHeight="1">
      <c r="A9" s="259" t="s">
        <v>170</v>
      </c>
      <c r="B9" s="260"/>
      <c r="C9" s="260"/>
      <c r="D9" s="261"/>
      <c r="E9" s="136"/>
      <c r="F9" s="136"/>
      <c r="G9" s="136"/>
    </row>
    <row r="10" spans="1:7" s="1" customFormat="1" ht="65.25" customHeight="1" thickBot="1">
      <c r="A10" s="243" t="s">
        <v>169</v>
      </c>
      <c r="B10" s="244"/>
      <c r="C10" s="244"/>
      <c r="D10" s="245"/>
      <c r="E10" s="59"/>
      <c r="F10" s="59"/>
      <c r="G10" s="59" t="s">
        <v>164</v>
      </c>
    </row>
    <row r="11" spans="1:7" s="1" customFormat="1" ht="25.5" customHeight="1" thickBot="1">
      <c r="A11" s="153" t="s">
        <v>144</v>
      </c>
      <c r="B11" s="250" t="s">
        <v>155</v>
      </c>
      <c r="C11" s="251"/>
      <c r="D11" s="252"/>
      <c r="E11" s="125"/>
      <c r="F11" s="125"/>
      <c r="G11" s="125"/>
    </row>
    <row r="12" spans="1:7" s="1" customFormat="1" ht="19.5" customHeight="1">
      <c r="A12" s="150" t="s">
        <v>141</v>
      </c>
      <c r="B12" s="151">
        <v>2</v>
      </c>
      <c r="C12" s="151">
        <v>3</v>
      </c>
      <c r="D12" s="152">
        <v>4</v>
      </c>
      <c r="E12" s="125"/>
      <c r="F12" s="125"/>
      <c r="G12" s="125"/>
    </row>
    <row r="13" spans="1:7" s="1" customFormat="1" ht="25.5" customHeight="1">
      <c r="A13" s="139" t="s">
        <v>142</v>
      </c>
      <c r="B13" s="141" t="s">
        <v>135</v>
      </c>
      <c r="C13" s="142" t="s">
        <v>137</v>
      </c>
      <c r="D13" s="156">
        <f>'Formularz 1 cz. 2'!F52</f>
        <v>0</v>
      </c>
      <c r="E13" s="125"/>
      <c r="F13" s="125"/>
      <c r="G13" s="125" t="s">
        <v>164</v>
      </c>
    </row>
    <row r="14" spans="1:7" s="1" customFormat="1" ht="25.5" customHeight="1">
      <c r="A14" s="138" t="s">
        <v>143</v>
      </c>
      <c r="B14" s="141" t="s">
        <v>140</v>
      </c>
      <c r="C14" s="142" t="s">
        <v>137</v>
      </c>
      <c r="D14" s="157">
        <f>'Formularz 1 cz. 2'!F53</f>
        <v>0</v>
      </c>
      <c r="E14" s="125"/>
      <c r="F14" s="125"/>
      <c r="G14" s="125"/>
    </row>
    <row r="15" spans="1:7" s="1" customFormat="1" ht="25.5" customHeight="1">
      <c r="A15" s="138" t="s">
        <v>145</v>
      </c>
      <c r="B15" s="141" t="s">
        <v>136</v>
      </c>
      <c r="C15" s="142" t="s">
        <v>137</v>
      </c>
      <c r="D15" s="157">
        <f>'Formularz 1 cz. 2'!F54</f>
        <v>0</v>
      </c>
      <c r="E15" s="125"/>
      <c r="F15" s="125"/>
      <c r="G15" s="125"/>
    </row>
    <row r="16" spans="1:7" s="1" customFormat="1" ht="25.5" customHeight="1">
      <c r="A16" s="138" t="s">
        <v>147</v>
      </c>
      <c r="B16" s="253" t="s">
        <v>156</v>
      </c>
      <c r="C16" s="254"/>
      <c r="D16" s="255"/>
      <c r="E16" s="125"/>
      <c r="F16" s="125"/>
      <c r="G16" s="125"/>
    </row>
    <row r="17" spans="1:7" s="1" customFormat="1" ht="25.5" customHeight="1">
      <c r="A17" s="139" t="s">
        <v>148</v>
      </c>
      <c r="B17" s="141" t="s">
        <v>135</v>
      </c>
      <c r="C17" s="142" t="s">
        <v>137</v>
      </c>
      <c r="D17" s="156">
        <f>'Formularz 2_opcja 2 cz. 2'!F24</f>
        <v>0</v>
      </c>
      <c r="E17" s="125"/>
      <c r="F17" s="125"/>
      <c r="G17" s="125"/>
    </row>
    <row r="18" spans="1:7" s="1" customFormat="1" ht="25.5" customHeight="1">
      <c r="A18" s="138" t="s">
        <v>149</v>
      </c>
      <c r="B18" s="141" t="s">
        <v>140</v>
      </c>
      <c r="C18" s="142" t="s">
        <v>137</v>
      </c>
      <c r="D18" s="157">
        <f>'Formularz 2_opcja 2 cz. 2'!F25</f>
        <v>0</v>
      </c>
      <c r="E18" s="125"/>
      <c r="F18" s="125"/>
      <c r="G18" s="125"/>
    </row>
    <row r="19" spans="1:7" s="1" customFormat="1" ht="25.5" customHeight="1">
      <c r="A19" s="138" t="s">
        <v>150</v>
      </c>
      <c r="B19" s="141" t="s">
        <v>136</v>
      </c>
      <c r="C19" s="142" t="s">
        <v>137</v>
      </c>
      <c r="D19" s="157">
        <f>'Formularz 2_opcja 2 cz. 2'!F26</f>
        <v>0</v>
      </c>
      <c r="E19" s="125"/>
      <c r="F19" s="125"/>
      <c r="G19" s="125"/>
    </row>
    <row r="20" spans="1:7" s="1" customFormat="1" ht="45.75" customHeight="1">
      <c r="A20" s="138" t="s">
        <v>151</v>
      </c>
      <c r="B20" s="232" t="s">
        <v>146</v>
      </c>
      <c r="C20" s="233"/>
      <c r="D20" s="234"/>
      <c r="E20" s="125"/>
      <c r="F20" s="125"/>
      <c r="G20" s="125"/>
    </row>
    <row r="21" spans="1:7" s="1" customFormat="1" ht="25.5" customHeight="1">
      <c r="A21" s="139" t="s">
        <v>152</v>
      </c>
      <c r="B21" s="141" t="s">
        <v>135</v>
      </c>
      <c r="C21" s="142" t="s">
        <v>137</v>
      </c>
      <c r="D21" s="156">
        <f>D13+D17</f>
        <v>0</v>
      </c>
      <c r="E21" s="145"/>
      <c r="F21" s="125"/>
      <c r="G21" s="125"/>
    </row>
    <row r="22" spans="1:7" s="1" customFormat="1" ht="25.5" customHeight="1">
      <c r="A22" s="138" t="s">
        <v>153</v>
      </c>
      <c r="B22" s="141" t="s">
        <v>140</v>
      </c>
      <c r="C22" s="142" t="s">
        <v>137</v>
      </c>
      <c r="D22" s="157">
        <f>D14+D18</f>
        <v>0</v>
      </c>
      <c r="E22" s="145"/>
      <c r="F22" s="125"/>
      <c r="G22" s="125"/>
    </row>
    <row r="23" spans="1:7" s="1" customFormat="1" ht="25.5" customHeight="1" thickBot="1">
      <c r="A23" s="140" t="s">
        <v>154</v>
      </c>
      <c r="B23" s="143" t="s">
        <v>136</v>
      </c>
      <c r="C23" s="144" t="s">
        <v>137</v>
      </c>
      <c r="D23" s="158">
        <f>D15+D19</f>
        <v>0</v>
      </c>
      <c r="E23" s="145"/>
      <c r="F23" s="125"/>
      <c r="G23" s="125"/>
    </row>
    <row r="24" spans="1:7" s="1" customFormat="1" ht="25.5" customHeight="1">
      <c r="A24" s="127"/>
      <c r="B24" s="128"/>
      <c r="C24" s="129"/>
      <c r="D24" s="126"/>
      <c r="E24" s="126"/>
      <c r="F24" s="125"/>
      <c r="G24" s="125"/>
    </row>
    <row r="25" spans="1:7" s="1" customFormat="1" ht="25.5" customHeight="1">
      <c r="A25" s="127"/>
      <c r="B25" s="128"/>
      <c r="C25" s="129"/>
      <c r="D25" s="126"/>
      <c r="E25" s="126"/>
      <c r="F25" s="125"/>
      <c r="G25" s="125"/>
    </row>
    <row r="26" spans="1:7" ht="35.25" customHeight="1">
      <c r="A26" s="235" t="s">
        <v>160</v>
      </c>
      <c r="B26" s="236"/>
      <c r="C26" s="236"/>
      <c r="D26" s="236"/>
      <c r="E26" s="137"/>
      <c r="F26" s="258"/>
      <c r="G26" s="258"/>
    </row>
    <row r="27" spans="1:7" ht="12.75">
      <c r="B27" s="161"/>
      <c r="C27" s="161"/>
      <c r="D27" s="161"/>
      <c r="E27" s="161"/>
      <c r="F27" s="161"/>
      <c r="G27" s="161"/>
    </row>
    <row r="28" spans="1:7" ht="12.75">
      <c r="B28" s="162" t="s">
        <v>79</v>
      </c>
      <c r="C28" s="162"/>
      <c r="D28" s="162"/>
      <c r="E28" s="162"/>
      <c r="F28" s="162"/>
      <c r="G28" s="162"/>
    </row>
    <row r="29" spans="1:7" ht="14.25">
      <c r="B29" s="163"/>
      <c r="C29" s="163"/>
      <c r="D29" s="163"/>
      <c r="E29" s="163"/>
      <c r="F29" s="163"/>
      <c r="G29" s="163"/>
    </row>
    <row r="30" spans="1:7" ht="57" customHeight="1">
      <c r="B30" s="147" t="s">
        <v>158</v>
      </c>
      <c r="C30" s="147" t="s">
        <v>22</v>
      </c>
      <c r="D30" s="147" t="s">
        <v>23</v>
      </c>
      <c r="E30" s="147"/>
      <c r="F30" s="257"/>
      <c r="G30" s="257"/>
    </row>
    <row r="31" spans="1:7" ht="30" customHeight="1">
      <c r="B31" s="146" t="s">
        <v>159</v>
      </c>
      <c r="C31" s="146" t="s">
        <v>89</v>
      </c>
      <c r="D31" s="146" t="s">
        <v>26</v>
      </c>
      <c r="E31" s="146"/>
      <c r="F31" s="256"/>
      <c r="G31" s="256"/>
    </row>
  </sheetData>
  <mergeCells count="16">
    <mergeCell ref="C4:D4"/>
    <mergeCell ref="A5:D5"/>
    <mergeCell ref="A7:D7"/>
    <mergeCell ref="B11:D11"/>
    <mergeCell ref="B29:G29"/>
    <mergeCell ref="A8:D8"/>
    <mergeCell ref="A9:D9"/>
    <mergeCell ref="A10:D10"/>
    <mergeCell ref="F30:G30"/>
    <mergeCell ref="F31:G31"/>
    <mergeCell ref="B16:D16"/>
    <mergeCell ref="B20:D20"/>
    <mergeCell ref="A26:D26"/>
    <mergeCell ref="F26:G26"/>
    <mergeCell ref="B27:G27"/>
    <mergeCell ref="B28:G28"/>
  </mergeCells>
  <pageMargins left="0.70866141732283461" right="0.70866141732283461" top="0.74803149606299213" bottom="0.74803149606299213" header="0.31496062992125984" footer="0.31496062992125984"/>
  <pageSetup paperSize="8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1"/>
  <sheetViews>
    <sheetView topLeftCell="A9" zoomScale="115" zoomScaleNormal="115" workbookViewId="0">
      <selection activeCell="B28" sqref="B28:G28"/>
    </sheetView>
  </sheetViews>
  <sheetFormatPr defaultColWidth="9" defaultRowHeight="10.5"/>
  <cols>
    <col min="1" max="1" width="6.625" style="3" customWidth="1"/>
    <col min="2" max="2" width="30.125" style="4" customWidth="1"/>
    <col min="3" max="3" width="15.25" style="4" customWidth="1"/>
    <col min="4" max="4" width="64.625" style="3" customWidth="1"/>
    <col min="5" max="5" width="14.625" style="130" customWidth="1"/>
    <col min="6" max="6" width="19" style="131" customWidth="1"/>
    <col min="7" max="7" width="38.25" style="130" customWidth="1"/>
    <col min="8" max="16384" width="9" style="4"/>
  </cols>
  <sheetData>
    <row r="2" spans="1:7" ht="31.5" customHeight="1"/>
    <row r="3" spans="1:7" ht="16.5" customHeight="1">
      <c r="G3" s="132"/>
    </row>
    <row r="4" spans="1:7" ht="63.75" customHeight="1">
      <c r="A4" s="154" t="s">
        <v>161</v>
      </c>
      <c r="B4" s="155" t="s">
        <v>162</v>
      </c>
      <c r="C4" s="218" t="s">
        <v>139</v>
      </c>
      <c r="D4" s="220"/>
      <c r="E4" s="59"/>
      <c r="F4" s="59"/>
      <c r="G4" s="59"/>
    </row>
    <row r="5" spans="1:7" ht="54" customHeight="1">
      <c r="A5" s="249" t="s">
        <v>1</v>
      </c>
      <c r="B5" s="249"/>
      <c r="C5" s="249"/>
      <c r="D5" s="249"/>
      <c r="E5" s="133"/>
      <c r="F5" s="133"/>
      <c r="G5" s="133"/>
    </row>
    <row r="6" spans="1:7" s="1" customFormat="1" ht="15">
      <c r="A6" s="124"/>
      <c r="B6" s="124"/>
      <c r="C6" s="124"/>
      <c r="D6" s="124"/>
      <c r="E6" s="134"/>
      <c r="F6" s="134"/>
      <c r="G6" s="134"/>
    </row>
    <row r="7" spans="1:7" ht="22.5" customHeight="1">
      <c r="A7" s="246" t="s">
        <v>130</v>
      </c>
      <c r="B7" s="247"/>
      <c r="C7" s="247"/>
      <c r="D7" s="248"/>
      <c r="E7" s="135"/>
      <c r="F7" s="135"/>
      <c r="G7" s="135"/>
    </row>
    <row r="8" spans="1:7" s="1" customFormat="1" ht="41.25" customHeight="1">
      <c r="A8" s="237" t="s">
        <v>163</v>
      </c>
      <c r="B8" s="238"/>
      <c r="C8" s="238"/>
      <c r="D8" s="239"/>
      <c r="E8" s="136"/>
      <c r="F8" s="136"/>
      <c r="G8" s="136"/>
    </row>
    <row r="9" spans="1:7" s="1" customFormat="1" ht="53.25" customHeight="1">
      <c r="A9" s="240" t="s">
        <v>166</v>
      </c>
      <c r="B9" s="241"/>
      <c r="C9" s="241"/>
      <c r="D9" s="242"/>
      <c r="E9" s="136"/>
      <c r="F9" s="136"/>
      <c r="G9" s="136"/>
    </row>
    <row r="10" spans="1:7" s="1" customFormat="1" ht="65.25" customHeight="1" thickBot="1">
      <c r="A10" s="243" t="s">
        <v>165</v>
      </c>
      <c r="B10" s="244"/>
      <c r="C10" s="244"/>
      <c r="D10" s="245"/>
      <c r="E10" s="59"/>
      <c r="F10" s="59"/>
      <c r="G10" s="59" t="s">
        <v>164</v>
      </c>
    </row>
    <row r="11" spans="1:7" s="1" customFormat="1" ht="25.5" customHeight="1" thickBot="1">
      <c r="A11" s="153" t="s">
        <v>144</v>
      </c>
      <c r="B11" s="250" t="s">
        <v>155</v>
      </c>
      <c r="C11" s="251"/>
      <c r="D11" s="252"/>
      <c r="E11" s="125"/>
      <c r="F11" s="125"/>
      <c r="G11" s="125"/>
    </row>
    <row r="12" spans="1:7" s="1" customFormat="1" ht="19.5" customHeight="1">
      <c r="A12" s="150" t="s">
        <v>141</v>
      </c>
      <c r="B12" s="151">
        <v>2</v>
      </c>
      <c r="C12" s="151">
        <v>3</v>
      </c>
      <c r="D12" s="152">
        <v>4</v>
      </c>
      <c r="E12" s="125"/>
      <c r="F12" s="125"/>
      <c r="G12" s="125"/>
    </row>
    <row r="13" spans="1:7" s="1" customFormat="1" ht="25.5" customHeight="1">
      <c r="A13" s="139" t="s">
        <v>142</v>
      </c>
      <c r="B13" s="141" t="s">
        <v>135</v>
      </c>
      <c r="C13" s="142" t="s">
        <v>137</v>
      </c>
      <c r="D13" s="156">
        <f>'Formularz 1 cz. 3'!F52</f>
        <v>0</v>
      </c>
      <c r="E13" s="125"/>
      <c r="F13" s="125"/>
      <c r="G13" s="125"/>
    </row>
    <row r="14" spans="1:7" s="1" customFormat="1" ht="25.5" customHeight="1">
      <c r="A14" s="138" t="s">
        <v>143</v>
      </c>
      <c r="B14" s="141" t="s">
        <v>140</v>
      </c>
      <c r="C14" s="142" t="s">
        <v>137</v>
      </c>
      <c r="D14" s="157">
        <f>'Formularz 1 cz. 3'!F53</f>
        <v>0</v>
      </c>
      <c r="E14" s="125"/>
      <c r="F14" s="125"/>
      <c r="G14" s="125"/>
    </row>
    <row r="15" spans="1:7" s="1" customFormat="1" ht="25.5" customHeight="1">
      <c r="A15" s="138" t="s">
        <v>145</v>
      </c>
      <c r="B15" s="141" t="s">
        <v>136</v>
      </c>
      <c r="C15" s="142" t="s">
        <v>137</v>
      </c>
      <c r="D15" s="157">
        <f>'Formularz 1 cz. 3'!F54</f>
        <v>0</v>
      </c>
      <c r="E15" s="125"/>
      <c r="F15" s="125"/>
      <c r="G15" s="125"/>
    </row>
    <row r="16" spans="1:7" s="1" customFormat="1" ht="25.5" customHeight="1">
      <c r="A16" s="138" t="s">
        <v>147</v>
      </c>
      <c r="B16" s="253" t="s">
        <v>156</v>
      </c>
      <c r="C16" s="254"/>
      <c r="D16" s="255"/>
      <c r="E16" s="125"/>
      <c r="F16" s="125"/>
      <c r="G16" s="125"/>
    </row>
    <row r="17" spans="1:7" s="1" customFormat="1" ht="25.5" customHeight="1">
      <c r="A17" s="139" t="s">
        <v>148</v>
      </c>
      <c r="B17" s="141" t="s">
        <v>135</v>
      </c>
      <c r="C17" s="142" t="s">
        <v>137</v>
      </c>
      <c r="D17" s="156">
        <f>'Formularz 2_opcja 3 cz. 3'!F24</f>
        <v>0</v>
      </c>
      <c r="E17" s="125"/>
      <c r="F17" s="125"/>
      <c r="G17" s="125"/>
    </row>
    <row r="18" spans="1:7" s="1" customFormat="1" ht="25.5" customHeight="1">
      <c r="A18" s="138" t="s">
        <v>149</v>
      </c>
      <c r="B18" s="141" t="s">
        <v>140</v>
      </c>
      <c r="C18" s="142" t="s">
        <v>137</v>
      </c>
      <c r="D18" s="157">
        <f>'Formularz 2_opcja 3 cz. 3'!F25</f>
        <v>0</v>
      </c>
      <c r="E18" s="125"/>
      <c r="F18" s="125"/>
      <c r="G18" s="125"/>
    </row>
    <row r="19" spans="1:7" s="1" customFormat="1" ht="25.5" customHeight="1">
      <c r="A19" s="138" t="s">
        <v>150</v>
      </c>
      <c r="B19" s="141" t="s">
        <v>136</v>
      </c>
      <c r="C19" s="142" t="s">
        <v>137</v>
      </c>
      <c r="D19" s="157">
        <f>'Formularz 2_opcja 3 cz. 3'!F26</f>
        <v>0</v>
      </c>
      <c r="E19" s="125"/>
      <c r="F19" s="125"/>
      <c r="G19" s="125"/>
    </row>
    <row r="20" spans="1:7" s="1" customFormat="1" ht="45.75" customHeight="1">
      <c r="A20" s="138" t="s">
        <v>151</v>
      </c>
      <c r="B20" s="232" t="s">
        <v>146</v>
      </c>
      <c r="C20" s="233"/>
      <c r="D20" s="234"/>
      <c r="E20" s="125"/>
      <c r="F20" s="125"/>
      <c r="G20" s="125"/>
    </row>
    <row r="21" spans="1:7" s="1" customFormat="1" ht="25.5" customHeight="1">
      <c r="A21" s="139" t="s">
        <v>152</v>
      </c>
      <c r="B21" s="141" t="s">
        <v>135</v>
      </c>
      <c r="C21" s="142" t="s">
        <v>137</v>
      </c>
      <c r="D21" s="156">
        <f>D13+D17</f>
        <v>0</v>
      </c>
      <c r="E21" s="145"/>
      <c r="F21" s="125"/>
      <c r="G21" s="125"/>
    </row>
    <row r="22" spans="1:7" s="1" customFormat="1" ht="25.5" customHeight="1">
      <c r="A22" s="138" t="s">
        <v>153</v>
      </c>
      <c r="B22" s="141" t="s">
        <v>140</v>
      </c>
      <c r="C22" s="142" t="s">
        <v>137</v>
      </c>
      <c r="D22" s="157">
        <f>D14+D18</f>
        <v>0</v>
      </c>
      <c r="E22" s="145"/>
      <c r="F22" s="125"/>
      <c r="G22" s="125"/>
    </row>
    <row r="23" spans="1:7" s="1" customFormat="1" ht="25.5" customHeight="1" thickBot="1">
      <c r="A23" s="140" t="s">
        <v>154</v>
      </c>
      <c r="B23" s="143" t="s">
        <v>136</v>
      </c>
      <c r="C23" s="144" t="s">
        <v>137</v>
      </c>
      <c r="D23" s="158">
        <f>D15+D19</f>
        <v>0</v>
      </c>
      <c r="E23" s="145"/>
      <c r="F23" s="125"/>
      <c r="G23" s="125"/>
    </row>
    <row r="24" spans="1:7" s="1" customFormat="1" ht="25.5" customHeight="1">
      <c r="A24" s="127"/>
      <c r="B24" s="128"/>
      <c r="C24" s="129"/>
      <c r="D24" s="126"/>
      <c r="E24" s="126"/>
      <c r="F24" s="125"/>
      <c r="G24" s="125"/>
    </row>
    <row r="25" spans="1:7" s="1" customFormat="1" ht="25.5" customHeight="1">
      <c r="A25" s="127"/>
      <c r="B25" s="128"/>
      <c r="C25" s="129"/>
      <c r="D25" s="126"/>
      <c r="E25" s="126"/>
      <c r="F25" s="125"/>
      <c r="G25" s="125"/>
    </row>
    <row r="26" spans="1:7" ht="35.25" customHeight="1">
      <c r="A26" s="235" t="s">
        <v>160</v>
      </c>
      <c r="B26" s="236"/>
      <c r="C26" s="236"/>
      <c r="D26" s="236"/>
      <c r="E26" s="137"/>
      <c r="F26" s="258"/>
      <c r="G26" s="258"/>
    </row>
    <row r="27" spans="1:7" ht="12.75">
      <c r="B27" s="161"/>
      <c r="C27" s="161"/>
      <c r="D27" s="161"/>
      <c r="E27" s="161"/>
      <c r="F27" s="161"/>
      <c r="G27" s="161"/>
    </row>
    <row r="28" spans="1:7" ht="12.75">
      <c r="B28" s="162" t="s">
        <v>79</v>
      </c>
      <c r="C28" s="162"/>
      <c r="D28" s="162"/>
      <c r="E28" s="162"/>
      <c r="F28" s="162"/>
      <c r="G28" s="162"/>
    </row>
    <row r="29" spans="1:7" ht="14.25">
      <c r="B29" s="163"/>
      <c r="C29" s="163"/>
      <c r="D29" s="163"/>
      <c r="E29" s="163"/>
      <c r="F29" s="163"/>
      <c r="G29" s="163"/>
    </row>
    <row r="30" spans="1:7" ht="57" customHeight="1">
      <c r="B30" s="149" t="s">
        <v>158</v>
      </c>
      <c r="C30" s="149" t="s">
        <v>22</v>
      </c>
      <c r="D30" s="149" t="s">
        <v>23</v>
      </c>
      <c r="E30" s="149"/>
      <c r="F30" s="257"/>
      <c r="G30" s="257"/>
    </row>
    <row r="31" spans="1:7" ht="30" customHeight="1">
      <c r="B31" s="148" t="s">
        <v>159</v>
      </c>
      <c r="C31" s="148" t="s">
        <v>89</v>
      </c>
      <c r="D31" s="148" t="s">
        <v>26</v>
      </c>
      <c r="E31" s="148"/>
      <c r="F31" s="256"/>
      <c r="G31" s="256"/>
    </row>
  </sheetData>
  <mergeCells count="16">
    <mergeCell ref="F30:G30"/>
    <mergeCell ref="F31:G31"/>
    <mergeCell ref="A26:D26"/>
    <mergeCell ref="F26:G26"/>
    <mergeCell ref="B27:G27"/>
    <mergeCell ref="B28:G28"/>
    <mergeCell ref="B29:G29"/>
    <mergeCell ref="B16:D16"/>
    <mergeCell ref="B20:D20"/>
    <mergeCell ref="C4:D4"/>
    <mergeCell ref="A5:D5"/>
    <mergeCell ref="A7:D7"/>
    <mergeCell ref="B11:D11"/>
    <mergeCell ref="A8:D8"/>
    <mergeCell ref="A9:D9"/>
    <mergeCell ref="A10:D10"/>
  </mergeCells>
  <pageMargins left="0.70866141732283461" right="0.70866141732283461" top="0.74803149606299213" bottom="0.74803149606299213" header="0.31496062992125984" footer="0.31496062992125984"/>
  <pageSetup paperSize="8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6</vt:i4>
      </vt:variant>
    </vt:vector>
  </HeadingPairs>
  <TitlesOfParts>
    <vt:vector size="15" baseType="lpstr">
      <vt:lpstr>Formluarz 1 cz. 1</vt:lpstr>
      <vt:lpstr>Formularz 1 cz. 2</vt:lpstr>
      <vt:lpstr>Formularz 1 cz. 3</vt:lpstr>
      <vt:lpstr>Formularz 2_opcja 1 cz. 1</vt:lpstr>
      <vt:lpstr>Formularz 2_opcja 2 cz. 2</vt:lpstr>
      <vt:lpstr>Formularz 2_opcja 3 cz. 3</vt:lpstr>
      <vt:lpstr>Formularz 3 cz. 1</vt:lpstr>
      <vt:lpstr>Formularz 3 cz. 2</vt:lpstr>
      <vt:lpstr>Formularz 3 cz. 3</vt:lpstr>
      <vt:lpstr>'Formluarz 1 cz. 1'!Obszar_wydruku</vt:lpstr>
      <vt:lpstr>'Formularz 1 cz. 2'!Obszar_wydruku</vt:lpstr>
      <vt:lpstr>'Formularz 1 cz. 3'!Obszar_wydruku</vt:lpstr>
      <vt:lpstr>'Formularz 3 cz. 1'!Obszar_wydruku</vt:lpstr>
      <vt:lpstr>'Formularz 3 cz. 2'!Obszar_wydruku</vt:lpstr>
      <vt:lpstr>'Formularz 3 cz. 3'!Obszar_wydruku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mzienkowski@gddkia.gov.pl</dc:creator>
  <cp:keywords/>
  <dc:description/>
  <cp:lastModifiedBy>Frąk Agnieszka</cp:lastModifiedBy>
  <cp:revision/>
  <dcterms:created xsi:type="dcterms:W3CDTF">2015-02-03T12:38:14Z</dcterms:created>
  <dcterms:modified xsi:type="dcterms:W3CDTF">2025-11-21T10:07:47Z</dcterms:modified>
  <cp:category/>
  <cp:contentStatus/>
</cp:coreProperties>
</file>