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Zamowienia Publiczne\ZAMÓWIENIA PUBLICZNE\2026\Sprzątanie 2026_2027\"/>
    </mc:Choice>
  </mc:AlternateContent>
  <xr:revisionPtr revIDLastSave="0" documentId="13_ncr:1_{F687E526-1085-45B2-B499-4E2AFBCAD44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arametry" sheetId="2" r:id="rId1"/>
    <sheet name="kalk_4666" sheetId="3" r:id="rId2"/>
    <sheet name="Założenia" sheetId="6" r:id="rId3"/>
  </sheets>
  <definedNames>
    <definedName name="chor_dni_rok">parametry!$C$5</definedName>
    <definedName name="dod_praca_w_nocy">parametry!#REF!</definedName>
    <definedName name="min_brutto">parametry!$C$1</definedName>
    <definedName name="min_brutto_2023_07">parametry!#REF!</definedName>
    <definedName name="narzut_bezp">parametry!$C$24</definedName>
    <definedName name="narzut_posr">parametry!$C$25</definedName>
    <definedName name="narzut_zysk">parametry!$C$28</definedName>
    <definedName name="noc_mc">parametry!#REF!</definedName>
    <definedName name="_xlnm.Print_Area" localSheetId="2">Założenia!$A$1:$K$21</definedName>
    <definedName name="pracow_prc_chor">parametry!$C$14</definedName>
    <definedName name="pracow_prc_rentowa">parametry!$C$9</definedName>
    <definedName name="pracow_prc_skladki">parametry!$C$17</definedName>
    <definedName name="rbh_mc">parametry!$C$2</definedName>
    <definedName name="srednia_chor">parametry!$C$19</definedName>
    <definedName name="urlop_dni">parametry!$C$3</definedName>
    <definedName name="urlop_dni_mc">parametry!$C$4</definedName>
    <definedName name="vat_prc">parametry!$C$29</definedName>
    <definedName name="wyn_chor_mc">parametry!$C$20</definedName>
    <definedName name="wyn_noc">parametry!#REF!</definedName>
    <definedName name="wyn_urlop_mc">parametry!$C$21</definedName>
    <definedName name="zaklad_ppk">parametry!$C$13</definedName>
    <definedName name="zaklad_prc_emerytalna">parametry!$C$7</definedName>
    <definedName name="zaklad_prc_fGŚP">parametry!$C$12</definedName>
    <definedName name="zaklad_prc_fpracy">parametry!$C$11</definedName>
    <definedName name="zaklad_prc_rentowa">parametry!$C$8</definedName>
    <definedName name="zaklad_prc_skladki">parametry!$C$16</definedName>
    <definedName name="zaklad_prc_wypadkowa">parametry!$C$10</definedName>
    <definedName name="ZUS_pracodawcy">parametry!$C$23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3" l="1"/>
  <c r="C2" i="3"/>
  <c r="E6" i="3"/>
  <c r="G8" i="6"/>
  <c r="G12" i="6" s="1"/>
  <c r="D9" i="6"/>
  <c r="I9" i="6"/>
  <c r="H9" i="6" l="1"/>
  <c r="D8" i="6" l="1"/>
  <c r="I13" i="6" l="1"/>
  <c r="H13" i="6" l="1"/>
  <c r="J9" i="6"/>
  <c r="K9" i="6" l="1"/>
  <c r="J13" i="6"/>
  <c r="K13" i="6" s="1"/>
  <c r="D35" i="3"/>
  <c r="D37" i="3"/>
  <c r="D34" i="3"/>
  <c r="D33" i="3"/>
  <c r="D30" i="3"/>
  <c r="D27" i="3"/>
  <c r="D26" i="3"/>
  <c r="D25" i="3"/>
  <c r="D21" i="3"/>
  <c r="D14" i="3" l="1"/>
  <c r="D16" i="3"/>
  <c r="D15" i="3"/>
  <c r="D13" i="3"/>
  <c r="D12" i="3"/>
  <c r="D8" i="3"/>
  <c r="D40" i="3" s="1"/>
  <c r="D28" i="3"/>
  <c r="E9" i="3" l="1"/>
  <c r="F10" i="3" s="1"/>
  <c r="E17" i="3" s="1"/>
  <c r="D18" i="3"/>
  <c r="C17" i="2"/>
  <c r="C19" i="2" s="1"/>
  <c r="C16" i="2"/>
  <c r="C23" i="2" s="1"/>
  <c r="C21" i="2" s="1"/>
  <c r="E40" i="3" l="1"/>
  <c r="E16" i="3"/>
  <c r="E26" i="3"/>
  <c r="E12" i="3"/>
  <c r="F18" i="3"/>
  <c r="F19" i="3" s="1"/>
  <c r="F20" i="3" s="1"/>
  <c r="E27" i="3"/>
  <c r="E14" i="3"/>
  <c r="E25" i="3"/>
  <c r="E13" i="3"/>
  <c r="E15" i="3"/>
  <c r="C20" i="2"/>
  <c r="E28" i="3" l="1"/>
  <c r="E29" i="3" s="1"/>
  <c r="F30" i="3" s="1"/>
  <c r="F31" i="3" s="1"/>
  <c r="F32" i="3" s="1"/>
  <c r="F35" i="3" s="1"/>
  <c r="F34" i="3" l="1"/>
  <c r="F36" i="3" s="1"/>
  <c r="F37" i="3" l="1"/>
  <c r="F38" i="3" l="1"/>
  <c r="D41" i="3" l="1"/>
  <c r="D42" i="3" s="1"/>
  <c r="F8" i="6" l="1"/>
  <c r="F12" i="6" s="1"/>
  <c r="H8" i="6" l="1"/>
  <c r="H12" i="6" s="1"/>
  <c r="I8" i="6" l="1"/>
  <c r="J8" i="6"/>
  <c r="K8" i="6" l="1"/>
  <c r="J12" i="6"/>
  <c r="K12" i="6" l="1"/>
  <c r="H14" i="6"/>
  <c r="K14" i="6" l="1"/>
  <c r="J14" i="6"/>
</calcChain>
</file>

<file path=xl/sharedStrings.xml><?xml version="1.0" encoding="utf-8"?>
<sst xmlns="http://schemas.openxmlformats.org/spreadsheetml/2006/main" count="141" uniqueCount="132">
  <si>
    <t>-</t>
  </si>
  <si>
    <t>składki razem:</t>
  </si>
  <si>
    <r>
      <rPr>
        <b/>
        <sz val="10"/>
        <rFont val="Calibri"/>
        <family val="2"/>
        <charset val="238"/>
        <scheme val="minor"/>
      </rPr>
      <t>ZAŁOŻENIA:</t>
    </r>
  </si>
  <si>
    <t>ogółem godzin m-cznie</t>
  </si>
  <si>
    <t>nocnych m-cznie</t>
  </si>
  <si>
    <t>średnio dni w m-cu</t>
  </si>
  <si>
    <t>wymiar urlopu</t>
  </si>
  <si>
    <t>dni chorobowe</t>
  </si>
  <si>
    <t>STAWKA DLA KLIENTA ZA 1 ROBOCZOGODZINĘ SUMA POZYCJI 10+11</t>
  </si>
  <si>
    <r>
      <rPr>
        <b/>
        <sz val="11"/>
        <rFont val="Calibri"/>
        <family val="2"/>
        <charset val="238"/>
        <scheme val="minor"/>
      </rPr>
      <t>1</t>
    </r>
    <r>
      <rPr>
        <b/>
        <sz val="12"/>
        <rFont val="Calibri"/>
        <family val="2"/>
        <charset val="238"/>
        <scheme val="minor"/>
      </rPr>
      <t>.</t>
    </r>
  </si>
  <si>
    <t>2.</t>
  </si>
  <si>
    <t>3.</t>
  </si>
  <si>
    <t>4.</t>
  </si>
  <si>
    <t>WYLICZENIE ŚWIADCZENIA URLOPOWEGO W SKALI JEDNEGO MIES.</t>
  </si>
  <si>
    <t>5.</t>
  </si>
  <si>
    <t>WYLICZENIE WYNAGRODZENIA CHOROBOWEGO ZA 33 DNI</t>
  </si>
  <si>
    <t>6.</t>
  </si>
  <si>
    <t>7.</t>
  </si>
  <si>
    <t>8.</t>
  </si>
  <si>
    <t>9.</t>
  </si>
  <si>
    <t>10.</t>
  </si>
  <si>
    <t>11.</t>
  </si>
  <si>
    <t>12.</t>
  </si>
  <si>
    <t>SUMA POZYCJI 7+8+9</t>
  </si>
  <si>
    <t>SUMA POZYCJI: 1+2</t>
  </si>
  <si>
    <t>(przychód z poz. 3) :  21 dni średnio w mies. x 26 dni wymiar urlopu pracownika : 12 mies. w skali roku</t>
  </si>
  <si>
    <t>(stawka dzienna 100%) x 80 % = dzienna stawka x 33 dni wynagr. chorob.: 12 mies. w skali roku</t>
  </si>
  <si>
    <t>zaklad_prc_emerytalna</t>
  </si>
  <si>
    <t>zaklad_prc_rentowa</t>
  </si>
  <si>
    <t>zaklad_prc_wypadkowa</t>
  </si>
  <si>
    <t>zaklad_prc_fpracy</t>
  </si>
  <si>
    <t>zaklad_prc_fGŚP</t>
  </si>
  <si>
    <t>rbh_mc</t>
  </si>
  <si>
    <t>zaklad_prc_skladki</t>
  </si>
  <si>
    <t>urlop_dni</t>
  </si>
  <si>
    <t>pracow_prc_rentowa</t>
  </si>
  <si>
    <t>urlop_dni_mc</t>
  </si>
  <si>
    <t>ZUS_pracodawcy</t>
  </si>
  <si>
    <t>pracow_prc_skladki</t>
  </si>
  <si>
    <t>pracow_prc_chor</t>
  </si>
  <si>
    <t>chor_dni_rok</t>
  </si>
  <si>
    <t>srednia_chor</t>
  </si>
  <si>
    <t>wyn_chor_mc</t>
  </si>
  <si>
    <t>wyn_urlop_mc</t>
  </si>
  <si>
    <t>narzut_bezp</t>
  </si>
  <si>
    <t>narzut_posr</t>
  </si>
  <si>
    <t>narzut_zysk</t>
  </si>
  <si>
    <t>vat_prc</t>
  </si>
  <si>
    <t>emerytalna (%)</t>
  </si>
  <si>
    <t>rentowa (%)</t>
  </si>
  <si>
    <t>wypadkowa (%)</t>
  </si>
  <si>
    <t>fundusz pracy (%)</t>
  </si>
  <si>
    <t>fundusz GŚP (%)</t>
  </si>
  <si>
    <t>emerytalna ( % pracownik)</t>
  </si>
  <si>
    <t>rentowa (% pracownik)</t>
  </si>
  <si>
    <t>chorobowa (% pracownik)</t>
  </si>
  <si>
    <t>składki ZUS za pracownika (od sumy z poz. 1)</t>
  </si>
  <si>
    <t>dzienna stawka chorobowa</t>
  </si>
  <si>
    <t>(przychód -  składki): 30 dni</t>
  </si>
  <si>
    <t>KOSZTY BEZPOŚREDNIE (% od poz. 7)</t>
  </si>
  <si>
    <t>Przeciętna ilość roboczo-godzin w miesiącu</t>
  </si>
  <si>
    <t>Stawka ubezpieczenia emerytalnego</t>
  </si>
  <si>
    <t>Pracodawca - stawka ubezpieczenia rentowego</t>
  </si>
  <si>
    <t>Pracownik - stawka ubezpieczenia rentowego</t>
  </si>
  <si>
    <t>Pracodawca - stawka ubezpieczenia wypadkowego</t>
  </si>
  <si>
    <t>Pracodawca - stawka składki na Fundusz Pracy</t>
  </si>
  <si>
    <t>Pracownik - stawka ubezpieczenia chorobowego</t>
  </si>
  <si>
    <t>dzienna stawka wynagrodzenia chorobowego</t>
  </si>
  <si>
    <t>miesięczne wynagrodzenie chorobowe</t>
  </si>
  <si>
    <t>przeciętne miesięczne wynagrodzenie za urlop</t>
  </si>
  <si>
    <t>miesieczna wysokość składek pracodawcy</t>
  </si>
  <si>
    <t>narzut kosztów bezpośrednich</t>
  </si>
  <si>
    <t>narzut kosztów pośrednich</t>
  </si>
  <si>
    <t>narzut zysku</t>
  </si>
  <si>
    <t>stawka VAT</t>
  </si>
  <si>
    <t>MINIMALNE MIES. WYNAGRODZENIE BRUTTO</t>
  </si>
  <si>
    <t>Kwota w zł</t>
  </si>
  <si>
    <t>Wartości pośrednie (zł)</t>
  </si>
  <si>
    <t>Pozycje kalkulacji (zł)</t>
  </si>
  <si>
    <t>stałe</t>
  </si>
  <si>
    <t>VAT</t>
  </si>
  <si>
    <t>Pracodawca - stawka składki na FGŚP</t>
  </si>
  <si>
    <t>ZYSK BRUTTO (% od poz 10)</t>
  </si>
  <si>
    <t>Przeciętna ilość dni roboczych w miesiącu</t>
  </si>
  <si>
    <t>Dni choroby w roku</t>
  </si>
  <si>
    <t xml:space="preserve">   </t>
  </si>
  <si>
    <t>Pracodawca - składka PPK</t>
  </si>
  <si>
    <t>zaklad_ppk</t>
  </si>
  <si>
    <t>PPK (%)</t>
  </si>
  <si>
    <t>SKŁADKI  PRACODAWCY (ZUS i PPK od sumy z poz. 1 )</t>
  </si>
  <si>
    <t>KOSZTY POŚREDNIE I ADMINISTARCYJNE (% od poz.7)</t>
  </si>
  <si>
    <t>Pracodawca - suma składek ZUS</t>
  </si>
  <si>
    <t>Pracownik - suma składek ZUS</t>
  </si>
  <si>
    <t>UWAGA: można zmieniać komórki oznaczone kolorem żółtym</t>
  </si>
  <si>
    <t>Założenia</t>
  </si>
  <si>
    <t>koordynator</t>
  </si>
  <si>
    <t>1.</t>
  </si>
  <si>
    <t>Sprzątanie pomieszczeń biurowych, socjalnych, toalet i ciągów komunikacyjnych*</t>
  </si>
  <si>
    <r>
      <t xml:space="preserve">Ustawowy roczny wymiar urlopu w dniach </t>
    </r>
    <r>
      <rPr>
        <b/>
        <sz val="10"/>
        <rFont val="Arial"/>
        <family val="2"/>
        <charset val="238"/>
      </rPr>
      <t>(na etat)</t>
    </r>
  </si>
  <si>
    <r>
      <t>powierzchnia w m</t>
    </r>
    <r>
      <rPr>
        <vertAlign val="superscript"/>
        <sz val="10"/>
        <rFont val="Calibri"/>
        <family val="2"/>
        <charset val="238"/>
        <scheme val="minor"/>
      </rPr>
      <t>2</t>
    </r>
  </si>
  <si>
    <t>materiały (kwota w PLN)</t>
  </si>
  <si>
    <r>
      <t>powierzchnia w m</t>
    </r>
    <r>
      <rPr>
        <vertAlign val="superscript"/>
        <sz val="10"/>
        <rFont val="Arial"/>
        <family val="2"/>
        <charset val="238"/>
      </rPr>
      <t>2</t>
    </r>
  </si>
  <si>
    <t>minimalne mies. wynagrodzenie brutto (etat)</t>
  </si>
  <si>
    <t>ilość godzin roboczych w m-cu</t>
  </si>
  <si>
    <r>
      <t>cena netto na 1 m</t>
    </r>
    <r>
      <rPr>
        <vertAlign val="superscript"/>
        <sz val="12"/>
        <rFont val="Calibri"/>
        <family val="2"/>
        <charset val="238"/>
        <scheme val="minor"/>
      </rPr>
      <t>2</t>
    </r>
  </si>
  <si>
    <t>cena serwisu popołudniowego (netto za m-c)</t>
  </si>
  <si>
    <t>jednostka miary</t>
  </si>
  <si>
    <t xml:space="preserve">ilość </t>
  </si>
  <si>
    <t>okres</t>
  </si>
  <si>
    <t>wartość pracy (netto)</t>
  </si>
  <si>
    <t>materiały (netto)</t>
  </si>
  <si>
    <r>
      <t>m</t>
    </r>
    <r>
      <rPr>
        <vertAlign val="superscript"/>
        <sz val="10"/>
        <rFont val="Arial"/>
        <family val="2"/>
        <charset val="238"/>
      </rPr>
      <t>2</t>
    </r>
  </si>
  <si>
    <t>Razem  (netto)</t>
  </si>
  <si>
    <t>Wartość brutto</t>
  </si>
  <si>
    <t>Cena netto za jednostkę miary</t>
  </si>
  <si>
    <t>Pranie wykładzin (przeciętnie w m-cu)</t>
  </si>
  <si>
    <t>pranie wykładzin</t>
  </si>
  <si>
    <t>m-c</t>
  </si>
  <si>
    <t>Razem</t>
  </si>
  <si>
    <t>OGÓŁEM</t>
  </si>
  <si>
    <t>w narzutach</t>
  </si>
  <si>
    <t>KOSZT PODSTAWOWY 1 ROBOCZOGODZINY PRACY NA ETACIE</t>
  </si>
  <si>
    <t>PODSTAWOWY MIES. KOSZT UTRZYMANIA NA ETAT</t>
  </si>
  <si>
    <t xml:space="preserve">SUMA KOSZTÓW 1 ROBOCZOGODZINY PRACY </t>
  </si>
  <si>
    <t>1 sprzątaczka na Nowowiejskiej po 0,5 etatu</t>
  </si>
  <si>
    <t>pranie wykładzin, przeciętnie w m-cu, cena za m2  (kwota w PLN)</t>
  </si>
  <si>
    <r>
      <t>do 500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trakcie umowy</t>
    </r>
  </si>
  <si>
    <t>sprzątanie</t>
  </si>
  <si>
    <t>obliczenia dla połowy etatu</t>
  </si>
  <si>
    <t>czas pracy serwisu popołudniowego ( 4 h/ dzień roboczy)</t>
  </si>
  <si>
    <t>od 2026-07-01</t>
  </si>
  <si>
    <t>Wynagrodzenie brutto od 2026-07-01 (mi.in. 4666)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</si>
</sst>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zł&quot;;[Red]\-#,##0\ &quot;zł&quot;"/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\ _z_ł_-;\-* #,##0\ _z_ł_-;_-* &quot;-&quot;??\ _z_ł_-;_-@_-"/>
  </numFmts>
  <fonts count="20" x14ac:knownFonts="1">
    <font>
      <sz val="10"/>
      <name val="Arial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2D2D2D"/>
      <name val="Open Sans"/>
      <family val="2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3">
    <xf numFmtId="0" fontId="0" fillId="0" borderId="0" xfId="0"/>
    <xf numFmtId="0" fontId="2" fillId="0" borderId="1" xfId="0" applyFont="1" applyBorder="1" applyAlignment="1">
      <alignment horizontal="left" vertical="top" indent="1"/>
    </xf>
    <xf numFmtId="0" fontId="2" fillId="0" borderId="0" xfId="0" applyFont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/>
    </xf>
    <xf numFmtId="165" fontId="2" fillId="0" borderId="0" xfId="1" applyFont="1"/>
    <xf numFmtId="0" fontId="3" fillId="0" borderId="0" xfId="0" applyFont="1"/>
    <xf numFmtId="0" fontId="2" fillId="0" borderId="6" xfId="0" applyFont="1" applyBorder="1" applyAlignment="1">
      <alignment horizontal="left"/>
    </xf>
    <xf numFmtId="165" fontId="2" fillId="0" borderId="6" xfId="0" applyNumberFormat="1" applyFont="1" applyBorder="1"/>
    <xf numFmtId="165" fontId="2" fillId="0" borderId="6" xfId="1" applyFont="1" applyBorder="1"/>
    <xf numFmtId="0" fontId="3" fillId="0" borderId="7" xfId="0" applyFont="1" applyBorder="1" applyAlignment="1">
      <alignment horizontal="left" indent="1"/>
    </xf>
    <xf numFmtId="0" fontId="3" fillId="0" borderId="8" xfId="0" applyFont="1" applyBorder="1" applyAlignment="1">
      <alignment horizontal="left"/>
    </xf>
    <xf numFmtId="165" fontId="3" fillId="0" borderId="8" xfId="1" applyFont="1" applyBorder="1"/>
    <xf numFmtId="0" fontId="2" fillId="0" borderId="10" xfId="0" applyFont="1" applyBorder="1" applyAlignment="1">
      <alignment horizontal="left" vertical="top" indent="1"/>
    </xf>
    <xf numFmtId="0" fontId="2" fillId="0" borderId="12" xfId="0" applyFont="1" applyBorder="1" applyAlignment="1">
      <alignment horizontal="left" vertical="top" indent="1"/>
    </xf>
    <xf numFmtId="0" fontId="2" fillId="0" borderId="13" xfId="0" applyFont="1" applyBorder="1" applyAlignment="1">
      <alignment horizontal="left"/>
    </xf>
    <xf numFmtId="0" fontId="3" fillId="0" borderId="8" xfId="0" applyFont="1" applyBorder="1" applyAlignment="1">
      <alignment horizontal="left" vertical="top"/>
    </xf>
    <xf numFmtId="165" fontId="2" fillId="0" borderId="13" xfId="1" applyFont="1" applyBorder="1"/>
    <xf numFmtId="0" fontId="3" fillId="0" borderId="15" xfId="0" applyFont="1" applyBorder="1" applyAlignment="1">
      <alignment horizontal="left" indent="1"/>
    </xf>
    <xf numFmtId="0" fontId="3" fillId="0" borderId="16" xfId="0" applyFont="1" applyBorder="1" applyAlignment="1">
      <alignment horizontal="left"/>
    </xf>
    <xf numFmtId="165" fontId="3" fillId="0" borderId="16" xfId="1" applyFont="1" applyBorder="1"/>
    <xf numFmtId="0" fontId="3" fillId="0" borderId="7" xfId="0" applyFont="1" applyBorder="1" applyAlignment="1">
      <alignment horizontal="left" vertical="top" indent="1"/>
    </xf>
    <xf numFmtId="0" fontId="2" fillId="0" borderId="13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indent="1"/>
    </xf>
    <xf numFmtId="0" fontId="5" fillId="0" borderId="5" xfId="0" applyFont="1" applyBorder="1" applyAlignment="1"/>
    <xf numFmtId="0" fontId="5" fillId="0" borderId="5" xfId="0" applyFont="1" applyBorder="1" applyAlignment="1">
      <alignment vertical="center"/>
    </xf>
    <xf numFmtId="0" fontId="7" fillId="0" borderId="8" xfId="0" applyFont="1" applyBorder="1" applyAlignment="1"/>
    <xf numFmtId="0" fontId="5" fillId="0" borderId="6" xfId="0" applyFont="1" applyBorder="1" applyAlignment="1"/>
    <xf numFmtId="0" fontId="5" fillId="0" borderId="13" xfId="0" applyFont="1" applyBorder="1" applyAlignment="1"/>
    <xf numFmtId="0" fontId="7" fillId="0" borderId="8" xfId="0" applyFont="1" applyBorder="1" applyAlignment="1">
      <alignment vertical="top"/>
    </xf>
    <xf numFmtId="0" fontId="7" fillId="0" borderId="16" xfId="0" applyFont="1" applyBorder="1" applyAlignment="1"/>
    <xf numFmtId="0" fontId="5" fillId="0" borderId="0" xfId="0" applyFont="1" applyAlignment="1"/>
    <xf numFmtId="0" fontId="2" fillId="0" borderId="6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7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7" fillId="0" borderId="8" xfId="0" applyFont="1" applyBorder="1" applyAlignment="1">
      <alignment horizontal="right" vertical="top"/>
    </xf>
    <xf numFmtId="0" fontId="7" fillId="0" borderId="16" xfId="0" applyFont="1" applyBorder="1" applyAlignment="1">
      <alignment horizontal="right"/>
    </xf>
    <xf numFmtId="0" fontId="5" fillId="0" borderId="6" xfId="0" applyFont="1" applyBorder="1" applyAlignment="1">
      <alignment horizontal="right" vertical="top"/>
    </xf>
    <xf numFmtId="0" fontId="7" fillId="0" borderId="16" xfId="0" applyFont="1" applyBorder="1" applyAlignment="1">
      <alignment horizontal="right" vertical="top"/>
    </xf>
    <xf numFmtId="0" fontId="5" fillId="0" borderId="0" xfId="0" applyFont="1" applyAlignment="1">
      <alignment horizontal="right"/>
    </xf>
    <xf numFmtId="165" fontId="3" fillId="0" borderId="0" xfId="1" applyFont="1"/>
    <xf numFmtId="0" fontId="1" fillId="0" borderId="0" xfId="0" applyFont="1"/>
    <xf numFmtId="10" fontId="0" fillId="0" borderId="0" xfId="2" applyNumberFormat="1" applyFont="1"/>
    <xf numFmtId="10" fontId="0" fillId="2" borderId="0" xfId="2" applyNumberFormat="1" applyFont="1" applyFill="1"/>
    <xf numFmtId="165" fontId="0" fillId="2" borderId="0" xfId="1" applyFont="1" applyFill="1"/>
    <xf numFmtId="9" fontId="5" fillId="2" borderId="6" xfId="0" applyNumberFormat="1" applyFont="1" applyFill="1" applyBorder="1" applyAlignment="1"/>
    <xf numFmtId="166" fontId="5" fillId="2" borderId="6" xfId="1" applyNumberFormat="1" applyFont="1" applyFill="1" applyBorder="1" applyAlignment="1"/>
    <xf numFmtId="0" fontId="2" fillId="0" borderId="6" xfId="0" applyFont="1" applyBorder="1" applyAlignment="1">
      <alignment horizontal="right"/>
    </xf>
    <xf numFmtId="10" fontId="5" fillId="2" borderId="6" xfId="0" applyNumberFormat="1" applyFont="1" applyFill="1" applyBorder="1" applyAlignment="1"/>
    <xf numFmtId="10" fontId="5" fillId="2" borderId="13" xfId="0" applyNumberFormat="1" applyFont="1" applyFill="1" applyBorder="1" applyAlignment="1"/>
    <xf numFmtId="166" fontId="5" fillId="2" borderId="13" xfId="1" applyNumberFormat="1" applyFont="1" applyFill="1" applyBorder="1" applyAlignment="1"/>
    <xf numFmtId="10" fontId="5" fillId="2" borderId="6" xfId="0" applyNumberFormat="1" applyFont="1" applyFill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0" fontId="5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5" fillId="0" borderId="13" xfId="0" applyFont="1" applyBorder="1" applyAlignment="1">
      <alignment horizontal="right" vertical="center"/>
    </xf>
    <xf numFmtId="166" fontId="5" fillId="2" borderId="13" xfId="1" applyNumberFormat="1" applyFont="1" applyFill="1" applyBorder="1" applyAlignment="1">
      <alignment vertical="center"/>
    </xf>
    <xf numFmtId="9" fontId="7" fillId="2" borderId="16" xfId="0" applyNumberFormat="1" applyFont="1" applyFill="1" applyBorder="1" applyAlignment="1">
      <alignment vertical="top"/>
    </xf>
    <xf numFmtId="9" fontId="7" fillId="2" borderId="16" xfId="0" applyNumberFormat="1" applyFont="1" applyFill="1" applyBorder="1" applyAlignment="1"/>
    <xf numFmtId="0" fontId="2" fillId="0" borderId="5" xfId="0" applyFont="1" applyBorder="1" applyAlignment="1">
      <alignment horizontal="left" vertical="top" indent="1"/>
    </xf>
    <xf numFmtId="0" fontId="2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165" fontId="3" fillId="0" borderId="8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1" xfId="0" applyFont="1" applyBorder="1"/>
    <xf numFmtId="165" fontId="3" fillId="0" borderId="14" xfId="1" applyFont="1" applyBorder="1"/>
    <xf numFmtId="0" fontId="3" fillId="0" borderId="9" xfId="0" applyFont="1" applyBorder="1"/>
    <xf numFmtId="165" fontId="3" fillId="0" borderId="17" xfId="1" applyFont="1" applyBorder="1"/>
    <xf numFmtId="165" fontId="3" fillId="0" borderId="9" xfId="0" applyNumberFormat="1" applyFont="1" applyBorder="1"/>
    <xf numFmtId="0" fontId="2" fillId="0" borderId="14" xfId="0" applyFont="1" applyBorder="1"/>
    <xf numFmtId="165" fontId="2" fillId="0" borderId="18" xfId="0" applyNumberFormat="1" applyFont="1" applyBorder="1"/>
    <xf numFmtId="0" fontId="3" fillId="0" borderId="8" xfId="0" applyFont="1" applyBorder="1"/>
    <xf numFmtId="165" fontId="3" fillId="0" borderId="9" xfId="1" applyFont="1" applyBorder="1"/>
    <xf numFmtId="0" fontId="3" fillId="0" borderId="16" xfId="0" applyFont="1" applyBorder="1"/>
    <xf numFmtId="0" fontId="5" fillId="0" borderId="16" xfId="0" applyFont="1" applyBorder="1" applyAlignment="1">
      <alignment horizontal="right" vertical="top"/>
    </xf>
    <xf numFmtId="165" fontId="3" fillId="0" borderId="17" xfId="0" applyNumberFormat="1" applyFont="1" applyBorder="1"/>
    <xf numFmtId="165" fontId="6" fillId="0" borderId="17" xfId="0" applyNumberFormat="1" applyFont="1" applyBorder="1"/>
    <xf numFmtId="0" fontId="2" fillId="0" borderId="19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10" fontId="5" fillId="2" borderId="19" xfId="0" applyNumberFormat="1" applyFont="1" applyFill="1" applyBorder="1" applyAlignment="1"/>
    <xf numFmtId="165" fontId="2" fillId="0" borderId="19" xfId="1" applyFont="1" applyBorder="1"/>
    <xf numFmtId="0" fontId="2" fillId="0" borderId="20" xfId="0" applyFont="1" applyBorder="1"/>
    <xf numFmtId="0" fontId="0" fillId="2" borderId="0" xfId="0" applyFill="1"/>
    <xf numFmtId="9" fontId="0" fillId="2" borderId="0" xfId="0" applyNumberFormat="1" applyFill="1"/>
    <xf numFmtId="0" fontId="0" fillId="3" borderId="0" xfId="2" applyNumberFormat="1" applyFont="1" applyFill="1" applyProtection="1">
      <protection locked="0"/>
    </xf>
    <xf numFmtId="10" fontId="0" fillId="3" borderId="0" xfId="2" applyNumberFormat="1" applyFont="1" applyFill="1" applyProtection="1">
      <protection locked="0"/>
    </xf>
    <xf numFmtId="0" fontId="0" fillId="3" borderId="0" xfId="0" applyFill="1" applyProtection="1">
      <protection locked="0"/>
    </xf>
    <xf numFmtId="0" fontId="6" fillId="0" borderId="15" xfId="0" applyFont="1" applyBorder="1" applyAlignment="1">
      <alignment horizontal="left" indent="1"/>
    </xf>
    <xf numFmtId="165" fontId="6" fillId="0" borderId="16" xfId="1" applyFont="1" applyBorder="1"/>
    <xf numFmtId="0" fontId="6" fillId="0" borderId="15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/>
    </xf>
    <xf numFmtId="0" fontId="13" fillId="0" borderId="16" xfId="0" applyFont="1" applyBorder="1" applyAlignment="1">
      <alignment horizontal="right" wrapText="1"/>
    </xf>
    <xf numFmtId="0" fontId="13" fillId="0" borderId="16" xfId="0" applyFont="1" applyBorder="1" applyAlignment="1">
      <alignment wrapText="1"/>
    </xf>
    <xf numFmtId="0" fontId="14" fillId="0" borderId="0" xfId="0" applyFont="1"/>
    <xf numFmtId="0" fontId="12" fillId="0" borderId="0" xfId="0" applyFont="1" applyAlignment="1">
      <alignment horizontal="right"/>
    </xf>
    <xf numFmtId="165" fontId="15" fillId="0" borderId="0" xfId="1" applyFont="1"/>
    <xf numFmtId="165" fontId="14" fillId="0" borderId="0" xfId="1" applyFont="1"/>
    <xf numFmtId="164" fontId="12" fillId="2" borderId="0" xfId="1" applyNumberFormat="1" applyFont="1" applyFill="1" applyAlignment="1"/>
    <xf numFmtId="165" fontId="14" fillId="2" borderId="0" xfId="1" applyFont="1" applyFill="1"/>
    <xf numFmtId="0" fontId="14" fillId="0" borderId="0" xfId="0" applyFont="1" applyAlignment="1"/>
    <xf numFmtId="165" fontId="0" fillId="3" borderId="0" xfId="1" applyFont="1" applyFill="1" applyProtection="1">
      <protection locked="0"/>
    </xf>
    <xf numFmtId="0" fontId="9" fillId="0" borderId="0" xfId="0" applyFont="1"/>
    <xf numFmtId="165" fontId="3" fillId="0" borderId="0" xfId="0" applyNumberFormat="1" applyFont="1"/>
    <xf numFmtId="165" fontId="1" fillId="0" borderId="0" xfId="0" applyNumberFormat="1" applyFont="1"/>
    <xf numFmtId="6" fontId="1" fillId="0" borderId="0" xfId="0" applyNumberFormat="1" applyFont="1"/>
    <xf numFmtId="6" fontId="18" fillId="0" borderId="0" xfId="0" applyNumberFormat="1" applyFont="1"/>
    <xf numFmtId="165" fontId="12" fillId="2" borderId="0" xfId="1" applyFont="1" applyFill="1" applyAlignment="1"/>
    <xf numFmtId="10" fontId="0" fillId="3" borderId="0" xfId="0" applyNumberFormat="1" applyFill="1" applyProtection="1">
      <protection locked="0"/>
    </xf>
    <xf numFmtId="0" fontId="1" fillId="0" borderId="0" xfId="0" applyFont="1" applyProtection="1"/>
    <xf numFmtId="0" fontId="1" fillId="0" borderId="5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7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Protection="1"/>
    <xf numFmtId="165" fontId="1" fillId="0" borderId="8" xfId="1" applyFont="1" applyBorder="1" applyProtection="1"/>
    <xf numFmtId="165" fontId="1" fillId="0" borderId="9" xfId="1" applyFont="1" applyBorder="1" applyProtection="1"/>
    <xf numFmtId="0" fontId="1" fillId="0" borderId="13" xfId="0" applyFont="1" applyBorder="1" applyProtection="1"/>
    <xf numFmtId="0" fontId="1" fillId="0" borderId="24" xfId="0" applyFont="1" applyBorder="1" applyAlignment="1" applyProtection="1">
      <alignment horizontal="center" wrapText="1"/>
    </xf>
    <xf numFmtId="0" fontId="1" fillId="0" borderId="13" xfId="0" applyFont="1" applyBorder="1" applyAlignment="1" applyProtection="1">
      <alignment horizontal="center" wrapText="1"/>
    </xf>
    <xf numFmtId="0" fontId="1" fillId="0" borderId="22" xfId="0" applyFont="1" applyBorder="1" applyAlignment="1" applyProtection="1">
      <alignment horizontal="center" wrapText="1"/>
    </xf>
    <xf numFmtId="0" fontId="1" fillId="0" borderId="13" xfId="0" applyFont="1" applyBorder="1" applyAlignment="1" applyProtection="1">
      <alignment vertical="center" wrapText="1"/>
    </xf>
    <xf numFmtId="2" fontId="1" fillId="0" borderId="13" xfId="0" applyNumberFormat="1" applyFont="1" applyBorder="1" applyAlignment="1" applyProtection="1">
      <alignment horizontal="center" wrapText="1"/>
    </xf>
    <xf numFmtId="2" fontId="1" fillId="0" borderId="13" xfId="0" applyNumberFormat="1" applyFont="1" applyBorder="1" applyProtection="1"/>
    <xf numFmtId="0" fontId="1" fillId="0" borderId="28" xfId="0" applyFont="1" applyBorder="1" applyAlignment="1" applyProtection="1">
      <alignment horizontal="left" vertical="center"/>
    </xf>
    <xf numFmtId="0" fontId="1" fillId="0" borderId="6" xfId="0" applyFont="1" applyBorder="1" applyProtection="1"/>
    <xf numFmtId="165" fontId="1" fillId="0" borderId="6" xfId="1" applyFont="1" applyBorder="1" applyProtection="1"/>
    <xf numFmtId="165" fontId="1" fillId="0" borderId="11" xfId="1" applyFont="1" applyBorder="1" applyProtection="1"/>
    <xf numFmtId="165" fontId="9" fillId="0" borderId="13" xfId="1" applyFont="1" applyBorder="1" applyProtection="1"/>
    <xf numFmtId="165" fontId="9" fillId="0" borderId="14" xfId="1" applyFont="1" applyBorder="1" applyProtection="1"/>
    <xf numFmtId="0" fontId="1" fillId="0" borderId="28" xfId="0" applyFont="1" applyBorder="1" applyAlignment="1" applyProtection="1">
      <alignment horizontal="center" vertical="center"/>
    </xf>
    <xf numFmtId="165" fontId="1" fillId="0" borderId="28" xfId="1" applyFont="1" applyBorder="1" applyAlignment="1" applyProtection="1">
      <alignment horizontal="center" vertical="center"/>
    </xf>
    <xf numFmtId="165" fontId="1" fillId="0" borderId="28" xfId="1" applyFont="1" applyFill="1" applyBorder="1" applyAlignment="1" applyProtection="1">
      <alignment horizontal="center" vertical="center" wrapText="1"/>
    </xf>
    <xf numFmtId="2" fontId="1" fillId="0" borderId="14" xfId="0" applyNumberFormat="1" applyFont="1" applyBorder="1" applyAlignment="1" applyProtection="1">
      <alignment horizontal="right"/>
    </xf>
    <xf numFmtId="165" fontId="1" fillId="0" borderId="30" xfId="1" applyFont="1" applyBorder="1" applyAlignment="1" applyProtection="1">
      <alignment horizontal="right" vertical="center"/>
    </xf>
    <xf numFmtId="0" fontId="5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/>
    </xf>
    <xf numFmtId="0" fontId="9" fillId="0" borderId="27" xfId="0" applyFont="1" applyBorder="1" applyAlignment="1" applyProtection="1">
      <alignment horizontal="left"/>
    </xf>
    <xf numFmtId="0" fontId="9" fillId="0" borderId="23" xfId="0" applyFont="1" applyBorder="1" applyAlignment="1" applyProtection="1">
      <alignment horizontal="left"/>
    </xf>
    <xf numFmtId="0" fontId="1" fillId="0" borderId="21" xfId="0" applyFont="1" applyBorder="1" applyAlignment="1" applyProtection="1">
      <alignment horizontal="center" vertical="top"/>
    </xf>
    <xf numFmtId="0" fontId="1" fillId="0" borderId="25" xfId="0" applyFont="1" applyBorder="1" applyAlignment="1" applyProtection="1">
      <alignment horizontal="center" vertical="top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zoomScaleNormal="100" workbookViewId="0">
      <selection activeCell="C4" sqref="C4"/>
    </sheetView>
  </sheetViews>
  <sheetFormatPr defaultRowHeight="12.75" x14ac:dyDescent="0.2"/>
  <cols>
    <col min="1" max="1" width="55.28515625" customWidth="1"/>
    <col min="2" max="2" width="1.5703125" hidden="1" customWidth="1"/>
    <col min="3" max="3" width="23.42578125" customWidth="1"/>
  </cols>
  <sheetData>
    <row r="1" spans="1:3" x14ac:dyDescent="0.2">
      <c r="A1" s="47" t="s">
        <v>131</v>
      </c>
      <c r="B1" s="47" t="s">
        <v>85</v>
      </c>
      <c r="C1" s="106"/>
    </row>
    <row r="2" spans="1:3" x14ac:dyDescent="0.2">
      <c r="A2" s="47" t="s">
        <v>60</v>
      </c>
      <c r="B2" s="47" t="s">
        <v>32</v>
      </c>
      <c r="C2" s="88">
        <v>168</v>
      </c>
    </row>
    <row r="3" spans="1:3" x14ac:dyDescent="0.2">
      <c r="A3" s="47" t="s">
        <v>98</v>
      </c>
      <c r="B3" s="47" t="s">
        <v>34</v>
      </c>
      <c r="C3" s="92"/>
    </row>
    <row r="4" spans="1:3" x14ac:dyDescent="0.2">
      <c r="A4" s="47" t="s">
        <v>83</v>
      </c>
      <c r="B4" s="47" t="s">
        <v>36</v>
      </c>
      <c r="C4" s="88">
        <v>21</v>
      </c>
    </row>
    <row r="5" spans="1:3" x14ac:dyDescent="0.2">
      <c r="A5" s="47" t="s">
        <v>84</v>
      </c>
      <c r="B5" s="47" t="s">
        <v>40</v>
      </c>
      <c r="C5" s="90"/>
    </row>
    <row r="6" spans="1:3" x14ac:dyDescent="0.2">
      <c r="B6" s="47"/>
      <c r="C6" s="48"/>
    </row>
    <row r="7" spans="1:3" x14ac:dyDescent="0.2">
      <c r="A7" s="47" t="s">
        <v>61</v>
      </c>
      <c r="B7" s="47" t="s">
        <v>27</v>
      </c>
      <c r="C7" s="91"/>
    </row>
    <row r="8" spans="1:3" x14ac:dyDescent="0.2">
      <c r="A8" s="47" t="s">
        <v>62</v>
      </c>
      <c r="B8" s="47" t="s">
        <v>28</v>
      </c>
      <c r="C8" s="91"/>
    </row>
    <row r="9" spans="1:3" x14ac:dyDescent="0.2">
      <c r="A9" s="47" t="s">
        <v>63</v>
      </c>
      <c r="B9" s="47" t="s">
        <v>35</v>
      </c>
      <c r="C9" s="91"/>
    </row>
    <row r="10" spans="1:3" x14ac:dyDescent="0.2">
      <c r="A10" s="47" t="s">
        <v>64</v>
      </c>
      <c r="B10" s="47" t="s">
        <v>29</v>
      </c>
      <c r="C10" s="91"/>
    </row>
    <row r="11" spans="1:3" x14ac:dyDescent="0.2">
      <c r="A11" s="47" t="s">
        <v>65</v>
      </c>
      <c r="B11" s="47" t="s">
        <v>30</v>
      </c>
      <c r="C11" s="91"/>
    </row>
    <row r="12" spans="1:3" x14ac:dyDescent="0.2">
      <c r="A12" s="47" t="s">
        <v>81</v>
      </c>
      <c r="B12" s="47" t="s">
        <v>31</v>
      </c>
      <c r="C12" s="91"/>
    </row>
    <row r="13" spans="1:3" x14ac:dyDescent="0.2">
      <c r="A13" s="47" t="s">
        <v>86</v>
      </c>
      <c r="B13" s="47" t="s">
        <v>87</v>
      </c>
      <c r="C13" s="91"/>
    </row>
    <row r="14" spans="1:3" x14ac:dyDescent="0.2">
      <c r="A14" s="47" t="s">
        <v>66</v>
      </c>
      <c r="B14" s="47" t="s">
        <v>39</v>
      </c>
      <c r="C14" s="91"/>
    </row>
    <row r="16" spans="1:3" x14ac:dyDescent="0.2">
      <c r="A16" s="47" t="s">
        <v>91</v>
      </c>
      <c r="B16" s="47" t="s">
        <v>33</v>
      </c>
      <c r="C16" s="49">
        <f>zaklad_prc_emerytalna+zaklad_prc_fGŚP+zaklad_prc_fpracy+zaklad_prc_rentowa+zaklad_prc_wypadkowa</f>
        <v>0</v>
      </c>
    </row>
    <row r="17" spans="1:3" x14ac:dyDescent="0.2">
      <c r="A17" s="47" t="s">
        <v>92</v>
      </c>
      <c r="B17" s="47" t="s">
        <v>38</v>
      </c>
      <c r="C17" s="49">
        <f>zaklad_prc_emerytalna+pracow_prc_rentowa+pracow_prc_chor</f>
        <v>0</v>
      </c>
    </row>
    <row r="18" spans="1:3" x14ac:dyDescent="0.2">
      <c r="B18" s="47"/>
      <c r="C18" s="48"/>
    </row>
    <row r="19" spans="1:3" x14ac:dyDescent="0.2">
      <c r="A19" s="47" t="s">
        <v>67</v>
      </c>
      <c r="B19" s="47" t="s">
        <v>41</v>
      </c>
      <c r="C19" s="50">
        <f>ROUND((min_brutto-((min_brutto)*pracow_prc_skladki))/30,2)</f>
        <v>0</v>
      </c>
    </row>
    <row r="20" spans="1:3" x14ac:dyDescent="0.2">
      <c r="A20" s="47" t="s">
        <v>68</v>
      </c>
      <c r="B20" s="47" t="s">
        <v>42</v>
      </c>
      <c r="C20" s="50">
        <f>ROUND(srednia_chor*chor_dni_rok*80%/12,2)</f>
        <v>0</v>
      </c>
    </row>
    <row r="21" spans="1:3" x14ac:dyDescent="0.2">
      <c r="A21" s="47" t="s">
        <v>69</v>
      </c>
      <c r="B21" s="47" t="s">
        <v>43</v>
      </c>
      <c r="C21" s="50">
        <f>ROUND((min_brutto+ZUS_pracodawcy)/urlop_dni_mc*urlop_dni/12,2)</f>
        <v>0</v>
      </c>
    </row>
    <row r="22" spans="1:3" x14ac:dyDescent="0.2">
      <c r="B22" s="47"/>
    </row>
    <row r="23" spans="1:3" x14ac:dyDescent="0.2">
      <c r="A23" s="47" t="s">
        <v>70</v>
      </c>
      <c r="B23" s="47" t="s">
        <v>37</v>
      </c>
      <c r="C23" s="50">
        <f>ROUND((min_brutto)*zaklad_prc_skladki,2)</f>
        <v>0</v>
      </c>
    </row>
    <row r="24" spans="1:3" x14ac:dyDescent="0.2">
      <c r="A24" s="47" t="s">
        <v>71</v>
      </c>
      <c r="B24" s="47" t="s">
        <v>44</v>
      </c>
      <c r="C24" s="113"/>
    </row>
    <row r="25" spans="1:3" x14ac:dyDescent="0.2">
      <c r="A25" s="47" t="s">
        <v>72</v>
      </c>
      <c r="B25" s="47" t="s">
        <v>45</v>
      </c>
      <c r="C25" s="113"/>
    </row>
    <row r="26" spans="1:3" x14ac:dyDescent="0.2">
      <c r="A26" s="47" t="s">
        <v>100</v>
      </c>
      <c r="B26" s="47"/>
      <c r="C26" s="106"/>
    </row>
    <row r="27" spans="1:3" x14ac:dyDescent="0.2">
      <c r="A27" s="47" t="s">
        <v>125</v>
      </c>
      <c r="B27" s="47"/>
      <c r="C27" s="106"/>
    </row>
    <row r="28" spans="1:3" x14ac:dyDescent="0.2">
      <c r="A28" s="47" t="s">
        <v>73</v>
      </c>
      <c r="B28" s="47" t="s">
        <v>46</v>
      </c>
      <c r="C28" s="113"/>
    </row>
    <row r="29" spans="1:3" x14ac:dyDescent="0.2">
      <c r="A29" s="47" t="s">
        <v>74</v>
      </c>
      <c r="B29" s="47" t="s">
        <v>47</v>
      </c>
      <c r="C29" s="89">
        <v>0.23</v>
      </c>
    </row>
    <row r="31" spans="1:3" ht="14.25" x14ac:dyDescent="0.2">
      <c r="A31" s="47" t="s">
        <v>101</v>
      </c>
      <c r="C31" s="50">
        <v>1072</v>
      </c>
    </row>
    <row r="33" spans="1:1" x14ac:dyDescent="0.2">
      <c r="A33" s="107" t="s">
        <v>93</v>
      </c>
    </row>
  </sheetData>
  <sheetProtection algorithmName="SHA-512" hashValue="DbI1lUQgKvCWT/PqqQP8TvwbPn4DExBQhdo3Gk7FNjrBdAhwcmOkZD3G02LRrIL6yCxmUf6s00DFyjItrzyA6g==" saltValue="7v9u365nYSTB3tCRw2eJ/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="85" zoomScaleNormal="85" workbookViewId="0">
      <selection activeCell="F55" sqref="F55"/>
    </sheetView>
  </sheetViews>
  <sheetFormatPr defaultRowHeight="12.75" x14ac:dyDescent="0.2"/>
  <cols>
    <col min="1" max="1" width="9.140625" style="2"/>
    <col min="2" max="2" width="49.85546875" style="2" customWidth="1"/>
    <col min="3" max="3" width="16.7109375" style="45" bestFit="1" customWidth="1"/>
    <col min="4" max="4" width="14.7109375" style="33" bestFit="1" customWidth="1"/>
    <col min="5" max="5" width="10.5703125" style="6" bestFit="1" customWidth="1"/>
    <col min="6" max="6" width="12.5703125" style="2" bestFit="1" customWidth="1"/>
    <col min="7" max="7" width="12" style="6" bestFit="1" customWidth="1"/>
    <col min="8" max="8" width="10.5703125" style="2" bestFit="1" customWidth="1"/>
    <col min="9" max="9" width="11.5703125" style="2" bestFit="1" customWidth="1"/>
    <col min="10" max="16384" width="9.140625" style="2"/>
  </cols>
  <sheetData>
    <row r="1" spans="1:7" x14ac:dyDescent="0.2">
      <c r="A1" s="1"/>
      <c r="B1" s="3" t="s">
        <v>2</v>
      </c>
      <c r="C1" s="144"/>
      <c r="D1" s="144"/>
    </row>
    <row r="2" spans="1:7" ht="15" x14ac:dyDescent="0.2">
      <c r="A2" s="4" t="s">
        <v>0</v>
      </c>
      <c r="B2" s="5" t="s">
        <v>99</v>
      </c>
      <c r="C2" s="36">
        <f>SUM(parametry!C31)</f>
        <v>1072</v>
      </c>
      <c r="D2" s="26"/>
    </row>
    <row r="3" spans="1:7" ht="9" customHeight="1" x14ac:dyDescent="0.2">
      <c r="A3" s="4" t="s">
        <v>0</v>
      </c>
      <c r="B3" s="5" t="s">
        <v>129</v>
      </c>
      <c r="C3" s="36">
        <v>4</v>
      </c>
      <c r="D3" s="26"/>
    </row>
    <row r="4" spans="1:7" ht="13.5" thickBot="1" x14ac:dyDescent="0.25">
      <c r="A4" s="65" t="s">
        <v>0</v>
      </c>
      <c r="B4" s="66" t="s">
        <v>128</v>
      </c>
      <c r="C4" s="37"/>
      <c r="D4" s="27"/>
    </row>
    <row r="5" spans="1:7" s="7" customFormat="1" ht="38.25" x14ac:dyDescent="0.25">
      <c r="A5" s="11" t="s">
        <v>9</v>
      </c>
      <c r="B5" s="12" t="s">
        <v>75</v>
      </c>
      <c r="C5" s="38"/>
      <c r="D5" s="67" t="s">
        <v>79</v>
      </c>
      <c r="E5" s="68" t="s">
        <v>77</v>
      </c>
      <c r="F5" s="69" t="s">
        <v>78</v>
      </c>
      <c r="G5" s="46"/>
    </row>
    <row r="6" spans="1:7" x14ac:dyDescent="0.2">
      <c r="A6" s="14"/>
      <c r="B6" s="53" t="s">
        <v>102</v>
      </c>
      <c r="C6" s="39"/>
      <c r="D6" s="29"/>
      <c r="E6" s="10">
        <f>SUM(min_brutto)</f>
        <v>0</v>
      </c>
      <c r="F6" s="70"/>
    </row>
    <row r="7" spans="1:7" x14ac:dyDescent="0.2">
      <c r="A7" s="14"/>
      <c r="B7" s="53"/>
      <c r="C7" s="39"/>
      <c r="D7" s="51"/>
      <c r="E7" s="10"/>
      <c r="F7" s="70"/>
    </row>
    <row r="8" spans="1:7" x14ac:dyDescent="0.2">
      <c r="A8" s="14"/>
      <c r="B8" s="8"/>
      <c r="C8" s="39" t="s">
        <v>3</v>
      </c>
      <c r="D8" s="52">
        <f>rbh_mc</f>
        <v>168</v>
      </c>
      <c r="E8" s="10"/>
      <c r="F8" s="70"/>
    </row>
    <row r="9" spans="1:7" x14ac:dyDescent="0.2">
      <c r="A9" s="14"/>
      <c r="B9" s="8"/>
      <c r="C9" s="39" t="s">
        <v>4</v>
      </c>
      <c r="D9" s="52"/>
      <c r="E9" s="10">
        <f>E6/D8*D7</f>
        <v>0</v>
      </c>
      <c r="F9" s="70"/>
    </row>
    <row r="10" spans="1:7" ht="13.5" thickBot="1" x14ac:dyDescent="0.25">
      <c r="A10" s="15"/>
      <c r="B10" s="16" t="s">
        <v>76</v>
      </c>
      <c r="C10" s="40"/>
      <c r="D10" s="30"/>
      <c r="E10" s="18"/>
      <c r="F10" s="71">
        <f>SUM(E6:E9)</f>
        <v>0</v>
      </c>
    </row>
    <row r="11" spans="1:7" s="7" customFormat="1" x14ac:dyDescent="0.2">
      <c r="A11" s="11" t="s">
        <v>10</v>
      </c>
      <c r="B11" s="17" t="s">
        <v>89</v>
      </c>
      <c r="C11" s="41"/>
      <c r="D11" s="31"/>
      <c r="E11" s="13"/>
      <c r="F11" s="72"/>
      <c r="G11" s="46"/>
    </row>
    <row r="12" spans="1:7" x14ac:dyDescent="0.2">
      <c r="A12" s="14"/>
      <c r="B12" s="53" t="s">
        <v>48</v>
      </c>
      <c r="C12" s="39"/>
      <c r="D12" s="54">
        <f>zaklad_prc_emerytalna</f>
        <v>0</v>
      </c>
      <c r="E12" s="10">
        <f t="shared" ref="E12:E17" si="0">D12*$F$10</f>
        <v>0</v>
      </c>
      <c r="F12" s="70"/>
    </row>
    <row r="13" spans="1:7" x14ac:dyDescent="0.2">
      <c r="A13" s="14"/>
      <c r="B13" s="53" t="s">
        <v>49</v>
      </c>
      <c r="C13" s="39"/>
      <c r="D13" s="54">
        <f>zaklad_prc_rentowa</f>
        <v>0</v>
      </c>
      <c r="E13" s="10">
        <f t="shared" si="0"/>
        <v>0</v>
      </c>
      <c r="F13" s="70"/>
    </row>
    <row r="14" spans="1:7" x14ac:dyDescent="0.2">
      <c r="A14" s="14"/>
      <c r="B14" s="53" t="s">
        <v>50</v>
      </c>
      <c r="C14" s="39"/>
      <c r="D14" s="54">
        <f>zaklad_prc_wypadkowa</f>
        <v>0</v>
      </c>
      <c r="E14" s="10">
        <f t="shared" si="0"/>
        <v>0</v>
      </c>
      <c r="F14" s="70"/>
    </row>
    <row r="15" spans="1:7" x14ac:dyDescent="0.2">
      <c r="A15" s="14"/>
      <c r="B15" s="53" t="s">
        <v>51</v>
      </c>
      <c r="C15" s="39"/>
      <c r="D15" s="54">
        <f>zaklad_prc_fpracy</f>
        <v>0</v>
      </c>
      <c r="E15" s="10">
        <f t="shared" si="0"/>
        <v>0</v>
      </c>
      <c r="F15" s="70"/>
    </row>
    <row r="16" spans="1:7" x14ac:dyDescent="0.2">
      <c r="A16" s="14"/>
      <c r="B16" s="53" t="s">
        <v>52</v>
      </c>
      <c r="C16" s="39"/>
      <c r="D16" s="54">
        <f>zaklad_prc_fGŚP</f>
        <v>0</v>
      </c>
      <c r="E16" s="10">
        <f t="shared" si="0"/>
        <v>0</v>
      </c>
      <c r="F16" s="70"/>
    </row>
    <row r="17" spans="1:7" x14ac:dyDescent="0.2">
      <c r="A17" s="14"/>
      <c r="B17" s="83" t="s">
        <v>88</v>
      </c>
      <c r="C17" s="84"/>
      <c r="D17" s="85">
        <f>SUM(zaklad_ppk)</f>
        <v>0</v>
      </c>
      <c r="E17" s="86">
        <f t="shared" si="0"/>
        <v>0</v>
      </c>
      <c r="F17" s="87"/>
    </row>
    <row r="18" spans="1:7" ht="13.5" thickBot="1" x14ac:dyDescent="0.25">
      <c r="A18" s="15"/>
      <c r="B18" s="16" t="s">
        <v>1</v>
      </c>
      <c r="C18" s="40"/>
      <c r="D18" s="55">
        <f>SUM(D12:D17)</f>
        <v>0</v>
      </c>
      <c r="E18" s="18"/>
      <c r="F18" s="71">
        <f>D18*$F$10</f>
        <v>0</v>
      </c>
    </row>
    <row r="19" spans="1:7" s="7" customFormat="1" ht="13.5" thickBot="1" x14ac:dyDescent="0.25">
      <c r="A19" s="19" t="s">
        <v>11</v>
      </c>
      <c r="B19" s="20" t="s">
        <v>24</v>
      </c>
      <c r="C19" s="42"/>
      <c r="D19" s="32"/>
      <c r="E19" s="21"/>
      <c r="F19" s="73">
        <f>SUM(F5:F18)</f>
        <v>0</v>
      </c>
    </row>
    <row r="20" spans="1:7" s="7" customFormat="1" x14ac:dyDescent="0.2">
      <c r="A20" s="11" t="s">
        <v>12</v>
      </c>
      <c r="B20" s="12" t="s">
        <v>13</v>
      </c>
      <c r="C20" s="38"/>
      <c r="D20" s="28"/>
      <c r="E20" s="13"/>
      <c r="F20" s="74">
        <f>F19/D21*D22/12</f>
        <v>0</v>
      </c>
    </row>
    <row r="21" spans="1:7" ht="25.5" x14ac:dyDescent="0.2">
      <c r="A21" s="14"/>
      <c r="B21" s="34" t="s">
        <v>25</v>
      </c>
      <c r="C21" s="39" t="s">
        <v>5</v>
      </c>
      <c r="D21" s="52">
        <f>urlop_dni_mc</f>
        <v>21</v>
      </c>
      <c r="E21" s="10"/>
      <c r="F21" s="70"/>
    </row>
    <row r="22" spans="1:7" ht="13.5" thickBot="1" x14ac:dyDescent="0.25">
      <c r="A22" s="15"/>
      <c r="B22" s="16"/>
      <c r="C22" s="40" t="s">
        <v>6</v>
      </c>
      <c r="D22" s="56">
        <v>26</v>
      </c>
      <c r="E22" s="18"/>
      <c r="F22" s="75"/>
    </row>
    <row r="23" spans="1:7" s="7" customFormat="1" x14ac:dyDescent="0.2">
      <c r="A23" s="11" t="s">
        <v>14</v>
      </c>
      <c r="B23" s="12" t="s">
        <v>15</v>
      </c>
      <c r="C23" s="38"/>
      <c r="D23" s="28"/>
      <c r="E23" s="13"/>
      <c r="F23" s="72"/>
      <c r="G23" s="46"/>
    </row>
    <row r="24" spans="1:7" x14ac:dyDescent="0.2">
      <c r="A24" s="14"/>
      <c r="B24" s="8" t="s">
        <v>56</v>
      </c>
      <c r="C24" s="39"/>
      <c r="D24" s="29"/>
      <c r="E24" s="10"/>
      <c r="F24" s="70"/>
    </row>
    <row r="25" spans="1:7" x14ac:dyDescent="0.2">
      <c r="A25" s="14"/>
      <c r="B25" s="53" t="s">
        <v>53</v>
      </c>
      <c r="C25" s="39"/>
      <c r="D25" s="54">
        <f>zaklad_prc_emerytalna</f>
        <v>0</v>
      </c>
      <c r="E25" s="9">
        <f>$F$10*D25</f>
        <v>0</v>
      </c>
      <c r="F25" s="70"/>
    </row>
    <row r="26" spans="1:7" x14ac:dyDescent="0.2">
      <c r="A26" s="14"/>
      <c r="B26" s="53" t="s">
        <v>54</v>
      </c>
      <c r="C26" s="39"/>
      <c r="D26" s="54">
        <f>pracow_prc_rentowa</f>
        <v>0</v>
      </c>
      <c r="E26" s="9">
        <f>$F$10*D26</f>
        <v>0</v>
      </c>
      <c r="F26" s="70"/>
    </row>
    <row r="27" spans="1:7" x14ac:dyDescent="0.2">
      <c r="A27" s="14"/>
      <c r="B27" s="53" t="s">
        <v>55</v>
      </c>
      <c r="C27" s="39"/>
      <c r="D27" s="54">
        <f>pracow_prc_chor</f>
        <v>0</v>
      </c>
      <c r="E27" s="9">
        <f>$F$10*D27</f>
        <v>0</v>
      </c>
      <c r="F27" s="70"/>
    </row>
    <row r="28" spans="1:7" x14ac:dyDescent="0.2">
      <c r="A28" s="14"/>
      <c r="B28" s="58" t="s">
        <v>1</v>
      </c>
      <c r="C28" s="43"/>
      <c r="D28" s="57">
        <f>SUM(D25:D27)</f>
        <v>0</v>
      </c>
      <c r="E28" s="76">
        <f>SUM(E25:E27)</f>
        <v>0</v>
      </c>
      <c r="F28" s="70"/>
    </row>
    <row r="29" spans="1:7" ht="22.5" x14ac:dyDescent="0.2">
      <c r="A29" s="14"/>
      <c r="B29" s="60" t="s">
        <v>57</v>
      </c>
      <c r="C29" s="59" t="s">
        <v>58</v>
      </c>
      <c r="D29" s="29"/>
      <c r="E29" s="10">
        <f>(F10-E28)/30</f>
        <v>0</v>
      </c>
      <c r="F29" s="70"/>
    </row>
    <row r="30" spans="1:7" ht="26.25" thickBot="1" x14ac:dyDescent="0.25">
      <c r="A30" s="15"/>
      <c r="B30" s="35" t="s">
        <v>26</v>
      </c>
      <c r="C30" s="61" t="s">
        <v>7</v>
      </c>
      <c r="D30" s="62">
        <f>chor_dni_rok</f>
        <v>0</v>
      </c>
      <c r="E30" s="18"/>
      <c r="F30" s="71">
        <f>E29*80%*D30/12</f>
        <v>0</v>
      </c>
      <c r="G30" s="2"/>
    </row>
    <row r="31" spans="1:7" s="7" customFormat="1" ht="13.5" thickBot="1" x14ac:dyDescent="0.25">
      <c r="A31" s="19" t="s">
        <v>16</v>
      </c>
      <c r="B31" s="20" t="s">
        <v>122</v>
      </c>
      <c r="C31" s="42"/>
      <c r="D31" s="32"/>
      <c r="E31" s="21"/>
      <c r="F31" s="73">
        <f>F19+F20+F30</f>
        <v>0</v>
      </c>
    </row>
    <row r="32" spans="1:7" s="7" customFormat="1" x14ac:dyDescent="0.2">
      <c r="A32" s="22" t="s">
        <v>17</v>
      </c>
      <c r="B32" s="17" t="s">
        <v>121</v>
      </c>
      <c r="C32" s="41"/>
      <c r="D32" s="31"/>
      <c r="E32" s="77"/>
      <c r="F32" s="78">
        <f>F31/D33</f>
        <v>0</v>
      </c>
      <c r="G32" s="46"/>
    </row>
    <row r="33" spans="1:9" ht="13.5" thickBot="1" x14ac:dyDescent="0.25">
      <c r="A33" s="15"/>
      <c r="B33" s="23"/>
      <c r="C33" s="40" t="s">
        <v>3</v>
      </c>
      <c r="D33" s="56">
        <f>rbh_mc</f>
        <v>168</v>
      </c>
      <c r="E33" s="18"/>
      <c r="F33" s="75"/>
    </row>
    <row r="34" spans="1:9" s="7" customFormat="1" ht="13.5" thickBot="1" x14ac:dyDescent="0.25">
      <c r="A34" s="19" t="s">
        <v>18</v>
      </c>
      <c r="B34" s="24" t="s">
        <v>59</v>
      </c>
      <c r="C34" s="44"/>
      <c r="D34" s="63">
        <f>narzut_bezp</f>
        <v>0</v>
      </c>
      <c r="E34" s="79"/>
      <c r="F34" s="73">
        <f>$F$32*D34</f>
        <v>0</v>
      </c>
      <c r="G34" s="46"/>
    </row>
    <row r="35" spans="1:9" s="7" customFormat="1" ht="13.5" thickBot="1" x14ac:dyDescent="0.25">
      <c r="A35" s="25" t="s">
        <v>19</v>
      </c>
      <c r="B35" s="24" t="s">
        <v>90</v>
      </c>
      <c r="C35" s="44"/>
      <c r="D35" s="63">
        <f>narzut_posr</f>
        <v>0</v>
      </c>
      <c r="E35" s="79"/>
      <c r="F35" s="73">
        <f>$F$32*D35</f>
        <v>0</v>
      </c>
      <c r="G35" s="46"/>
    </row>
    <row r="36" spans="1:9" s="7" customFormat="1" ht="16.5" thickBot="1" x14ac:dyDescent="0.3">
      <c r="A36" s="93" t="s">
        <v>20</v>
      </c>
      <c r="B36" s="24" t="s">
        <v>123</v>
      </c>
      <c r="C36" s="80" t="s">
        <v>23</v>
      </c>
      <c r="D36" s="32"/>
      <c r="E36" s="21"/>
      <c r="F36" s="81">
        <f>F32+F34+F35</f>
        <v>0</v>
      </c>
      <c r="G36" s="46"/>
    </row>
    <row r="37" spans="1:9" s="7" customFormat="1" ht="13.5" thickBot="1" x14ac:dyDescent="0.25">
      <c r="A37" s="19" t="s">
        <v>21</v>
      </c>
      <c r="B37" s="20" t="s">
        <v>82</v>
      </c>
      <c r="C37" s="42"/>
      <c r="D37" s="64">
        <f>narzut_zysk</f>
        <v>0</v>
      </c>
      <c r="E37" s="79"/>
      <c r="F37" s="73">
        <f>F36*D37</f>
        <v>0</v>
      </c>
      <c r="G37" s="46"/>
    </row>
    <row r="38" spans="1:9" s="7" customFormat="1" ht="16.5" thickBot="1" x14ac:dyDescent="0.3">
      <c r="A38" s="95" t="s">
        <v>22</v>
      </c>
      <c r="B38" s="96" t="s">
        <v>8</v>
      </c>
      <c r="C38" s="97"/>
      <c r="D38" s="98"/>
      <c r="E38" s="94"/>
      <c r="F38" s="82">
        <f>ROUND(F36+F37,2)</f>
        <v>0</v>
      </c>
      <c r="G38" s="46"/>
      <c r="H38" s="108"/>
      <c r="I38" s="108"/>
    </row>
    <row r="40" spans="1:9" s="99" customFormat="1" ht="15.75" x14ac:dyDescent="0.25">
      <c r="C40" s="100" t="s">
        <v>103</v>
      </c>
      <c r="D40" s="103">
        <f>D8*0.5</f>
        <v>84</v>
      </c>
      <c r="E40" s="101" t="e">
        <f>D40/(D40+#REF!)</f>
        <v>#REF!</v>
      </c>
      <c r="G40" s="102"/>
    </row>
    <row r="41" spans="1:9" s="99" customFormat="1" ht="15.75" x14ac:dyDescent="0.25">
      <c r="C41" s="100" t="s">
        <v>105</v>
      </c>
      <c r="D41" s="112">
        <f>ROUND(D40*F38,2)</f>
        <v>0</v>
      </c>
      <c r="E41" s="101"/>
      <c r="G41" s="102"/>
    </row>
    <row r="42" spans="1:9" s="99" customFormat="1" ht="18" x14ac:dyDescent="0.25">
      <c r="B42" s="145" t="s">
        <v>104</v>
      </c>
      <c r="C42" s="145"/>
      <c r="D42" s="104">
        <f>ROUND(D41/parametry!C31,2)</f>
        <v>0</v>
      </c>
      <c r="E42" s="105"/>
      <c r="G42" s="102"/>
    </row>
  </sheetData>
  <sheetProtection algorithmName="SHA-512" hashValue="NMOP1H0pDm6auQ8XCCMG74xJl7qFzdc0+6Kn34oudJ1/KFoSQzt6jbppS0ytMEticXT1ZQjOK6jYlNj8duocsw==" saltValue="5fsWtHMeKdMPtbr0iKw5OA==" spinCount="100000" sheet="1" objects="1" scenarios="1"/>
  <mergeCells count="2">
    <mergeCell ref="C1:D1"/>
    <mergeCell ref="B42:C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5"/>
  <sheetViews>
    <sheetView workbookViewId="0">
      <selection activeCell="D37" sqref="D37"/>
    </sheetView>
  </sheetViews>
  <sheetFormatPr defaultRowHeight="12.75" x14ac:dyDescent="0.2"/>
  <cols>
    <col min="1" max="1" width="6.5703125" style="47" customWidth="1"/>
    <col min="2" max="2" width="31.85546875" style="47" customWidth="1"/>
    <col min="3" max="3" width="9.140625" style="47"/>
    <col min="4" max="4" width="8.140625" style="47" customWidth="1"/>
    <col min="5" max="5" width="12.7109375" style="47" bestFit="1" customWidth="1"/>
    <col min="6" max="7" width="13.5703125" style="47" customWidth="1"/>
    <col min="8" max="8" width="15.140625" style="47" bestFit="1" customWidth="1"/>
    <col min="9" max="9" width="9.7109375" style="47" bestFit="1" customWidth="1"/>
    <col min="10" max="10" width="13.85546875" style="47" customWidth="1"/>
    <col min="11" max="11" width="15.140625" style="47" bestFit="1" customWidth="1"/>
    <col min="12" max="12" width="13.42578125" style="47" bestFit="1" customWidth="1"/>
    <col min="13" max="13" width="15" style="47" bestFit="1" customWidth="1"/>
    <col min="14" max="14" width="12.28515625" style="47" bestFit="1" customWidth="1"/>
    <col min="15" max="18" width="9.140625" style="47"/>
    <col min="19" max="19" width="10.5703125" style="47" bestFit="1" customWidth="1"/>
    <col min="20" max="16384" width="9.140625" style="47"/>
  </cols>
  <sheetData>
    <row r="1" spans="1:19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9" x14ac:dyDescent="0.2">
      <c r="A2" s="114" t="s">
        <v>94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9" x14ac:dyDescent="0.2">
      <c r="A3" s="114" t="s">
        <v>124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9" x14ac:dyDescent="0.2">
      <c r="A4" s="114" t="s">
        <v>95</v>
      </c>
      <c r="B4" s="114"/>
      <c r="C4" s="114" t="s">
        <v>120</v>
      </c>
      <c r="D4" s="114"/>
      <c r="E4" s="114"/>
      <c r="F4" s="114"/>
      <c r="G4" s="114"/>
      <c r="H4" s="114"/>
      <c r="I4" s="114"/>
      <c r="J4" s="114"/>
      <c r="K4" s="114"/>
    </row>
    <row r="5" spans="1:19" ht="14.25" x14ac:dyDescent="0.2">
      <c r="A5" s="114" t="s">
        <v>116</v>
      </c>
      <c r="B5" s="114"/>
      <c r="C5" s="114" t="s">
        <v>126</v>
      </c>
      <c r="D5" s="114"/>
      <c r="E5" s="114"/>
      <c r="F5" s="114"/>
      <c r="G5" s="114"/>
      <c r="H5" s="114"/>
      <c r="I5" s="114"/>
      <c r="J5" s="114"/>
      <c r="K5" s="114"/>
    </row>
    <row r="6" spans="1:19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9" ht="51.75" thickBot="1" x14ac:dyDescent="0.25">
      <c r="A7" s="115"/>
      <c r="B7" s="115"/>
      <c r="C7" s="116" t="s">
        <v>106</v>
      </c>
      <c r="D7" s="116" t="s">
        <v>107</v>
      </c>
      <c r="E7" s="116" t="s">
        <v>108</v>
      </c>
      <c r="F7" s="116" t="s">
        <v>109</v>
      </c>
      <c r="G7" s="116" t="s">
        <v>110</v>
      </c>
      <c r="H7" s="116" t="s">
        <v>112</v>
      </c>
      <c r="I7" s="116" t="s">
        <v>114</v>
      </c>
      <c r="J7" s="117" t="s">
        <v>80</v>
      </c>
      <c r="K7" s="118" t="s">
        <v>113</v>
      </c>
    </row>
    <row r="8" spans="1:19" ht="22.5" customHeight="1" thickBot="1" x14ac:dyDescent="0.25">
      <c r="A8" s="119" t="s">
        <v>96</v>
      </c>
      <c r="B8" s="120" t="s">
        <v>97</v>
      </c>
      <c r="C8" s="121" t="s">
        <v>111</v>
      </c>
      <c r="D8" s="122">
        <f>SUM(parametry!C31)</f>
        <v>1072</v>
      </c>
      <c r="E8" s="146" t="s">
        <v>130</v>
      </c>
      <c r="F8" s="140">
        <f>kalk_4666!D41</f>
        <v>0</v>
      </c>
      <c r="G8" s="141">
        <f>SUM(parametry!C26)</f>
        <v>0</v>
      </c>
      <c r="H8" s="140">
        <f t="shared" ref="H8" si="0">SUM(F8:G8)</f>
        <v>0</v>
      </c>
      <c r="I8" s="140">
        <f xml:space="preserve"> ROUND(H8/$D$8, 2)</f>
        <v>0</v>
      </c>
      <c r="J8" s="139">
        <f>ROUND(H8*vat_prc,2)</f>
        <v>0</v>
      </c>
      <c r="K8" s="143">
        <f>H8+J8</f>
        <v>0</v>
      </c>
    </row>
    <row r="9" spans="1:19" ht="26.25" thickBot="1" x14ac:dyDescent="0.25">
      <c r="A9" s="129" t="s">
        <v>10</v>
      </c>
      <c r="B9" s="130" t="s">
        <v>115</v>
      </c>
      <c r="C9" s="128" t="s">
        <v>111</v>
      </c>
      <c r="D9" s="131">
        <f>500/12</f>
        <v>41.666666666666664</v>
      </c>
      <c r="E9" s="147"/>
      <c r="F9" s="127"/>
      <c r="G9" s="127"/>
      <c r="H9" s="132">
        <f>SUM(D9*I9)</f>
        <v>0</v>
      </c>
      <c r="I9" s="126">
        <f>parametry!C27</f>
        <v>0</v>
      </c>
      <c r="J9" s="132">
        <f>SUM(H9*vat_prc)</f>
        <v>0</v>
      </c>
      <c r="K9" s="142">
        <f>SUM(H9:J9)</f>
        <v>0</v>
      </c>
      <c r="N9" s="109"/>
    </row>
    <row r="10" spans="1:19" x14ac:dyDescent="0.2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9" ht="17.25" thickBot="1" x14ac:dyDescent="0.3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N11" s="109"/>
      <c r="S11" s="111"/>
    </row>
    <row r="12" spans="1:19" x14ac:dyDescent="0.2">
      <c r="A12" s="151" t="s">
        <v>118</v>
      </c>
      <c r="B12" s="133" t="s">
        <v>127</v>
      </c>
      <c r="C12" s="123" t="s">
        <v>117</v>
      </c>
      <c r="D12" s="123">
        <v>12</v>
      </c>
      <c r="E12" s="146" t="s">
        <v>130</v>
      </c>
      <c r="F12" s="124">
        <f>$D$12*F8</f>
        <v>0</v>
      </c>
      <c r="G12" s="124">
        <f>$D$12*G8</f>
        <v>0</v>
      </c>
      <c r="H12" s="124">
        <f>$D$12*H8</f>
        <v>0</v>
      </c>
      <c r="I12" s="124"/>
      <c r="J12" s="124">
        <f>$D$12*J8</f>
        <v>0</v>
      </c>
      <c r="K12" s="125">
        <f>J12+H12</f>
        <v>0</v>
      </c>
    </row>
    <row r="13" spans="1:19" x14ac:dyDescent="0.2">
      <c r="A13" s="152"/>
      <c r="B13" s="134" t="s">
        <v>116</v>
      </c>
      <c r="C13" s="134" t="s">
        <v>117</v>
      </c>
      <c r="D13" s="134">
        <v>12</v>
      </c>
      <c r="E13" s="147"/>
      <c r="F13" s="135"/>
      <c r="G13" s="135"/>
      <c r="H13" s="135">
        <f>$D$13*H9</f>
        <v>0</v>
      </c>
      <c r="I13" s="135">
        <f>SUM(I9)</f>
        <v>0</v>
      </c>
      <c r="J13" s="135">
        <f>$D$13*J9</f>
        <v>0</v>
      </c>
      <c r="K13" s="136">
        <f>J13+H13</f>
        <v>0</v>
      </c>
      <c r="L13" s="109"/>
    </row>
    <row r="14" spans="1:19" ht="13.5" thickBot="1" x14ac:dyDescent="0.25">
      <c r="A14" s="148" t="s">
        <v>119</v>
      </c>
      <c r="B14" s="149"/>
      <c r="C14" s="149"/>
      <c r="D14" s="149"/>
      <c r="E14" s="149"/>
      <c r="F14" s="149"/>
      <c r="G14" s="150"/>
      <c r="H14" s="137">
        <f>SUM(H12:H13)</f>
        <v>0</v>
      </c>
      <c r="I14" s="137"/>
      <c r="J14" s="137">
        <f>SUM(J12:J13)</f>
        <v>0</v>
      </c>
      <c r="K14" s="138">
        <f>SUM(K12:K13)</f>
        <v>0</v>
      </c>
    </row>
    <row r="15" spans="1:19" x14ac:dyDescent="0.2">
      <c r="S15" s="110"/>
    </row>
  </sheetData>
  <sheetProtection algorithmName="SHA-512" hashValue="YnH0a7DW5NcQn0ZABZ4eUMLHn0WFxagBEgsH/4L4pDWCSliDldkjgyPwld4GYjZmCnTBpNYlNIDLGb4JvDsR2w==" saltValue="EylhX7YhIBb7T8rAeMyQIA==" spinCount="100000" sheet="1" objects="1" scenarios="1"/>
  <mergeCells count="4">
    <mergeCell ref="E12:E13"/>
    <mergeCell ref="E8:E9"/>
    <mergeCell ref="A14:G14"/>
    <mergeCell ref="A12:A1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24</vt:i4>
      </vt:variant>
    </vt:vector>
  </HeadingPairs>
  <TitlesOfParts>
    <vt:vector size="27" baseType="lpstr">
      <vt:lpstr>parametry</vt:lpstr>
      <vt:lpstr>kalk_4666</vt:lpstr>
      <vt:lpstr>Założenia</vt:lpstr>
      <vt:lpstr>chor_dni_rok</vt:lpstr>
      <vt:lpstr>min_brutto</vt:lpstr>
      <vt:lpstr>narzut_bezp</vt:lpstr>
      <vt:lpstr>narzut_posr</vt:lpstr>
      <vt:lpstr>narzut_zysk</vt:lpstr>
      <vt:lpstr>Założenia!Obszar_wydruku</vt:lpstr>
      <vt:lpstr>pracow_prc_chor</vt:lpstr>
      <vt:lpstr>pracow_prc_rentowa</vt:lpstr>
      <vt:lpstr>pracow_prc_skladki</vt:lpstr>
      <vt:lpstr>rbh_mc</vt:lpstr>
      <vt:lpstr>srednia_chor</vt:lpstr>
      <vt:lpstr>urlop_dni</vt:lpstr>
      <vt:lpstr>urlop_dni_mc</vt:lpstr>
      <vt:lpstr>vat_prc</vt:lpstr>
      <vt:lpstr>wyn_chor_mc</vt:lpstr>
      <vt:lpstr>wyn_urlop_mc</vt:lpstr>
      <vt:lpstr>zaklad_ppk</vt:lpstr>
      <vt:lpstr>zaklad_prc_emerytalna</vt:lpstr>
      <vt:lpstr>zaklad_prc_fGŚP</vt:lpstr>
      <vt:lpstr>zaklad_prc_fpracy</vt:lpstr>
      <vt:lpstr>zaklad_prc_rentowa</vt:lpstr>
      <vt:lpstr>zaklad_prc_skladki</vt:lpstr>
      <vt:lpstr>zaklad_prc_wypadkowa</vt:lpstr>
      <vt:lpstr>ZUS_pracodawcy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p.swierkosz</dc:creator>
  <cp:lastModifiedBy>Wasilewski Krzysztof (RP Warszawa)</cp:lastModifiedBy>
  <cp:lastPrinted>2023-01-19T08:38:17Z</cp:lastPrinted>
  <dcterms:created xsi:type="dcterms:W3CDTF">2016-07-29T11:07:48Z</dcterms:created>
  <dcterms:modified xsi:type="dcterms:W3CDTF">2026-05-08T12:14:46Z</dcterms:modified>
</cp:coreProperties>
</file>