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felczuk.ZAWIERCIE\Box\PUK\2026\1. Leasing zwrotny\2. do ogłoszenia\"/>
    </mc:Choice>
  </mc:AlternateContent>
  <xr:revisionPtr revIDLastSave="0" documentId="13_ncr:1_{7B2DFE43-D5D8-4B64-A8A7-6D988856CE4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5" r:id="rId1"/>
  </sheets>
  <calcPr calcId="191029" fullPrecision="0"/>
</workbook>
</file>

<file path=xl/calcChain.xml><?xml version="1.0" encoding="utf-8"?>
<calcChain xmlns="http://schemas.openxmlformats.org/spreadsheetml/2006/main">
  <c r="J13" i="5" l="1"/>
  <c r="I13" i="5"/>
  <c r="G13" i="5"/>
  <c r="F13" i="5"/>
  <c r="I12" i="5"/>
  <c r="G12" i="5"/>
  <c r="J12" i="5" s="1"/>
  <c r="F12" i="5"/>
  <c r="I11" i="5"/>
  <c r="G11" i="5"/>
  <c r="J11" i="5" s="1"/>
  <c r="F11" i="5"/>
  <c r="I14" i="5" l="1"/>
  <c r="J14" i="5"/>
</calcChain>
</file>

<file path=xl/sharedStrings.xml><?xml version="1.0" encoding="utf-8"?>
<sst xmlns="http://schemas.openxmlformats.org/spreadsheetml/2006/main" count="34" uniqueCount="34">
  <si>
    <t>VAT %</t>
  </si>
  <si>
    <t>Cena brutto w zł</t>
  </si>
  <si>
    <t>a</t>
  </si>
  <si>
    <t>b</t>
  </si>
  <si>
    <t>c</t>
  </si>
  <si>
    <t>d</t>
  </si>
  <si>
    <t>INFORMACJE OGÓLNE dot. wypełniania formularza</t>
  </si>
  <si>
    <t>Rodzaj opłaty</t>
  </si>
  <si>
    <t>Liczba opłat</t>
  </si>
  <si>
    <t>Opłata leasingowa, miesięczna (59 równych rat)</t>
  </si>
  <si>
    <t>Kwota wykupu pojazdu: 1%</t>
  </si>
  <si>
    <t>Wartość pojedynczej opłaty netto w zł</t>
  </si>
  <si>
    <t>e</t>
  </si>
  <si>
    <t>l.p.</t>
  </si>
  <si>
    <t>Informacje dodatkowe:</t>
  </si>
  <si>
    <t>Należy wypełniać jedynie białe części arkusza</t>
  </si>
  <si>
    <t>Podana w ofercie cena musi być wyrażona w polskich złotych (PLN) z dokładnością do dwóch miejsc po przecinku. Kwoty należy zaokrąglić do pełnych groszy, przy czym końcówki poniżej 0,5 grosza pomija się, a końcówki  0,5  grosza  i  wyższe  zaokrągla  się  do  1  grosza  (ostatnią  pozostawioną  cyfrę  powiększa  się  o jednostkę). Zaokrąglenia należy stosować na każdym etapie obliczeń ceny oferty.</t>
  </si>
  <si>
    <t>FORMULARZ CENOWY</t>
  </si>
  <si>
    <t>Przedmiot leasingu</t>
  </si>
  <si>
    <t>wartość VAT dla pojedynczej opłaty w zł</t>
  </si>
  <si>
    <t>Wartość brutto pojedynczej opłaty w zł</t>
  </si>
  <si>
    <t>Cena netto w zł</t>
  </si>
  <si>
    <t>f = d * e</t>
  </si>
  <si>
    <t>g = d + d * e</t>
  </si>
  <si>
    <t>h</t>
  </si>
  <si>
    <t>i = d * h</t>
  </si>
  <si>
    <t>j = g * h</t>
  </si>
  <si>
    <t>Znak sprawy nr ZP/1/2026</t>
  </si>
  <si>
    <t>Załącznik nr 1a do SWZ / Załącznik nr 1 do Umowy</t>
  </si>
  <si>
    <t>LEASING OPERACYJNY ZWROTNY POJAZDU MARKI FORD TRANSIT TREND</t>
  </si>
  <si>
    <t>Opłata wstępna: 0%</t>
  </si>
  <si>
    <t>Należy wypełnić i podpisać kwalifikowanym podpisem elektronicznym lub  podpisem zaufanym lub podpisem osobistym.</t>
  </si>
  <si>
    <t>Stopa bazowa WIBOR 1M   na dzień publikacji ogłoszenia o zamówieniu w Biuletynie Zamówień Publicznych, tj. 07.05.2026 r.</t>
  </si>
  <si>
    <t>Pojazd marki: FORD TRANSIT TREND
Kolor: FROZEN WHITE
Pojemność silnika: 2,0 ECOBLUE 165KM M6 RWD
Nadwozie: Podwozie brygadowe 350L7/7-MIEJSC/CIĘŻAROWY
Rok produkcji: 2026
Cena netto: 164 512,20 zł
Cena brutto: 202 350,00 zł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</si>
</sst>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.00"/>
  </numFmts>
  <fonts count="8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b/>
      <sz val="10"/>
      <color theme="3" tint="-0.249977111117893"/>
      <name val="Arial"/>
      <family val="2"/>
      <charset val="238"/>
    </font>
    <font>
      <b/>
      <u/>
      <sz val="11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4" fontId="1" fillId="0" borderId="1" xfId="1" applyNumberFormat="1" applyBorder="1" applyAlignment="1">
      <alignment horizontal="right" vertical="center"/>
    </xf>
    <xf numFmtId="0" fontId="1" fillId="0" borderId="0" xfId="0" applyFont="1" applyAlignment="1">
      <alignment wrapText="1"/>
    </xf>
    <xf numFmtId="1" fontId="1" fillId="3" borderId="0" xfId="1" applyNumberFormat="1" applyFill="1" applyAlignment="1">
      <alignment vertical="center"/>
    </xf>
    <xf numFmtId="1" fontId="2" fillId="3" borderId="0" xfId="1" applyNumberFormat="1" applyFont="1" applyFill="1" applyAlignment="1">
      <alignment horizontal="right" vertical="center"/>
    </xf>
    <xf numFmtId="1" fontId="1" fillId="3" borderId="0" xfId="1" applyNumberFormat="1" applyFill="1" applyAlignment="1">
      <alignment horizontal="right" vertical="center"/>
    </xf>
    <xf numFmtId="0" fontId="1" fillId="3" borderId="0" xfId="1" applyFill="1"/>
    <xf numFmtId="49" fontId="1" fillId="3" borderId="0" xfId="1" applyNumberFormat="1" applyFill="1"/>
    <xf numFmtId="0" fontId="2" fillId="3" borderId="0" xfId="1" applyFont="1" applyFill="1" applyAlignment="1">
      <alignment horizontal="right"/>
    </xf>
    <xf numFmtId="1" fontId="1" fillId="3" borderId="0" xfId="1" applyNumberFormat="1" applyFill="1"/>
    <xf numFmtId="0" fontId="2" fillId="3" borderId="0" xfId="1" applyFont="1" applyFill="1" applyAlignment="1">
      <alignment horizontal="left" vertical="center"/>
    </xf>
    <xf numFmtId="49" fontId="2" fillId="3" borderId="0" xfId="1" applyNumberFormat="1" applyFont="1" applyFill="1"/>
    <xf numFmtId="164" fontId="1" fillId="3" borderId="0" xfId="1" applyNumberFormat="1" applyFill="1" applyAlignment="1">
      <alignment vertical="center"/>
    </xf>
    <xf numFmtId="4" fontId="2" fillId="3" borderId="0" xfId="1" applyNumberFormat="1" applyFont="1" applyFill="1" applyAlignment="1">
      <alignment vertical="center"/>
    </xf>
    <xf numFmtId="4" fontId="1" fillId="3" borderId="0" xfId="1" applyNumberFormat="1" applyFill="1"/>
    <xf numFmtId="0" fontId="6" fillId="3" borderId="0" xfId="1" applyFont="1" applyFill="1" applyAlignment="1">
      <alignment horizontal="center" vertical="center"/>
    </xf>
    <xf numFmtId="0" fontId="6" fillId="3" borderId="0" xfId="1" applyFont="1" applyFill="1" applyAlignment="1">
      <alignment horizontal="center" vertical="center" wrapText="1"/>
    </xf>
    <xf numFmtId="0" fontId="1" fillId="3" borderId="0" xfId="1" applyFill="1" applyAlignment="1">
      <alignment horizontal="center" vertical="center"/>
    </xf>
    <xf numFmtId="0" fontId="3" fillId="3" borderId="0" xfId="1" applyFont="1" applyFill="1" applyAlignment="1">
      <alignment horizontal="center" vertical="center"/>
    </xf>
    <xf numFmtId="0" fontId="1" fillId="3" borderId="0" xfId="1" applyFill="1" applyAlignment="1">
      <alignment vertical="center"/>
    </xf>
    <xf numFmtId="0" fontId="3" fillId="3" borderId="1" xfId="1" applyFont="1" applyFill="1" applyBorder="1" applyAlignment="1">
      <alignment horizontal="center" vertical="center" wrapText="1"/>
    </xf>
    <xf numFmtId="0" fontId="1" fillId="3" borderId="1" xfId="1" applyFill="1" applyBorder="1" applyAlignment="1">
      <alignment horizontal="center" vertical="center" wrapText="1"/>
    </xf>
    <xf numFmtId="9" fontId="1" fillId="2" borderId="1" xfId="1" applyNumberFormat="1" applyFill="1" applyBorder="1" applyAlignment="1">
      <alignment horizontal="center" vertical="center"/>
    </xf>
    <xf numFmtId="4" fontId="1" fillId="3" borderId="1" xfId="1" applyNumberFormat="1" applyFill="1" applyBorder="1" applyAlignment="1">
      <alignment horizontal="right" vertical="center"/>
    </xf>
    <xf numFmtId="0" fontId="1" fillId="3" borderId="1" xfId="1" applyFill="1" applyBorder="1" applyAlignment="1">
      <alignment horizontal="center" vertical="center"/>
    </xf>
    <xf numFmtId="4" fontId="2" fillId="3" borderId="1" xfId="1" applyNumberFormat="1" applyFont="1" applyFill="1" applyBorder="1" applyAlignment="1">
      <alignment horizontal="center"/>
    </xf>
    <xf numFmtId="4" fontId="2" fillId="3" borderId="1" xfId="1" applyNumberFormat="1" applyFont="1" applyFill="1" applyBorder="1"/>
    <xf numFmtId="0" fontId="1" fillId="0" borderId="0" xfId="1"/>
    <xf numFmtId="49" fontId="1" fillId="0" borderId="0" xfId="1" applyNumberFormat="1"/>
    <xf numFmtId="1" fontId="1" fillId="0" borderId="0" xfId="1" applyNumberFormat="1"/>
    <xf numFmtId="0" fontId="4" fillId="0" borderId="0" xfId="1" applyFont="1" applyAlignment="1">
      <alignment vertical="center"/>
    </xf>
    <xf numFmtId="0" fontId="5" fillId="0" borderId="1" xfId="1" applyFont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  <xf numFmtId="0" fontId="6" fillId="3" borderId="0" xfId="1" applyFont="1" applyFill="1" applyAlignment="1">
      <alignment horizontal="center" vertical="center" wrapText="1"/>
    </xf>
    <xf numFmtId="0" fontId="6" fillId="3" borderId="0" xfId="1" applyFont="1" applyFill="1" applyAlignment="1">
      <alignment horizontal="center" vertical="center"/>
    </xf>
    <xf numFmtId="0" fontId="2" fillId="3" borderId="0" xfId="1" applyFont="1" applyFill="1" applyAlignment="1">
      <alignment horizontal="left" vertical="center" wrapText="1"/>
    </xf>
    <xf numFmtId="0" fontId="0" fillId="0" borderId="0" xfId="0" applyAlignment="1">
      <alignment wrapText="1"/>
    </xf>
    <xf numFmtId="0" fontId="1" fillId="3" borderId="5" xfId="1" applyFill="1" applyBorder="1" applyAlignment="1">
      <alignment horizontal="center" vertical="center"/>
    </xf>
    <xf numFmtId="0" fontId="1" fillId="3" borderId="6" xfId="1" applyFill="1" applyBorder="1" applyAlignment="1">
      <alignment horizontal="center" vertical="center"/>
    </xf>
    <xf numFmtId="0" fontId="1" fillId="3" borderId="7" xfId="1" applyFill="1" applyBorder="1" applyAlignment="1">
      <alignment horizontal="center" vertical="center"/>
    </xf>
    <xf numFmtId="0" fontId="1" fillId="3" borderId="5" xfId="1" applyFill="1" applyBorder="1" applyAlignment="1">
      <alignment horizontal="left" vertical="center" wrapText="1"/>
    </xf>
    <xf numFmtId="0" fontId="1" fillId="3" borderId="6" xfId="1" applyFill="1" applyBorder="1" applyAlignment="1">
      <alignment horizontal="left" vertical="center" wrapText="1"/>
    </xf>
    <xf numFmtId="0" fontId="1" fillId="3" borderId="7" xfId="1" applyFill="1" applyBorder="1" applyAlignment="1">
      <alignment horizontal="left" vertical="center" wrapText="1"/>
    </xf>
    <xf numFmtId="0" fontId="2" fillId="3" borderId="2" xfId="1" applyFont="1" applyFill="1" applyBorder="1" applyAlignment="1">
      <alignment horizontal="right"/>
    </xf>
    <xf numFmtId="0" fontId="0" fillId="0" borderId="3" xfId="0" applyBorder="1"/>
    <xf numFmtId="0" fontId="0" fillId="0" borderId="4" xfId="0" applyBorder="1"/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1954A-2666-40BB-AA1B-3F4E408B0F5B}">
  <dimension ref="A1:J17"/>
  <sheetViews>
    <sheetView tabSelected="1" zoomScale="160" zoomScaleNormal="160" workbookViewId="0">
      <selection activeCell="B11" sqref="B11:B13"/>
    </sheetView>
  </sheetViews>
  <sheetFormatPr defaultRowHeight="12.75" x14ac:dyDescent="0.2"/>
  <cols>
    <col min="1" max="1" width="4.42578125" customWidth="1"/>
    <col min="2" max="2" width="33.7109375" customWidth="1"/>
    <col min="3" max="3" width="12.85546875" customWidth="1"/>
    <col min="4" max="4" width="17" customWidth="1"/>
    <col min="6" max="6" width="14.42578125" customWidth="1"/>
    <col min="7" max="7" width="14.85546875" customWidth="1"/>
    <col min="9" max="9" width="10.5703125" bestFit="1" customWidth="1"/>
  </cols>
  <sheetData>
    <row r="1" spans="1:10" x14ac:dyDescent="0.2">
      <c r="A1" s="3" t="s">
        <v>27</v>
      </c>
      <c r="B1" s="3"/>
      <c r="C1" s="3"/>
      <c r="D1" s="3"/>
      <c r="E1" s="3"/>
      <c r="F1" s="3"/>
      <c r="G1" s="3"/>
      <c r="H1" s="3"/>
      <c r="I1" s="4"/>
      <c r="J1" s="5" t="s">
        <v>28</v>
      </c>
    </row>
    <row r="2" spans="1:10" x14ac:dyDescent="0.2">
      <c r="A2" s="6"/>
      <c r="B2" s="7"/>
      <c r="C2" s="6"/>
      <c r="D2" s="6"/>
      <c r="E2" s="6"/>
      <c r="F2" s="6"/>
      <c r="G2" s="8"/>
      <c r="H2" s="9"/>
      <c r="I2" s="3"/>
      <c r="J2" s="6"/>
    </row>
    <row r="3" spans="1:10" x14ac:dyDescent="0.2">
      <c r="A3" s="10" t="s">
        <v>6</v>
      </c>
      <c r="B3" s="11"/>
      <c r="C3" s="6"/>
      <c r="D3" s="6"/>
      <c r="E3" s="12"/>
      <c r="F3" s="13"/>
      <c r="G3" s="6"/>
      <c r="H3" s="9"/>
      <c r="I3" s="3"/>
      <c r="J3" s="10"/>
    </row>
    <row r="4" spans="1:10" x14ac:dyDescent="0.2">
      <c r="A4" s="10" t="s">
        <v>15</v>
      </c>
      <c r="B4" s="11"/>
      <c r="C4" s="6"/>
      <c r="D4" s="6"/>
      <c r="E4" s="6"/>
      <c r="F4" s="14"/>
      <c r="G4" s="6"/>
      <c r="H4" s="9"/>
      <c r="I4" s="3"/>
      <c r="J4" s="10"/>
    </row>
    <row r="5" spans="1:10" ht="42.75" customHeight="1" x14ac:dyDescent="0.2">
      <c r="A5" s="35" t="s">
        <v>16</v>
      </c>
      <c r="B5" s="36"/>
      <c r="C5" s="36"/>
      <c r="D5" s="36"/>
      <c r="E5" s="36"/>
      <c r="F5" s="36"/>
      <c r="G5" s="36"/>
      <c r="H5" s="36"/>
      <c r="I5" s="36"/>
      <c r="J5" s="36"/>
    </row>
    <row r="6" spans="1:10" x14ac:dyDescent="0.2">
      <c r="A6" s="34" t="s">
        <v>17</v>
      </c>
      <c r="B6" s="34"/>
      <c r="C6" s="34"/>
      <c r="D6" s="34"/>
      <c r="E6" s="34"/>
      <c r="F6" s="34"/>
      <c r="G6" s="34"/>
      <c r="H6" s="34"/>
      <c r="I6" s="34"/>
      <c r="J6" s="15"/>
    </row>
    <row r="7" spans="1:10" ht="12.75" customHeight="1" x14ac:dyDescent="0.2">
      <c r="A7" s="33" t="s">
        <v>29</v>
      </c>
      <c r="B7" s="34"/>
      <c r="C7" s="34"/>
      <c r="D7" s="34"/>
      <c r="E7" s="34"/>
      <c r="F7" s="34"/>
      <c r="G7" s="34"/>
      <c r="H7" s="34"/>
      <c r="I7" s="34"/>
      <c r="J7" s="16"/>
    </row>
    <row r="8" spans="1:10" x14ac:dyDescent="0.2">
      <c r="A8" s="17"/>
      <c r="B8" s="7"/>
      <c r="C8" s="18"/>
      <c r="D8" s="18"/>
      <c r="E8" s="6"/>
      <c r="F8" s="18"/>
      <c r="G8" s="19"/>
      <c r="H8" s="3"/>
      <c r="I8" s="3"/>
      <c r="J8" s="17"/>
    </row>
    <row r="9" spans="1:10" ht="51" x14ac:dyDescent="0.2">
      <c r="A9" s="20" t="s">
        <v>13</v>
      </c>
      <c r="B9" s="20" t="s">
        <v>18</v>
      </c>
      <c r="C9" s="20" t="s">
        <v>7</v>
      </c>
      <c r="D9" s="20" t="s">
        <v>11</v>
      </c>
      <c r="E9" s="20" t="s">
        <v>0</v>
      </c>
      <c r="F9" s="20" t="s">
        <v>19</v>
      </c>
      <c r="G9" s="20" t="s">
        <v>20</v>
      </c>
      <c r="H9" s="20" t="s">
        <v>8</v>
      </c>
      <c r="I9" s="20" t="s">
        <v>21</v>
      </c>
      <c r="J9" s="20" t="s">
        <v>1</v>
      </c>
    </row>
    <row r="10" spans="1:10" x14ac:dyDescent="0.2">
      <c r="A10" s="20" t="s">
        <v>2</v>
      </c>
      <c r="B10" s="20" t="s">
        <v>3</v>
      </c>
      <c r="C10" s="20" t="s">
        <v>4</v>
      </c>
      <c r="D10" s="20" t="s">
        <v>5</v>
      </c>
      <c r="E10" s="20" t="s">
        <v>12</v>
      </c>
      <c r="F10" s="20" t="s">
        <v>22</v>
      </c>
      <c r="G10" s="20" t="s">
        <v>23</v>
      </c>
      <c r="H10" s="20" t="s">
        <v>24</v>
      </c>
      <c r="I10" s="20" t="s">
        <v>25</v>
      </c>
      <c r="J10" s="20" t="s">
        <v>26</v>
      </c>
    </row>
    <row r="11" spans="1:10" ht="38.25" customHeight="1" x14ac:dyDescent="0.2">
      <c r="A11" s="37">
        <v>1</v>
      </c>
      <c r="B11" s="40" t="s">
        <v>33</v>
      </c>
      <c r="C11" s="21" t="s">
        <v>30</v>
      </c>
      <c r="D11" s="1">
        <v>0</v>
      </c>
      <c r="E11" s="22">
        <v>0.23</v>
      </c>
      <c r="F11" s="23">
        <f>IF(D11="","",IF(E11="","",ROUND(D11*E11,2)))</f>
        <v>0</v>
      </c>
      <c r="G11" s="23">
        <f>IF(D11="","",IF(E11="","",ROUND(D11+(D11*E11),2)))</f>
        <v>0</v>
      </c>
      <c r="H11" s="24">
        <v>1</v>
      </c>
      <c r="I11" s="23">
        <f>IF(D11="","",IF(E11="","",ROUND(D11*H11,2)))</f>
        <v>0</v>
      </c>
      <c r="J11" s="23">
        <f>IF(D11="","",IF(E11="","",ROUND(G11*H11,2)))</f>
        <v>0</v>
      </c>
    </row>
    <row r="12" spans="1:10" ht="63.75" x14ac:dyDescent="0.2">
      <c r="A12" s="38"/>
      <c r="B12" s="41"/>
      <c r="C12" s="21" t="s">
        <v>9</v>
      </c>
      <c r="D12" s="1"/>
      <c r="E12" s="22"/>
      <c r="F12" s="23" t="str">
        <f t="shared" ref="F12:F13" si="0">IF(D12="","",IF(E12="","",ROUND(D12*E12,2)))</f>
        <v/>
      </c>
      <c r="G12" s="23" t="str">
        <f t="shared" ref="G12:G13" si="1">IF(D12="","",IF(E12="","",ROUND(D12+(D12*E12),2)))</f>
        <v/>
      </c>
      <c r="H12" s="24">
        <v>59</v>
      </c>
      <c r="I12" s="23" t="str">
        <f t="shared" ref="I12:I13" si="2">IF(D12="","",IF(E12="","",ROUND(D12*H12,2)))</f>
        <v/>
      </c>
      <c r="J12" s="23" t="str">
        <f t="shared" ref="J12:J13" si="3">IF(D12="","",IF(E12="","",ROUND(G12*H12,2)))</f>
        <v/>
      </c>
    </row>
    <row r="13" spans="1:10" ht="72.75" customHeight="1" x14ac:dyDescent="0.2">
      <c r="A13" s="39"/>
      <c r="B13" s="42"/>
      <c r="C13" s="21" t="s">
        <v>10</v>
      </c>
      <c r="D13" s="1"/>
      <c r="E13" s="22"/>
      <c r="F13" s="23" t="str">
        <f t="shared" si="0"/>
        <v/>
      </c>
      <c r="G13" s="23" t="str">
        <f t="shared" si="1"/>
        <v/>
      </c>
      <c r="H13" s="24">
        <v>1</v>
      </c>
      <c r="I13" s="23" t="str">
        <f t="shared" si="2"/>
        <v/>
      </c>
      <c r="J13" s="23" t="str">
        <f t="shared" si="3"/>
        <v/>
      </c>
    </row>
    <row r="14" spans="1:10" x14ac:dyDescent="0.2">
      <c r="A14" s="43"/>
      <c r="B14" s="44"/>
      <c r="C14" s="44"/>
      <c r="D14" s="44"/>
      <c r="E14" s="44"/>
      <c r="F14" s="44"/>
      <c r="G14" s="44"/>
      <c r="H14" s="45"/>
      <c r="I14" s="25">
        <f>SUM(I11:I13)</f>
        <v>0</v>
      </c>
      <c r="J14" s="26">
        <f>SUM(J11:J13)</f>
        <v>0</v>
      </c>
    </row>
    <row r="15" spans="1:10" x14ac:dyDescent="0.2">
      <c r="A15" s="27"/>
      <c r="B15" s="28"/>
      <c r="C15" s="27"/>
      <c r="D15" s="27"/>
      <c r="E15" s="27"/>
      <c r="F15" s="29"/>
      <c r="G15" s="27"/>
      <c r="H15" s="27"/>
      <c r="I15" s="27"/>
      <c r="J15" s="27"/>
    </row>
    <row r="16" spans="1:10" x14ac:dyDescent="0.2">
      <c r="A16" s="27"/>
      <c r="B16" s="30" t="s">
        <v>14</v>
      </c>
      <c r="C16" s="27"/>
      <c r="D16" s="27"/>
      <c r="E16" s="27"/>
      <c r="F16" s="29"/>
      <c r="G16" s="27"/>
      <c r="H16" s="27"/>
      <c r="I16" s="27"/>
      <c r="J16" s="27"/>
    </row>
    <row r="17" spans="1:10" ht="51" x14ac:dyDescent="0.2">
      <c r="A17" s="27"/>
      <c r="B17" s="2" t="s">
        <v>32</v>
      </c>
      <c r="C17" s="31"/>
      <c r="D17" s="27"/>
      <c r="E17" s="32" t="s">
        <v>31</v>
      </c>
      <c r="F17" s="32"/>
      <c r="G17" s="32"/>
      <c r="H17" s="32"/>
      <c r="I17" s="32"/>
      <c r="J17" s="32"/>
    </row>
  </sheetData>
  <mergeCells count="7">
    <mergeCell ref="E17:J17"/>
    <mergeCell ref="A7:I7"/>
    <mergeCell ref="A5:J5"/>
    <mergeCell ref="A6:I6"/>
    <mergeCell ref="A11:A13"/>
    <mergeCell ref="B11:B13"/>
    <mergeCell ref="A14:H1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WSSz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Małgorzata Siwicka</dc:creator>
  <cp:lastModifiedBy>Jarosław Felczuk</cp:lastModifiedBy>
  <cp:lastPrinted>2026-02-24T07:30:06Z</cp:lastPrinted>
  <dcterms:created xsi:type="dcterms:W3CDTF">2016-07-11T09:09:08Z</dcterms:created>
  <dcterms:modified xsi:type="dcterms:W3CDTF">2026-05-07T10:58:08Z</dcterms:modified>
</cp:coreProperties>
</file>