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Inwestycje\PODSTAWOWY\2026r\8. 3.272.24.2026 - przebudowa Górki\SWZ\"/>
    </mc:Choice>
  </mc:AlternateContent>
  <xr:revisionPtr revIDLastSave="0" documentId="13_ncr:1_{D9DA2853-C582-483C-9732-2CA191E2EE5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3" r:id="rId1"/>
  </sheets>
  <definedNames>
    <definedName name="_xlnm.Print_Area" localSheetId="0">Arkusz1!$A$11:$F$121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9" i="3" l="1"/>
  <c r="F117" i="3"/>
  <c r="F116" i="3"/>
  <c r="F113" i="3"/>
  <c r="F111" i="3"/>
  <c r="F110" i="3"/>
  <c r="F104" i="3"/>
  <c r="F103" i="3"/>
  <c r="F102" i="3"/>
  <c r="F101" i="3"/>
  <c r="F99" i="3"/>
  <c r="F96" i="3"/>
  <c r="F94" i="3"/>
  <c r="F93" i="3"/>
  <c r="F87" i="3"/>
  <c r="F83" i="3"/>
  <c r="F82" i="3"/>
  <c r="F77" i="3"/>
  <c r="F70" i="3"/>
  <c r="F59" i="3"/>
  <c r="F58" i="3"/>
  <c r="F57" i="3"/>
  <c r="F55" i="3"/>
  <c r="F53" i="3"/>
  <c r="F52" i="3"/>
  <c r="F48" i="3"/>
  <c r="F46" i="3"/>
  <c r="F41" i="3"/>
  <c r="F40" i="3"/>
  <c r="F39" i="3"/>
  <c r="F38" i="3"/>
  <c r="F37" i="3"/>
  <c r="F35" i="3"/>
  <c r="F34" i="3"/>
  <c r="F32" i="3"/>
  <c r="F31" i="3"/>
  <c r="F30" i="3"/>
  <c r="F29" i="3"/>
  <c r="F28" i="3"/>
  <c r="F27" i="3"/>
  <c r="F26" i="3"/>
  <c r="F23" i="3"/>
  <c r="F22" i="3"/>
  <c r="F21" i="3"/>
  <c r="F20" i="3"/>
  <c r="F19" i="3"/>
  <c r="F17" i="3"/>
  <c r="F16" i="3"/>
  <c r="D108" i="3" l="1"/>
  <c r="F108" i="3" s="1"/>
  <c r="D107" i="3"/>
  <c r="F107" i="3" s="1"/>
  <c r="D47" i="3"/>
  <c r="F47" i="3" s="1"/>
  <c r="D91" i="3"/>
  <c r="F91" i="3" s="1"/>
  <c r="D68" i="3"/>
  <c r="D62" i="3"/>
  <c r="F62" i="3" s="1"/>
  <c r="D85" i="3"/>
  <c r="F85" i="3" s="1"/>
  <c r="D88" i="3"/>
  <c r="F88" i="3" s="1"/>
  <c r="D65" i="3" l="1"/>
  <c r="F65" i="3" s="1"/>
  <c r="F68" i="3"/>
  <c r="F71" i="3"/>
  <c r="D105" i="3"/>
  <c r="F105" i="3" s="1"/>
  <c r="D84" i="3"/>
  <c r="F84" i="3" s="1"/>
  <c r="D45" i="3" l="1"/>
  <c r="F45" i="3" s="1"/>
  <c r="D54" i="3"/>
  <c r="F54" i="3" s="1"/>
  <c r="D76" i="3"/>
  <c r="F76" i="3" s="1"/>
  <c r="D78" i="3"/>
  <c r="F78" i="3" s="1"/>
  <c r="D80" i="3"/>
  <c r="F80" i="3" s="1"/>
  <c r="D44" i="3"/>
  <c r="F44" i="3" s="1"/>
  <c r="D86" i="3"/>
  <c r="F86" i="3" s="1"/>
  <c r="D73" i="3"/>
  <c r="F73" i="3" s="1"/>
  <c r="D72" i="3"/>
  <c r="F72" i="3" s="1"/>
  <c r="D49" i="3"/>
  <c r="F49" i="3" s="1"/>
  <c r="D25" i="3"/>
  <c r="F25" i="3" s="1"/>
  <c r="D64" i="3" l="1"/>
  <c r="F64" i="3" s="1"/>
  <c r="D66" i="3"/>
  <c r="F66" i="3" s="1"/>
  <c r="F118" i="3" l="1"/>
</calcChain>
</file>

<file path=xl/sharedStrings.xml><?xml version="1.0" encoding="utf-8"?>
<sst xmlns="http://schemas.openxmlformats.org/spreadsheetml/2006/main" count="195" uniqueCount="130">
  <si>
    <t>L.p.</t>
  </si>
  <si>
    <t>Opis robót</t>
  </si>
  <si>
    <t>Jm</t>
  </si>
  <si>
    <t>Ilość</t>
  </si>
  <si>
    <t>Cena
[zł]</t>
  </si>
  <si>
    <t>Wartość
[PLN]</t>
  </si>
  <si>
    <t>D.01.00.00  ROBOTY PRZYGOTOWAWCZE   CPV: 45100000-8</t>
  </si>
  <si>
    <t>D.01.01.01  Odtworzenie trasy i punktów wysokościowych</t>
  </si>
  <si>
    <t>Odtworzenie trasy i punktów wysokościowych przy liniowych robotach ziemnych (drogi) w terenie równinnym, obsługa geodezyjna, inwentaryzacja powykonawcza, zastabilizowanie osnowy geodezyjnej w sposób trwały, ochrona ich przed zniszczeniem oraz oznakowanie w sposób ułatwiający odszukanie</t>
  </si>
  <si>
    <t>km</t>
  </si>
  <si>
    <t>Wykonanie projektu czasowej organizacji ruchu na czas budowy, wdrażanie poszczególnych etapów oraz ich likwidacja</t>
  </si>
  <si>
    <t>kpl</t>
  </si>
  <si>
    <t>D.01.02.01  Usunięcie drzew i krzaków</t>
  </si>
  <si>
    <t>Ścinanie drzew bez utrudnień śr. do 35 cm wraz z karczowaniem pni oraz wywiezieniem dłużyc, gałęzi i karpiny</t>
  </si>
  <si>
    <t>szt</t>
  </si>
  <si>
    <t>Ścinanie drzew bez utrudnień śr. 36–45 cm wraz z karczowaniem pni oraz wywiezieniem dłużyc, gałęzi i karpiny</t>
  </si>
  <si>
    <t>Ścinanie drzew bez utrudnień śr. 46–55 cm wraz z karczowaniem pni oraz wywiezieniem dłużyc, gałęzi i karpiny</t>
  </si>
  <si>
    <t>Ścinanie drzew bez utrudnień śr. 76–100 cm wraz z karczowaniem pni oraz wywiezieniem dłużyc, gałęzi i karpiny</t>
  </si>
  <si>
    <t>Karczowanie krzaków i podszycia ilości sztuk krzaków 3 000/ha (zarośla do usunięcia)</t>
  </si>
  <si>
    <t>m²</t>
  </si>
  <si>
    <t>D.01.02.04  Rozbiórka elementów dróg i ulic</t>
  </si>
  <si>
    <t>Frezowanie korekcyjne istniejącej nawierzchni bitumicznej – materiał z frezowania do utylizacji</t>
  </si>
  <si>
    <t>Rozbiórka mechaniczna nawierzchni bitumicznej śr. grubość 4–8 cm wraz z podbudową – materiał z rozbiórki do utylizacji</t>
  </si>
  <si>
    <t>Rozbiórka zjazdu z kostki betonowej obramowanego opornikiem na podbudowie z betonu</t>
  </si>
  <si>
    <t>Rozbiórka zjazdu z betonu cementowego wraz z podbudową – materiał z rozbiórki do utylizacji</t>
  </si>
  <si>
    <t>Rozbiórka zjazdu z prefabrykatów betonowych wraz z podbudową – materiał z rozbiórki do utylizacji</t>
  </si>
  <si>
    <t>Rozbiórka zjazdu z tłucznia wraz z podbudową – materiał z rozbiórki do utylizacji</t>
  </si>
  <si>
    <t>Rozebranie przepustów betonowych oraz z rur PP pod istniejącymi zjazdami wraz z wywiezieniem materiału z rozbiórki i jego utylizacją – rury DN 300–500 mm</t>
  </si>
  <si>
    <t>mb</t>
  </si>
  <si>
    <t>Rozebranie przepustu betonowego pod jezdnią – rury DN 600 mm (8,7 mb)</t>
  </si>
  <si>
    <t>D.01.03.01  Regulacja urządzeń podziemnych</t>
  </si>
  <si>
    <t>Regulacja pionowa studzienek dla urządzeń podziemnych – skrzynki zaworów wodociągowych</t>
  </si>
  <si>
    <t>Regulacja pionowa studzienek dla urządzeń podziemnych – właz studni teletechnicznej</t>
  </si>
  <si>
    <t>D.01.03.04A  BUDOWA KANAŁU TECHNOLOGICZNEGO   CPV: 45231000-5</t>
  </si>
  <si>
    <t>Obsługa geodezyjna łącznie z wykonaniem dokumentacji powykonawczej</t>
  </si>
  <si>
    <t>Badanie zagęszczenia gruntów przy nowobudowanych obiektach budowlanych</t>
  </si>
  <si>
    <t>Budowa studni kablowych prefabrykowanych SKO-2g w gruncie kat. IV (z pełnym zakresem montażu, zasypką i regulacją pokrywy)</t>
  </si>
  <si>
    <t>Kanał technologiczny typ KTu: rura RHDPEp 110mm + 4×HDPE 40mm z kablem lokalizacyjnym 2×2×0,8 XzTKMXpw (z wykopem, podsypką, zasypką i zagęszczeniem)</t>
  </si>
  <si>
    <t>Kanał technologiczny typ KTp: rura RHDPEp 110mm + rura 140mm (4×HDPE 40mm) z kablem lokalizacyjnym (z wykopem lub przeciskiem, zasypką)</t>
  </si>
  <si>
    <t>D.02.00.00  ROBOTY ZIEMNE   CPV: 45233100-0</t>
  </si>
  <si>
    <t>D.02.01.01  Koryto wraz z profilowaniem i zagęszczeniem podłoża</t>
  </si>
  <si>
    <t>Koryto wykonane pod zjazdami, mechanicznie w gruncie kat. II–IV, głębokość koryta 25 cm</t>
  </si>
  <si>
    <t>Koryto wykonane pod chodnikiem, mechanicznie w gruncie kat. II–IV, głębokość koryta 25 cm</t>
  </si>
  <si>
    <t>Koryto wykonane pod poszerzenia jezdni, mechanicznie w gruncie kat. II–IV, głębokość koryta 35 cm</t>
  </si>
  <si>
    <t>Profilowanie i zagęszczenie podłoża pod warstwy konstrukcyjne, mechanicznie w gruncie kat. II–IV – zjazdy, chodnik, pobocza, poszerzenia jezdni</t>
  </si>
  <si>
    <t>Formowanie i zagęszczanie nasypów z pospółki 0/31 mm (transport + wbudowanie) – likwidacja rowów odwadniających</t>
  </si>
  <si>
    <t>m³</t>
  </si>
  <si>
    <t>Roboty ziemne koparkami – wykonanie projektowanych rowów przydrożnych trapezowych (gł. 0,8 m, dno 0,4 m, skarpa 1:1)</t>
  </si>
  <si>
    <t>D.03.00.00  ROBOTY ODWODNIENIOWE   CPV: 45232452-5</t>
  </si>
  <si>
    <t>D.03.01.01  Przepusty z rur pod drogą i pod zjazdami</t>
  </si>
  <si>
    <t>Wykonanie przepustów pod zjazdami z rur PEHD SN8 śr. 60 cm, na podsypce z piasku śr. gr. 20 cm (w tym rów kryty – peron autobusowy)</t>
  </si>
  <si>
    <t>m</t>
  </si>
  <si>
    <t>Ścianki czołowe prefabrykowane dla przepustów PEHD DN600</t>
  </si>
  <si>
    <t>Wykonanie przepustu pod jezdnią z rur HDPE SN10 śr. 80 cm, na ławie betonowej gr. 20 cm z obsypką i podsypką</t>
  </si>
  <si>
    <t>D.03.02.01  Elementy kanalizacji deszczowej</t>
  </si>
  <si>
    <t>Kanały PVC DN200 SN10 – przykanaliki wpustów deszczowych, metoda wykopowa pod jezdnią, zasypka piaskiem</t>
  </si>
  <si>
    <t>Studzienki kanalizacyjne żelbetowe z osadnikiem DN500 – wpusty deszczowe typ ciężki z koszami, żeliwne</t>
  </si>
  <si>
    <t>Studnie rewizyjne z kręgów betonowych DN1200, gotowy wykop głębokości 2 m</t>
  </si>
  <si>
    <t>D.04.00.00  PODBUDOWY   CPV: 45233300-2</t>
  </si>
  <si>
    <t>D.04.02.03  Warstwa mrozoochronna</t>
  </si>
  <si>
    <t>D.04.03.01  Połączenie międzywarstwowe emulsją asfaltową</t>
  </si>
  <si>
    <t>Oczyszczenie warstw konstrukcyjnych bitumicznych mechanicznie</t>
  </si>
  <si>
    <t>Mechaniczne skropienie warstw konstrukcyjnych nieulepszonych emulsją asfaltową</t>
  </si>
  <si>
    <t>Skropienie mechaniczne warstw konstrukcyjnych ulepszonych emulsją asfaltową</t>
  </si>
  <si>
    <t>D.04.04.02  Podbudowa zasadnicza z kruszywa niezwiązanego</t>
  </si>
  <si>
    <t>Podbudowa z kruszywa łamanego 0/31,5 mm, gr. po zagęszczeniu 20 cm – poszerzenia jezdni głównej, przebudowa przepustu, zjazdy publiczne z masy</t>
  </si>
  <si>
    <t>D.04.05.01  Podbudowa ze stabilizacji cementem</t>
  </si>
  <si>
    <t>Stabilizacja cementem C1,5/2 gr. 15 cm – poszerzenia jezdni głównej, przebudowa przepustu, zjazdy publiczne z masy</t>
  </si>
  <si>
    <t>Stabilizacja cementem C3/4 gr. 15 cm – podbudowa zasadnicza chodników</t>
  </si>
  <si>
    <t>Stabilizacja cementem C5/6 gr. 15 cm – podbudowa zasadnicza zjazdów z kostki</t>
  </si>
  <si>
    <t>D.05.00.00  NAWIERZCHNIE   CPV: 45233220-7</t>
  </si>
  <si>
    <t>D.05.03.05b  Nawierzchnie z betonu asfaltowego – warstwy wiążąca/wyrównawcza</t>
  </si>
  <si>
    <t>Warstwa wyrównawcza AC 16 W, gr. 3 cm – jezdnia DP + poszerzenia (nakładka + zjazdy publiczne z masy)</t>
  </si>
  <si>
    <t>Wzmocnienie nawierzchni siatką z włókien szklanych i węglowych 120 kN×120 kN, wstępnie powlekana asfaltem – poszerzenia</t>
  </si>
  <si>
    <t>Warstwa wiążąca AC 16 W, gr. 5 cm – jezdnia DP + poszerzenia + zjazdy publiczne z masy</t>
  </si>
  <si>
    <t>D.05.03.05a  Nawierzchnie z betonu asfaltowego – warstwa ścieralna</t>
  </si>
  <si>
    <t>Warstwa ścieralna AC 11S, gr. po zagęszczeniu 4 cm – jezdnia DP + poszerzenia + zjazdy publiczne z masy</t>
  </si>
  <si>
    <t>D.05.03.23  Nawierzchnie z kostki brukowej betonowej</t>
  </si>
  <si>
    <t>Kostka brukowa betonowa 20×10 cm, gr. 8 cm, podsypka cementowo-piaskowa 1:4, gr. 3 cm, spoinowanie piaskiem – CHODNIK (kolor szary)</t>
  </si>
  <si>
    <t>Kostka brukowa betonowa 20×10 cm, gr. 8 cm, podsypka cementowo-piaskowa 1:4, gr. 3 cm, spoinowanie piaskiem – ZJAZDY (kolor czerwony)</t>
  </si>
  <si>
    <t>Kostka brukowa betonowa 20×10 cm, gr. 6/6/8 cm, podsypka cementowo-piaskowa 1:4 – ŚCIEK PRZYKRAWĘŻNIKOWY (kolor szary)</t>
  </si>
  <si>
    <t>Ubezpieczenie płytami ażurowymi EKO 40×60×8 cm – dno i skarpy rowu po lewej stronie jezdni (zasypka humusem)</t>
  </si>
  <si>
    <t>Chodniki z płyt wskaźnikowych 40×40×8 cm w rejonie przejść dla pieszych</t>
  </si>
  <si>
    <t>Ubezpieczenie płytami betonowymi 40×40×5 cm – dno i skarpy rowu w miejscu wylotu przykanalika wpustu deszczowego</t>
  </si>
  <si>
    <t>Ubezpieczenie płytami betonowymi 40×40×5 cm – dno i skarpy rowu (umocnienie ogólne rowu przydrożnego)</t>
  </si>
  <si>
    <t>D.06.00.00  ROBOTY WYKOŃCZENIOWE   CPV: 45400000-1</t>
  </si>
  <si>
    <t>D.06.01.01  Umocnienie skarp, rowów i ścieków</t>
  </si>
  <si>
    <t>Humusowanie i obsianie mieszanką traw – dno i skarpy rowów</t>
  </si>
  <si>
    <t>D.06.01.10  Pobocze utwardzone kruszywem łamanym</t>
  </si>
  <si>
    <t>Pobocza z kruszywa łamanego 0/31,5 mm, gr. 20 cm po zagęszczeniu – pobocza jezdni, szer. 1,0 m</t>
  </si>
  <si>
    <t>Pobocza z kruszywa łamanego 0/31,5 mm, gr. 15 cm po zagęszczeniu – pobocza zjazdów, szer. 0,75 m</t>
  </si>
  <si>
    <t>D.06.04.01  Rowy</t>
  </si>
  <si>
    <t>Profilowanie dna i skarp rowów odwadniających</t>
  </si>
  <si>
    <t>D.07.00.00  ZNAKI DROGOWE   CPV: 34992200-9</t>
  </si>
  <si>
    <t>D.07.01.01  Oznakowanie Poziome</t>
  </si>
  <si>
    <t>Oznakowanie poziome masami chemoutwardzalnymi – białe</t>
  </si>
  <si>
    <t>D.07.02.01  Oznakowanie Pionowe</t>
  </si>
  <si>
    <t>Likwidacja – zdjęcie znaków drogowych</t>
  </si>
  <si>
    <t>Przestawienie znaków drogowych</t>
  </si>
  <si>
    <t>Ustawienie słupków z rur stalowych ø70 dla znaków drogowych (z wykopaniem i zasypaniem dołów z ubiciem warstwami)</t>
  </si>
  <si>
    <t>Przymocowanie znaków ostrzegawczych typ A,B,D, średnie, folia II generacji do gotowych słupków</t>
  </si>
  <si>
    <t>Ustawienie poręczy ochronnych U-12a (bariera ocynkowana z rur ø48,3 mm, h=1,1 m)</t>
  </si>
  <si>
    <t>D.08.00.00  ELEMENTY ULIC I DRÓG   CPV: 45233220-7</t>
  </si>
  <si>
    <t>Ława betonowa z oporem C12/15 – pod krawężniki 15×30 cm, obrzeża 8×30 cm, oporniki 12×25 cm</t>
  </si>
  <si>
    <t>Ława betonowa z oporem C12/15 – dodatek pod ściek przykrawężnikowy</t>
  </si>
  <si>
    <t>D.08.01.01  Krawężniki betonowe</t>
  </si>
  <si>
    <t>Krawężniki betonowe wystające/wtopione 15×30 cm, podsypka cementowo-piaskowa 1:4 – krawędź jezdni z chodnikiem, na ławie betonowej</t>
  </si>
  <si>
    <t>Oporniki betonowe 12×25 cm, podsypka cementowo-piaskowa 1:4 – krawędź jezdni bez chodnika i obramowanie zjazdów, na ławie betonowej</t>
  </si>
  <si>
    <t>D.08.03.01  Obrzeża betonowe</t>
  </si>
  <si>
    <t>Obrzeża betonowe 30×8 cm, podsypka piaskowa, spoiny wypełnione piaskiem – krawędź chodnika, na ławie betonowej</t>
  </si>
  <si>
    <t>D.10.00.00  INNE ROBOTY DROGOWE</t>
  </si>
  <si>
    <t>D.10.01.01  Mury oporowe</t>
  </si>
  <si>
    <t>Razem netto</t>
  </si>
  <si>
    <t>Podatek VAT 23%</t>
  </si>
  <si>
    <t>Razem brutto</t>
  </si>
  <si>
    <t>Ścianki czołowe prefabrykowane dla przepustów  HDPE SN10 śr. 80 cm</t>
  </si>
  <si>
    <t xml:space="preserve">Warstwa mrozoochronna z pospółki drogowej gr. 10 cm – zjazdy + chodnik </t>
  </si>
  <si>
    <t xml:space="preserve">Stabilizacja cementem C1,5/2 gr. 20 cm – pod ścianki oporowe </t>
  </si>
  <si>
    <t>Mury oporowe z elementów betonowych prefabrykowanych L, H=1,5</t>
  </si>
  <si>
    <t>Przebudowa drogi powiatowej nr 2221W Dębe Wielkie – Górki – Poręby od km 2+234 do km 2+850</t>
  </si>
  <si>
    <t xml:space="preserve">KOSZTORYS OFERTOWY </t>
  </si>
  <si>
    <t>Dokument należy podpisać kwalifikowanym podpisem elektronicznym, lub podpisem zaufanym lub (elektronicznym) podpisem osobistym.</t>
  </si>
  <si>
    <r>
      <rPr>
        <b/>
        <u/>
        <sz val="10"/>
        <color theme="1"/>
        <rFont val="Arial"/>
        <family val="2"/>
        <charset val="238"/>
      </rPr>
      <t xml:space="preserve">Uwaga! </t>
    </r>
    <r>
      <rPr>
        <u/>
        <sz val="10"/>
        <color theme="1"/>
        <rFont val="Arial"/>
        <family val="2"/>
        <charset val="238"/>
      </rPr>
      <t>(Dokument składany wraz z ofertą)</t>
    </r>
  </si>
  <si>
    <t>Wykonawca:</t>
  </si>
  <si>
    <t>….........................................................</t>
  </si>
  <si>
    <t>(pełna nazwa/firma, adres)</t>
  </si>
  <si>
    <t>…........................................................</t>
  </si>
  <si>
    <t>(w zależności od podmiotu: NIP/PESEL, KRS/CEiDG)</t>
  </si>
  <si>
    <r>
      <rPr>
        <b/>
        <sz val="11"/>
        <color theme="1"/>
        <rFont val="Czcionka tekstu podstawowego"/>
        <charset val="238"/>
      </rPr>
      <t>Załącznik Nr 2</t>
    </r>
    <r>
      <rPr>
        <sz val="11"/>
        <color theme="1"/>
        <rFont val="Calibri"/>
        <family val="2"/>
        <charset val="1"/>
      </rPr>
      <t xml:space="preserve"> do SWZ</t>
    </r>
  </si>
  <si>
    <t>Nr sprawy: ZDP. 3.272.24.2026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</si>
</sst>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(#,##0.00\)"/>
    <numFmt numFmtId="165" formatCode="#,##0.00\ &quot;zł&quot;"/>
  </numFmts>
  <fonts count="18">
    <font>
      <sz val="11"/>
      <color theme="1"/>
      <name val="Calibri"/>
      <family val="2"/>
      <charset val="1"/>
    </font>
    <font>
      <b/>
      <sz val="13"/>
      <color rgb="FFFFFFFF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rgb="FFFFFFFF"/>
      <name val="Arial"/>
      <charset val="1"/>
    </font>
    <font>
      <sz val="9"/>
      <name val="Arial"/>
      <charset val="1"/>
    </font>
    <font>
      <b/>
      <sz val="10"/>
      <name val="Arial"/>
      <charset val="1"/>
    </font>
    <font>
      <sz val="1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u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rgb="FFBDD7EE"/>
        <bgColor rgb="FF99CCFF"/>
      </patternFill>
    </fill>
    <fill>
      <patternFill patternType="solid">
        <fgColor rgb="FFFFC000"/>
        <bgColor rgb="FFFF9900"/>
      </patternFill>
    </fill>
    <fill>
      <patternFill patternType="solid">
        <fgColor theme="0"/>
        <bgColor rgb="FFFFF2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164" fontId="7" fillId="5" borderId="1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right" vertical="center"/>
    </xf>
    <xf numFmtId="165" fontId="10" fillId="4" borderId="9" xfId="0" applyNumberFormat="1" applyFont="1" applyFill="1" applyBorder="1" applyAlignment="1">
      <alignment horizontal="right" vertical="center"/>
    </xf>
    <xf numFmtId="165" fontId="10" fillId="4" borderId="13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3" borderId="1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right" vertical="center"/>
    </xf>
    <xf numFmtId="0" fontId="6" fillId="4" borderId="12" xfId="0" applyFont="1" applyFill="1" applyBorder="1" applyAlignment="1">
      <alignment horizontal="right" vertical="center"/>
    </xf>
    <xf numFmtId="0" fontId="6" fillId="4" borderId="10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E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7D7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55C3D95-E0C1-4654-B091-58033F2753BF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126a204e-4f1b-4a8f-83b3-730903afea25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EB563-5E4B-48A4-A2C8-38778B4EF802}">
  <dimension ref="A1:F122"/>
  <sheetViews>
    <sheetView tabSelected="1" topLeftCell="A106" workbookViewId="0">
      <selection activeCell="J119" sqref="J119"/>
    </sheetView>
  </sheetViews>
  <sheetFormatPr defaultColWidth="8.7109375" defaultRowHeight="15"/>
  <cols>
    <col min="1" max="1" width="6" customWidth="1"/>
    <col min="2" max="2" width="41.28515625" customWidth="1"/>
    <col min="3" max="3" width="5" customWidth="1"/>
    <col min="4" max="4" width="8.7109375" customWidth="1"/>
    <col min="5" max="5" width="9.28515625" customWidth="1"/>
    <col min="6" max="6" width="15.28515625" customWidth="1"/>
  </cols>
  <sheetData>
    <row r="1" spans="1:6">
      <c r="A1" s="19" t="s">
        <v>129</v>
      </c>
      <c r="B1" s="19"/>
      <c r="D1" s="20" t="s">
        <v>128</v>
      </c>
      <c r="E1" s="20"/>
      <c r="F1" s="20"/>
    </row>
    <row r="2" spans="1:6">
      <c r="A2" s="15"/>
      <c r="B2" s="16"/>
      <c r="C2" s="21" t="s">
        <v>122</v>
      </c>
      <c r="D2" s="21"/>
      <c r="E2" s="21"/>
      <c r="F2" s="21"/>
    </row>
    <row r="3" spans="1:6">
      <c r="A3" s="22" t="s">
        <v>123</v>
      </c>
      <c r="B3" s="22"/>
    </row>
    <row r="4" spans="1:6">
      <c r="A4" s="23" t="s">
        <v>124</v>
      </c>
      <c r="B4" s="23"/>
      <c r="C4" s="16"/>
      <c r="D4" s="16"/>
      <c r="E4" s="16"/>
    </row>
    <row r="5" spans="1:6">
      <c r="A5" s="23" t="s">
        <v>124</v>
      </c>
      <c r="B5" s="23"/>
    </row>
    <row r="6" spans="1:6">
      <c r="A6" s="24" t="s">
        <v>125</v>
      </c>
      <c r="B6" s="24"/>
    </row>
    <row r="7" spans="1:6">
      <c r="A7" s="23" t="s">
        <v>126</v>
      </c>
      <c r="B7" s="23"/>
    </row>
    <row r="8" spans="1:6">
      <c r="A8" s="24" t="s">
        <v>127</v>
      </c>
      <c r="B8" s="24"/>
    </row>
    <row r="9" spans="1:6">
      <c r="A9" s="17"/>
      <c r="B9" s="17"/>
    </row>
    <row r="10" spans="1:6" ht="15.75" thickBot="1">
      <c r="A10" s="17"/>
      <c r="B10" s="17"/>
    </row>
    <row r="11" spans="1:6" ht="21.75" customHeight="1">
      <c r="A11" s="28" t="s">
        <v>120</v>
      </c>
      <c r="B11" s="29"/>
      <c r="C11" s="29"/>
      <c r="D11" s="29"/>
      <c r="E11" s="29"/>
      <c r="F11" s="30"/>
    </row>
    <row r="12" spans="1:6" ht="42" customHeight="1">
      <c r="A12" s="31" t="s">
        <v>119</v>
      </c>
      <c r="B12" s="32"/>
      <c r="C12" s="32"/>
      <c r="D12" s="32"/>
      <c r="E12" s="32"/>
      <c r="F12" s="33"/>
    </row>
    <row r="13" spans="1:6" ht="38.25" customHeight="1">
      <c r="A13" s="8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1" t="s">
        <v>5</v>
      </c>
    </row>
    <row r="14" spans="1:6" ht="15.75" customHeight="1">
      <c r="A14" s="25" t="s">
        <v>6</v>
      </c>
      <c r="B14" s="26"/>
      <c r="C14" s="26"/>
      <c r="D14" s="26"/>
      <c r="E14" s="26"/>
      <c r="F14" s="27"/>
    </row>
    <row r="15" spans="1:6" ht="15.75" customHeight="1">
      <c r="A15" s="25" t="s">
        <v>7</v>
      </c>
      <c r="B15" s="26"/>
      <c r="C15" s="26"/>
      <c r="D15" s="26"/>
      <c r="E15" s="26"/>
      <c r="F15" s="27"/>
    </row>
    <row r="16" spans="1:6" ht="72" customHeight="1">
      <c r="A16" s="9">
        <v>1</v>
      </c>
      <c r="B16" s="3" t="s">
        <v>8</v>
      </c>
      <c r="C16" s="2" t="s">
        <v>9</v>
      </c>
      <c r="D16" s="4">
        <v>0.61</v>
      </c>
      <c r="E16" s="4"/>
      <c r="F16" s="12">
        <f>ROUND(D16*E16,2)</f>
        <v>0</v>
      </c>
    </row>
    <row r="17" spans="1:6" ht="39.75" customHeight="1">
      <c r="A17" s="9">
        <v>2</v>
      </c>
      <c r="B17" s="3" t="s">
        <v>10</v>
      </c>
      <c r="C17" s="2" t="s">
        <v>11</v>
      </c>
      <c r="D17" s="4">
        <v>1</v>
      </c>
      <c r="E17" s="4"/>
      <c r="F17" s="12">
        <f>ROUND(D17*E17,2)</f>
        <v>0</v>
      </c>
    </row>
    <row r="18" spans="1:6" ht="15.75" customHeight="1">
      <c r="A18" s="25" t="s">
        <v>12</v>
      </c>
      <c r="B18" s="26"/>
      <c r="C18" s="26"/>
      <c r="D18" s="26"/>
      <c r="E18" s="26"/>
      <c r="F18" s="27"/>
    </row>
    <row r="19" spans="1:6" ht="39.75" customHeight="1">
      <c r="A19" s="9">
        <v>3</v>
      </c>
      <c r="B19" s="3" t="s">
        <v>13</v>
      </c>
      <c r="C19" s="2" t="s">
        <v>14</v>
      </c>
      <c r="D19" s="4">
        <v>43</v>
      </c>
      <c r="E19" s="4"/>
      <c r="F19" s="12">
        <f t="shared" ref="F19:F23" si="0">ROUND(D19*E19,2)</f>
        <v>0</v>
      </c>
    </row>
    <row r="20" spans="1:6" ht="39.75" customHeight="1">
      <c r="A20" s="9">
        <v>4</v>
      </c>
      <c r="B20" s="3" t="s">
        <v>15</v>
      </c>
      <c r="C20" s="2" t="s">
        <v>14</v>
      </c>
      <c r="D20" s="4">
        <v>10</v>
      </c>
      <c r="E20" s="4"/>
      <c r="F20" s="12">
        <f t="shared" si="0"/>
        <v>0</v>
      </c>
    </row>
    <row r="21" spans="1:6" ht="39.75" customHeight="1">
      <c r="A21" s="9">
        <v>5</v>
      </c>
      <c r="B21" s="3" t="s">
        <v>16</v>
      </c>
      <c r="C21" s="2" t="s">
        <v>14</v>
      </c>
      <c r="D21" s="4">
        <v>5</v>
      </c>
      <c r="E21" s="4"/>
      <c r="F21" s="12">
        <f t="shared" si="0"/>
        <v>0</v>
      </c>
    </row>
    <row r="22" spans="1:6" ht="39.75" customHeight="1">
      <c r="A22" s="9">
        <v>6</v>
      </c>
      <c r="B22" s="3" t="s">
        <v>17</v>
      </c>
      <c r="C22" s="2" t="s">
        <v>14</v>
      </c>
      <c r="D22" s="4">
        <v>1</v>
      </c>
      <c r="E22" s="4"/>
      <c r="F22" s="12">
        <f t="shared" si="0"/>
        <v>0</v>
      </c>
    </row>
    <row r="23" spans="1:6" ht="39.75" customHeight="1">
      <c r="A23" s="9">
        <v>7</v>
      </c>
      <c r="B23" s="3" t="s">
        <v>18</v>
      </c>
      <c r="C23" s="2" t="s">
        <v>19</v>
      </c>
      <c r="D23" s="4">
        <v>99.8</v>
      </c>
      <c r="E23" s="4"/>
      <c r="F23" s="12">
        <f t="shared" si="0"/>
        <v>0</v>
      </c>
    </row>
    <row r="24" spans="1:6" ht="15.75" customHeight="1">
      <c r="A24" s="25" t="s">
        <v>20</v>
      </c>
      <c r="B24" s="26"/>
      <c r="C24" s="26"/>
      <c r="D24" s="26"/>
      <c r="E24" s="26"/>
      <c r="F24" s="27"/>
    </row>
    <row r="25" spans="1:6" ht="39.75" customHeight="1">
      <c r="A25" s="9">
        <v>8</v>
      </c>
      <c r="B25" s="3" t="s">
        <v>21</v>
      </c>
      <c r="C25" s="2" t="s">
        <v>19</v>
      </c>
      <c r="D25" s="4">
        <f>616*5.5+68</f>
        <v>3456</v>
      </c>
      <c r="E25" s="4"/>
      <c r="F25" s="12">
        <f t="shared" ref="F25:F32" si="1">ROUND(D25*E25,2)</f>
        <v>0</v>
      </c>
    </row>
    <row r="26" spans="1:6" ht="39.75" customHeight="1">
      <c r="A26" s="9">
        <v>9</v>
      </c>
      <c r="B26" s="3" t="s">
        <v>22</v>
      </c>
      <c r="C26" s="2" t="s">
        <v>19</v>
      </c>
      <c r="D26" s="4">
        <v>161.44</v>
      </c>
      <c r="E26" s="4"/>
      <c r="F26" s="12">
        <f t="shared" si="1"/>
        <v>0</v>
      </c>
    </row>
    <row r="27" spans="1:6" ht="39.75" customHeight="1">
      <c r="A27" s="9">
        <v>10</v>
      </c>
      <c r="B27" s="3" t="s">
        <v>23</v>
      </c>
      <c r="C27" s="2" t="s">
        <v>19</v>
      </c>
      <c r="D27" s="4">
        <v>74.41</v>
      </c>
      <c r="E27" s="4"/>
      <c r="F27" s="12">
        <f t="shared" si="1"/>
        <v>0</v>
      </c>
    </row>
    <row r="28" spans="1:6" ht="39.75" customHeight="1">
      <c r="A28" s="9">
        <v>11</v>
      </c>
      <c r="B28" s="3" t="s">
        <v>24</v>
      </c>
      <c r="C28" s="2" t="s">
        <v>19</v>
      </c>
      <c r="D28" s="4">
        <v>339.52</v>
      </c>
      <c r="E28" s="4"/>
      <c r="F28" s="12">
        <f t="shared" si="1"/>
        <v>0</v>
      </c>
    </row>
    <row r="29" spans="1:6" ht="39.75" customHeight="1">
      <c r="A29" s="9">
        <v>12</v>
      </c>
      <c r="B29" s="3" t="s">
        <v>25</v>
      </c>
      <c r="C29" s="2" t="s">
        <v>19</v>
      </c>
      <c r="D29" s="4">
        <v>39.700000000000003</v>
      </c>
      <c r="E29" s="4"/>
      <c r="F29" s="12">
        <f t="shared" si="1"/>
        <v>0</v>
      </c>
    </row>
    <row r="30" spans="1:6" ht="39.75" customHeight="1">
      <c r="A30" s="9">
        <v>13</v>
      </c>
      <c r="B30" s="3" t="s">
        <v>26</v>
      </c>
      <c r="C30" s="2" t="s">
        <v>19</v>
      </c>
      <c r="D30" s="4">
        <v>199.46</v>
      </c>
      <c r="E30" s="4"/>
      <c r="F30" s="12">
        <f t="shared" si="1"/>
        <v>0</v>
      </c>
    </row>
    <row r="31" spans="1:6" ht="39.75" customHeight="1">
      <c r="A31" s="9">
        <v>14</v>
      </c>
      <c r="B31" s="3" t="s">
        <v>27</v>
      </c>
      <c r="C31" s="2" t="s">
        <v>28</v>
      </c>
      <c r="D31" s="4">
        <v>93.1</v>
      </c>
      <c r="E31" s="4"/>
      <c r="F31" s="12">
        <f t="shared" si="1"/>
        <v>0</v>
      </c>
    </row>
    <row r="32" spans="1:6" ht="39.75" customHeight="1">
      <c r="A32" s="9">
        <v>15</v>
      </c>
      <c r="B32" s="3" t="s">
        <v>29</v>
      </c>
      <c r="C32" s="2" t="s">
        <v>28</v>
      </c>
      <c r="D32" s="4">
        <v>8.6999999999999993</v>
      </c>
      <c r="E32" s="4"/>
      <c r="F32" s="12">
        <f t="shared" si="1"/>
        <v>0</v>
      </c>
    </row>
    <row r="33" spans="1:6" ht="15.75" customHeight="1">
      <c r="A33" s="25" t="s">
        <v>30</v>
      </c>
      <c r="B33" s="26"/>
      <c r="C33" s="26"/>
      <c r="D33" s="26"/>
      <c r="E33" s="26"/>
      <c r="F33" s="27"/>
    </row>
    <row r="34" spans="1:6" ht="39.75" customHeight="1">
      <c r="A34" s="9">
        <v>16</v>
      </c>
      <c r="B34" s="3" t="s">
        <v>31</v>
      </c>
      <c r="C34" s="2" t="s">
        <v>14</v>
      </c>
      <c r="D34" s="4">
        <v>8</v>
      </c>
      <c r="E34" s="4"/>
      <c r="F34" s="12">
        <f t="shared" ref="F34:F35" si="2">ROUND(D34*E34,2)</f>
        <v>0</v>
      </c>
    </row>
    <row r="35" spans="1:6" ht="39.75" customHeight="1">
      <c r="A35" s="9">
        <v>17</v>
      </c>
      <c r="B35" s="3" t="s">
        <v>32</v>
      </c>
      <c r="C35" s="2" t="s">
        <v>14</v>
      </c>
      <c r="D35" s="4">
        <v>2</v>
      </c>
      <c r="E35" s="4"/>
      <c r="F35" s="12">
        <f t="shared" si="2"/>
        <v>0</v>
      </c>
    </row>
    <row r="36" spans="1:6" ht="15.75" customHeight="1">
      <c r="A36" s="25" t="s">
        <v>33</v>
      </c>
      <c r="B36" s="26"/>
      <c r="C36" s="26"/>
      <c r="D36" s="26"/>
      <c r="E36" s="26"/>
      <c r="F36" s="27"/>
    </row>
    <row r="37" spans="1:6" ht="39.75" customHeight="1">
      <c r="A37" s="9">
        <v>18</v>
      </c>
      <c r="B37" s="3" t="s">
        <v>34</v>
      </c>
      <c r="C37" s="2" t="s">
        <v>9</v>
      </c>
      <c r="D37" s="4">
        <v>0.61</v>
      </c>
      <c r="E37" s="4"/>
      <c r="F37" s="12">
        <f t="shared" ref="F37:F41" si="3">ROUND(D37*E37,2)</f>
        <v>0</v>
      </c>
    </row>
    <row r="38" spans="1:6" ht="39.75" customHeight="1">
      <c r="A38" s="9">
        <v>19</v>
      </c>
      <c r="B38" s="3" t="s">
        <v>35</v>
      </c>
      <c r="C38" s="2" t="s">
        <v>14</v>
      </c>
      <c r="D38" s="4">
        <v>5</v>
      </c>
      <c r="E38" s="4"/>
      <c r="F38" s="12">
        <f t="shared" si="3"/>
        <v>0</v>
      </c>
    </row>
    <row r="39" spans="1:6" ht="39.75" customHeight="1">
      <c r="A39" s="9">
        <v>20</v>
      </c>
      <c r="B39" s="3" t="s">
        <v>36</v>
      </c>
      <c r="C39" s="2" t="s">
        <v>14</v>
      </c>
      <c r="D39" s="4">
        <v>6</v>
      </c>
      <c r="E39" s="4"/>
      <c r="F39" s="12">
        <f t="shared" si="3"/>
        <v>0</v>
      </c>
    </row>
    <row r="40" spans="1:6" ht="52.5" customHeight="1">
      <c r="A40" s="9">
        <v>21</v>
      </c>
      <c r="B40" s="3" t="s">
        <v>37</v>
      </c>
      <c r="C40" s="2" t="s">
        <v>28</v>
      </c>
      <c r="D40" s="4">
        <v>600</v>
      </c>
      <c r="E40" s="4"/>
      <c r="F40" s="12">
        <f t="shared" si="3"/>
        <v>0</v>
      </c>
    </row>
    <row r="41" spans="1:6" ht="39.75" customHeight="1">
      <c r="A41" s="9">
        <v>22</v>
      </c>
      <c r="B41" s="3" t="s">
        <v>38</v>
      </c>
      <c r="C41" s="2" t="s">
        <v>28</v>
      </c>
      <c r="D41" s="4">
        <v>23</v>
      </c>
      <c r="E41" s="4"/>
      <c r="F41" s="12">
        <f t="shared" si="3"/>
        <v>0</v>
      </c>
    </row>
    <row r="42" spans="1:6" ht="15.75" customHeight="1">
      <c r="A42" s="25" t="s">
        <v>39</v>
      </c>
      <c r="B42" s="26"/>
      <c r="C42" s="26"/>
      <c r="D42" s="26"/>
      <c r="E42" s="26"/>
      <c r="F42" s="27"/>
    </row>
    <row r="43" spans="1:6" ht="15.75" customHeight="1">
      <c r="A43" s="25" t="s">
        <v>40</v>
      </c>
      <c r="B43" s="26"/>
      <c r="C43" s="26"/>
      <c r="D43" s="26"/>
      <c r="E43" s="26"/>
      <c r="F43" s="27"/>
    </row>
    <row r="44" spans="1:6" ht="39.75" customHeight="1">
      <c r="A44" s="9">
        <v>23</v>
      </c>
      <c r="B44" s="3" t="s">
        <v>41</v>
      </c>
      <c r="C44" s="2" t="s">
        <v>19</v>
      </c>
      <c r="D44" s="4">
        <f>400+946*0.3</f>
        <v>683.8</v>
      </c>
      <c r="E44" s="4"/>
      <c r="F44" s="12">
        <f t="shared" ref="F44:F49" si="4">ROUND(D44*E44,2)</f>
        <v>0</v>
      </c>
    </row>
    <row r="45" spans="1:6" ht="39.75" customHeight="1">
      <c r="A45" s="9">
        <v>24</v>
      </c>
      <c r="B45" s="3" t="s">
        <v>42</v>
      </c>
      <c r="C45" s="2" t="s">
        <v>19</v>
      </c>
      <c r="D45" s="4">
        <f>1230+662*0.3+628*0.2</f>
        <v>1554.1999999999998</v>
      </c>
      <c r="E45" s="4"/>
      <c r="F45" s="12">
        <f t="shared" si="4"/>
        <v>0</v>
      </c>
    </row>
    <row r="46" spans="1:6" ht="39.75" customHeight="1">
      <c r="A46" s="9">
        <v>25</v>
      </c>
      <c r="B46" s="3" t="s">
        <v>43</v>
      </c>
      <c r="C46" s="2" t="s">
        <v>19</v>
      </c>
      <c r="D46" s="4">
        <v>516.7038</v>
      </c>
      <c r="E46" s="4"/>
      <c r="F46" s="12">
        <f t="shared" si="4"/>
        <v>0</v>
      </c>
    </row>
    <row r="47" spans="1:6" ht="39.75" customHeight="1">
      <c r="A47" s="9">
        <v>26</v>
      </c>
      <c r="B47" s="3" t="s">
        <v>44</v>
      </c>
      <c r="C47" s="2" t="s">
        <v>19</v>
      </c>
      <c r="D47" s="4">
        <f>400+1230+417+368</f>
        <v>2415</v>
      </c>
      <c r="E47" s="4"/>
      <c r="F47" s="12">
        <f t="shared" si="4"/>
        <v>0</v>
      </c>
    </row>
    <row r="48" spans="1:6" ht="39.75" customHeight="1">
      <c r="A48" s="9">
        <v>27</v>
      </c>
      <c r="B48" s="3" t="s">
        <v>45</v>
      </c>
      <c r="C48" s="2" t="s">
        <v>46</v>
      </c>
      <c r="D48" s="4">
        <v>68.83</v>
      </c>
      <c r="E48" s="4"/>
      <c r="F48" s="12">
        <f t="shared" si="4"/>
        <v>0</v>
      </c>
    </row>
    <row r="49" spans="1:6" ht="39.75" customHeight="1">
      <c r="A49" s="9">
        <v>28</v>
      </c>
      <c r="B49" s="3" t="s">
        <v>47</v>
      </c>
      <c r="C49" s="2" t="s">
        <v>46</v>
      </c>
      <c r="D49" s="4">
        <f>498*0.64</f>
        <v>318.72000000000003</v>
      </c>
      <c r="E49" s="4"/>
      <c r="F49" s="12">
        <f t="shared" si="4"/>
        <v>0</v>
      </c>
    </row>
    <row r="50" spans="1:6" ht="15.75" customHeight="1">
      <c r="A50" s="25" t="s">
        <v>48</v>
      </c>
      <c r="B50" s="26"/>
      <c r="C50" s="26"/>
      <c r="D50" s="26"/>
      <c r="E50" s="26"/>
      <c r="F50" s="27"/>
    </row>
    <row r="51" spans="1:6" ht="15.75" customHeight="1">
      <c r="A51" s="25" t="s">
        <v>49</v>
      </c>
      <c r="B51" s="26"/>
      <c r="C51" s="26"/>
      <c r="D51" s="26"/>
      <c r="E51" s="26"/>
      <c r="F51" s="27"/>
    </row>
    <row r="52" spans="1:6" ht="39.75" customHeight="1">
      <c r="A52" s="9">
        <v>29</v>
      </c>
      <c r="B52" s="3" t="s">
        <v>50</v>
      </c>
      <c r="C52" s="2" t="s">
        <v>51</v>
      </c>
      <c r="D52" s="4">
        <v>145</v>
      </c>
      <c r="E52" s="4"/>
      <c r="F52" s="12">
        <f t="shared" ref="F52:F54" si="5">ROUND(D52*E52,2)</f>
        <v>0</v>
      </c>
    </row>
    <row r="53" spans="1:6" ht="39.75" customHeight="1">
      <c r="A53" s="9">
        <v>30</v>
      </c>
      <c r="B53" s="3" t="s">
        <v>52</v>
      </c>
      <c r="C53" s="2" t="s">
        <v>14</v>
      </c>
      <c r="D53" s="4">
        <v>22</v>
      </c>
      <c r="E53" s="4"/>
      <c r="F53" s="12">
        <f t="shared" si="5"/>
        <v>0</v>
      </c>
    </row>
    <row r="54" spans="1:6" ht="39.75" customHeight="1">
      <c r="A54" s="9">
        <v>31</v>
      </c>
      <c r="B54" s="3" t="s">
        <v>53</v>
      </c>
      <c r="C54" s="2" t="s">
        <v>51</v>
      </c>
      <c r="D54" s="4">
        <f>11+13</f>
        <v>24</v>
      </c>
      <c r="E54" s="4"/>
      <c r="F54" s="12">
        <f t="shared" si="5"/>
        <v>0</v>
      </c>
    </row>
    <row r="55" spans="1:6" ht="39.75" customHeight="1">
      <c r="A55" s="9">
        <v>32</v>
      </c>
      <c r="B55" s="3" t="s">
        <v>115</v>
      </c>
      <c r="C55" s="2" t="s">
        <v>14</v>
      </c>
      <c r="D55" s="4">
        <v>4</v>
      </c>
      <c r="E55" s="4"/>
      <c r="F55" s="12">
        <f>ROUND(D55*E55,2)</f>
        <v>0</v>
      </c>
    </row>
    <row r="56" spans="1:6" ht="15.75" customHeight="1">
      <c r="A56" s="25" t="s">
        <v>54</v>
      </c>
      <c r="B56" s="26"/>
      <c r="C56" s="26"/>
      <c r="D56" s="26"/>
      <c r="E56" s="26"/>
      <c r="F56" s="27"/>
    </row>
    <row r="57" spans="1:6" ht="39.75" customHeight="1">
      <c r="A57" s="9">
        <v>33</v>
      </c>
      <c r="B57" s="3" t="s">
        <v>55</v>
      </c>
      <c r="C57" s="2" t="s">
        <v>28</v>
      </c>
      <c r="D57" s="4">
        <v>135</v>
      </c>
      <c r="E57" s="4"/>
      <c r="F57" s="12">
        <f t="shared" ref="F57:F59" si="6">ROUND(D57*E57,2)</f>
        <v>0</v>
      </c>
    </row>
    <row r="58" spans="1:6" ht="39.75" customHeight="1">
      <c r="A58" s="9">
        <v>34</v>
      </c>
      <c r="B58" s="3" t="s">
        <v>56</v>
      </c>
      <c r="C58" s="2" t="s">
        <v>14</v>
      </c>
      <c r="D58" s="4">
        <v>20</v>
      </c>
      <c r="E58" s="4"/>
      <c r="F58" s="12">
        <f t="shared" si="6"/>
        <v>0</v>
      </c>
    </row>
    <row r="59" spans="1:6" ht="39.75" customHeight="1">
      <c r="A59" s="9">
        <v>35</v>
      </c>
      <c r="B59" s="3" t="s">
        <v>57</v>
      </c>
      <c r="C59" s="2" t="s">
        <v>14</v>
      </c>
      <c r="D59" s="4">
        <v>2</v>
      </c>
      <c r="E59" s="4"/>
      <c r="F59" s="12">
        <f t="shared" si="6"/>
        <v>0</v>
      </c>
    </row>
    <row r="60" spans="1:6" ht="15.75" customHeight="1">
      <c r="A60" s="25" t="s">
        <v>58</v>
      </c>
      <c r="B60" s="26"/>
      <c r="C60" s="26"/>
      <c r="D60" s="26"/>
      <c r="E60" s="26"/>
      <c r="F60" s="27"/>
    </row>
    <row r="61" spans="1:6" ht="15.75" customHeight="1">
      <c r="A61" s="25" t="s">
        <v>59</v>
      </c>
      <c r="B61" s="26"/>
      <c r="C61" s="26"/>
      <c r="D61" s="26"/>
      <c r="E61" s="26"/>
      <c r="F61" s="27"/>
    </row>
    <row r="62" spans="1:6" ht="39.75" customHeight="1">
      <c r="A62" s="9">
        <v>36</v>
      </c>
      <c r="B62" s="3" t="s">
        <v>116</v>
      </c>
      <c r="C62" s="2" t="s">
        <v>19</v>
      </c>
      <c r="D62" s="4">
        <f>1630</f>
        <v>1630</v>
      </c>
      <c r="E62" s="4"/>
      <c r="F62" s="12">
        <f>ROUND(D62*E62,2)</f>
        <v>0</v>
      </c>
    </row>
    <row r="63" spans="1:6" ht="15.75" customHeight="1">
      <c r="A63" s="25" t="s">
        <v>60</v>
      </c>
      <c r="B63" s="26"/>
      <c r="C63" s="26"/>
      <c r="D63" s="26"/>
      <c r="E63" s="26"/>
      <c r="F63" s="27"/>
    </row>
    <row r="64" spans="1:6" ht="39.75" customHeight="1">
      <c r="A64" s="9">
        <v>37</v>
      </c>
      <c r="B64" s="3" t="s">
        <v>61</v>
      </c>
      <c r="C64" s="2" t="s">
        <v>19</v>
      </c>
      <c r="D64" s="4">
        <f>D76+D78+D80</f>
        <v>10460.4</v>
      </c>
      <c r="E64" s="4"/>
      <c r="F64" s="12">
        <f t="shared" ref="F64:F66" si="7">ROUND(D64*E64,2)</f>
        <v>0</v>
      </c>
    </row>
    <row r="65" spans="1:6" ht="39.75" customHeight="1">
      <c r="A65" s="9">
        <v>38</v>
      </c>
      <c r="B65" s="3" t="s">
        <v>62</v>
      </c>
      <c r="C65" s="2" t="s">
        <v>19</v>
      </c>
      <c r="D65" s="4">
        <f>D68</f>
        <v>387.26100000000002</v>
      </c>
      <c r="E65" s="4"/>
      <c r="F65" s="12">
        <f t="shared" si="7"/>
        <v>0</v>
      </c>
    </row>
    <row r="66" spans="1:6" ht="39.75" customHeight="1">
      <c r="A66" s="9">
        <v>39</v>
      </c>
      <c r="B66" s="3" t="s">
        <v>63</v>
      </c>
      <c r="C66" s="2" t="s">
        <v>19</v>
      </c>
      <c r="D66" s="4">
        <f>D76+D78+D80</f>
        <v>10460.4</v>
      </c>
      <c r="E66" s="4"/>
      <c r="F66" s="12">
        <f t="shared" si="7"/>
        <v>0</v>
      </c>
    </row>
    <row r="67" spans="1:6" ht="15.75" customHeight="1">
      <c r="A67" s="25" t="s">
        <v>64</v>
      </c>
      <c r="B67" s="26"/>
      <c r="C67" s="26"/>
      <c r="D67" s="26"/>
      <c r="E67" s="26"/>
      <c r="F67" s="27"/>
    </row>
    <row r="68" spans="1:6" ht="39.75" customHeight="1">
      <c r="A68" s="9">
        <v>40</v>
      </c>
      <c r="B68" s="3" t="s">
        <v>65</v>
      </c>
      <c r="C68" s="2" t="s">
        <v>19</v>
      </c>
      <c r="D68" s="4">
        <f>D70*1.05</f>
        <v>387.26100000000002</v>
      </c>
      <c r="E68" s="4"/>
      <c r="F68" s="12">
        <f>ROUND(D68*E68,2)</f>
        <v>0</v>
      </c>
    </row>
    <row r="69" spans="1:6" ht="15.75" customHeight="1">
      <c r="A69" s="25" t="s">
        <v>66</v>
      </c>
      <c r="B69" s="26"/>
      <c r="C69" s="26"/>
      <c r="D69" s="26"/>
      <c r="E69" s="26"/>
      <c r="F69" s="27"/>
    </row>
    <row r="70" spans="1:6" ht="39.75" customHeight="1">
      <c r="A70" s="9">
        <v>41</v>
      </c>
      <c r="B70" s="3" t="s">
        <v>67</v>
      </c>
      <c r="C70" s="2" t="s">
        <v>19</v>
      </c>
      <c r="D70" s="4">
        <v>368.82</v>
      </c>
      <c r="E70" s="4"/>
      <c r="F70" s="12">
        <f>ROUND(D70*E70,2)</f>
        <v>0</v>
      </c>
    </row>
    <row r="71" spans="1:6" ht="36" customHeight="1">
      <c r="A71" s="10">
        <v>42</v>
      </c>
      <c r="B71" s="6" t="s">
        <v>117</v>
      </c>
      <c r="C71" s="5" t="s">
        <v>19</v>
      </c>
      <c r="D71" s="5">
        <v>2.4</v>
      </c>
      <c r="E71" s="7"/>
      <c r="F71" s="12">
        <f>ROUND(D71*E71,2)</f>
        <v>0</v>
      </c>
    </row>
    <row r="72" spans="1:6" ht="39.75" customHeight="1">
      <c r="A72" s="9">
        <v>43</v>
      </c>
      <c r="B72" s="3" t="s">
        <v>68</v>
      </c>
      <c r="C72" s="2" t="s">
        <v>19</v>
      </c>
      <c r="D72" s="4">
        <f>D82</f>
        <v>1230</v>
      </c>
      <c r="E72" s="4"/>
      <c r="F72" s="12">
        <f t="shared" ref="F72:F73" si="8">ROUND(D72*E72,2)</f>
        <v>0</v>
      </c>
    </row>
    <row r="73" spans="1:6" ht="39.75" customHeight="1">
      <c r="A73" s="9">
        <v>44</v>
      </c>
      <c r="B73" s="3" t="s">
        <v>69</v>
      </c>
      <c r="C73" s="2" t="s">
        <v>19</v>
      </c>
      <c r="D73" s="4">
        <f>D83</f>
        <v>400</v>
      </c>
      <c r="E73" s="4"/>
      <c r="F73" s="12">
        <f t="shared" si="8"/>
        <v>0</v>
      </c>
    </row>
    <row r="74" spans="1:6" ht="15.75" customHeight="1">
      <c r="A74" s="25" t="s">
        <v>70</v>
      </c>
      <c r="B74" s="26"/>
      <c r="C74" s="26"/>
      <c r="D74" s="26"/>
      <c r="E74" s="26"/>
      <c r="F74" s="27"/>
    </row>
    <row r="75" spans="1:6" ht="15.75" customHeight="1">
      <c r="A75" s="25" t="s">
        <v>71</v>
      </c>
      <c r="B75" s="26"/>
      <c r="C75" s="26"/>
      <c r="D75" s="26"/>
      <c r="E75" s="26"/>
      <c r="F75" s="27"/>
    </row>
    <row r="76" spans="1:6" ht="39.75" customHeight="1">
      <c r="A76" s="9">
        <v>45</v>
      </c>
      <c r="B76" s="3" t="s">
        <v>72</v>
      </c>
      <c r="C76" s="2" t="s">
        <v>19</v>
      </c>
      <c r="D76" s="4">
        <f>616*5.6+68</f>
        <v>3517.6</v>
      </c>
      <c r="E76" s="4"/>
      <c r="F76" s="12">
        <f t="shared" ref="F76:F78" si="9">ROUND(D76*E76,2)</f>
        <v>0</v>
      </c>
    </row>
    <row r="77" spans="1:6" ht="39.75" customHeight="1">
      <c r="A77" s="9">
        <v>46</v>
      </c>
      <c r="B77" s="3" t="s">
        <v>73</v>
      </c>
      <c r="C77" s="2" t="s">
        <v>19</v>
      </c>
      <c r="D77" s="4">
        <v>616</v>
      </c>
      <c r="E77" s="4"/>
      <c r="F77" s="12">
        <f t="shared" si="9"/>
        <v>0</v>
      </c>
    </row>
    <row r="78" spans="1:6" ht="39.75" customHeight="1">
      <c r="A78" s="9">
        <v>47</v>
      </c>
      <c r="B78" s="3" t="s">
        <v>74</v>
      </c>
      <c r="C78" s="2" t="s">
        <v>19</v>
      </c>
      <c r="D78" s="4">
        <f xml:space="preserve"> 616*5.55+68</f>
        <v>3486.7999999999997</v>
      </c>
      <c r="E78" s="4"/>
      <c r="F78" s="12">
        <f t="shared" si="9"/>
        <v>0</v>
      </c>
    </row>
    <row r="79" spans="1:6" ht="15.75" customHeight="1">
      <c r="A79" s="25" t="s">
        <v>75</v>
      </c>
      <c r="B79" s="26"/>
      <c r="C79" s="26"/>
      <c r="D79" s="26"/>
      <c r="E79" s="26"/>
      <c r="F79" s="27"/>
    </row>
    <row r="80" spans="1:6" ht="39.75" customHeight="1">
      <c r="A80" s="9">
        <v>48</v>
      </c>
      <c r="B80" s="3" t="s">
        <v>76</v>
      </c>
      <c r="C80" s="2" t="s">
        <v>19</v>
      </c>
      <c r="D80" s="4">
        <f>616*5.5+68</f>
        <v>3456</v>
      </c>
      <c r="E80" s="4"/>
      <c r="F80" s="12">
        <f>ROUND(D80*E80,2)</f>
        <v>0</v>
      </c>
    </row>
    <row r="81" spans="1:6" ht="15.75" customHeight="1">
      <c r="A81" s="25" t="s">
        <v>77</v>
      </c>
      <c r="B81" s="26"/>
      <c r="C81" s="26"/>
      <c r="D81" s="26"/>
      <c r="E81" s="26"/>
      <c r="F81" s="27"/>
    </row>
    <row r="82" spans="1:6" ht="39.75" customHeight="1">
      <c r="A82" s="9">
        <v>49</v>
      </c>
      <c r="B82" s="3" t="s">
        <v>78</v>
      </c>
      <c r="C82" s="2" t="s">
        <v>19</v>
      </c>
      <c r="D82" s="4">
        <v>1230</v>
      </c>
      <c r="E82" s="4"/>
      <c r="F82" s="12">
        <f t="shared" ref="F82:F87" si="10">ROUND(D82*E82,2)</f>
        <v>0</v>
      </c>
    </row>
    <row r="83" spans="1:6" ht="39.75" customHeight="1">
      <c r="A83" s="9">
        <v>50</v>
      </c>
      <c r="B83" s="3" t="s">
        <v>79</v>
      </c>
      <c r="C83" s="2" t="s">
        <v>19</v>
      </c>
      <c r="D83" s="4">
        <v>400</v>
      </c>
      <c r="E83" s="4"/>
      <c r="F83" s="12">
        <f t="shared" si="10"/>
        <v>0</v>
      </c>
    </row>
    <row r="84" spans="1:6" ht="39.75" customHeight="1">
      <c r="A84" s="9">
        <v>51</v>
      </c>
      <c r="B84" s="3" t="s">
        <v>80</v>
      </c>
      <c r="C84" s="2" t="s">
        <v>19</v>
      </c>
      <c r="D84" s="4">
        <f>806*0.3</f>
        <v>241.79999999999998</v>
      </c>
      <c r="E84" s="4"/>
      <c r="F84" s="12">
        <f t="shared" si="10"/>
        <v>0</v>
      </c>
    </row>
    <row r="85" spans="1:6" ht="39.75" customHeight="1">
      <c r="A85" s="9">
        <v>52</v>
      </c>
      <c r="B85" s="3" t="s">
        <v>81</v>
      </c>
      <c r="C85" s="2" t="s">
        <v>19</v>
      </c>
      <c r="D85" s="4">
        <f>D96*0.8</f>
        <v>398.40000000000003</v>
      </c>
      <c r="E85" s="4"/>
      <c r="F85" s="12">
        <f t="shared" si="10"/>
        <v>0</v>
      </c>
    </row>
    <row r="86" spans="1:6" ht="39.75" customHeight="1">
      <c r="A86" s="10">
        <v>53</v>
      </c>
      <c r="B86" s="6" t="s">
        <v>82</v>
      </c>
      <c r="C86" s="5" t="s">
        <v>19</v>
      </c>
      <c r="D86" s="7">
        <f>2*0.8*4</f>
        <v>6.4</v>
      </c>
      <c r="E86" s="7"/>
      <c r="F86" s="12">
        <f t="shared" si="10"/>
        <v>0</v>
      </c>
    </row>
    <row r="87" spans="1:6" ht="39.75" customHeight="1">
      <c r="A87" s="10">
        <v>54</v>
      </c>
      <c r="B87" s="6" t="s">
        <v>83</v>
      </c>
      <c r="C87" s="5" t="s">
        <v>19</v>
      </c>
      <c r="D87" s="7">
        <v>26</v>
      </c>
      <c r="E87" s="7"/>
      <c r="F87" s="12">
        <f t="shared" si="10"/>
        <v>0</v>
      </c>
    </row>
    <row r="88" spans="1:6" ht="39.75" customHeight="1">
      <c r="A88" s="9">
        <v>55</v>
      </c>
      <c r="B88" s="3" t="s">
        <v>84</v>
      </c>
      <c r="C88" s="2" t="s">
        <v>19</v>
      </c>
      <c r="D88" s="4">
        <f>D96*1.2</f>
        <v>597.6</v>
      </c>
      <c r="E88" s="4"/>
      <c r="F88" s="12">
        <f>ROUND(D88*E88,2)</f>
        <v>0</v>
      </c>
    </row>
    <row r="89" spans="1:6" ht="15.75" customHeight="1">
      <c r="A89" s="25" t="s">
        <v>85</v>
      </c>
      <c r="B89" s="26"/>
      <c r="C89" s="26"/>
      <c r="D89" s="26"/>
      <c r="E89" s="26"/>
      <c r="F89" s="27"/>
    </row>
    <row r="90" spans="1:6" ht="15.75" customHeight="1">
      <c r="A90" s="25" t="s">
        <v>86</v>
      </c>
      <c r="B90" s="26"/>
      <c r="C90" s="26"/>
      <c r="D90" s="26"/>
      <c r="E90" s="26"/>
      <c r="F90" s="27"/>
    </row>
    <row r="91" spans="1:6" ht="39.75" customHeight="1">
      <c r="A91" s="9">
        <v>56</v>
      </c>
      <c r="B91" s="3" t="s">
        <v>87</v>
      </c>
      <c r="C91" s="2" t="s">
        <v>19</v>
      </c>
      <c r="D91" s="4">
        <f>498*1+628*1</f>
        <v>1126</v>
      </c>
      <c r="E91" s="4"/>
      <c r="F91" s="12">
        <f>ROUND(D91*E91,2)</f>
        <v>0</v>
      </c>
    </row>
    <row r="92" spans="1:6" ht="15.75" customHeight="1">
      <c r="A92" s="25" t="s">
        <v>88</v>
      </c>
      <c r="B92" s="26"/>
      <c r="C92" s="26"/>
      <c r="D92" s="26"/>
      <c r="E92" s="26"/>
      <c r="F92" s="27"/>
    </row>
    <row r="93" spans="1:6" ht="39.75" customHeight="1">
      <c r="A93" s="9">
        <v>57</v>
      </c>
      <c r="B93" s="3" t="s">
        <v>89</v>
      </c>
      <c r="C93" s="2" t="s">
        <v>19</v>
      </c>
      <c r="D93" s="4">
        <v>420</v>
      </c>
      <c r="E93" s="4"/>
      <c r="F93" s="12">
        <f t="shared" ref="F93:F94" si="11">ROUND(D93*E93,2)</f>
        <v>0</v>
      </c>
    </row>
    <row r="94" spans="1:6" ht="39.75" customHeight="1">
      <c r="A94" s="9">
        <v>58</v>
      </c>
      <c r="B94" s="3" t="s">
        <v>90</v>
      </c>
      <c r="C94" s="2" t="s">
        <v>19</v>
      </c>
      <c r="D94" s="4">
        <v>82</v>
      </c>
      <c r="E94" s="4"/>
      <c r="F94" s="12">
        <f t="shared" si="11"/>
        <v>0</v>
      </c>
    </row>
    <row r="95" spans="1:6" ht="15.75" customHeight="1">
      <c r="A95" s="25" t="s">
        <v>91</v>
      </c>
      <c r="B95" s="26"/>
      <c r="C95" s="26"/>
      <c r="D95" s="26"/>
      <c r="E95" s="26"/>
      <c r="F95" s="27"/>
    </row>
    <row r="96" spans="1:6" ht="39.75" customHeight="1">
      <c r="A96" s="9">
        <v>59</v>
      </c>
      <c r="B96" s="3" t="s">
        <v>92</v>
      </c>
      <c r="C96" s="2" t="s">
        <v>51</v>
      </c>
      <c r="D96" s="4">
        <v>498</v>
      </c>
      <c r="E96" s="4"/>
      <c r="F96" s="12">
        <f>ROUND(D96*E96,2)</f>
        <v>0</v>
      </c>
    </row>
    <row r="97" spans="1:6" ht="15.75" customHeight="1">
      <c r="A97" s="25" t="s">
        <v>93</v>
      </c>
      <c r="B97" s="26"/>
      <c r="C97" s="26"/>
      <c r="D97" s="26"/>
      <c r="E97" s="26"/>
      <c r="F97" s="27"/>
    </row>
    <row r="98" spans="1:6" ht="15.75" customHeight="1">
      <c r="A98" s="25" t="s">
        <v>94</v>
      </c>
      <c r="B98" s="26"/>
      <c r="C98" s="26"/>
      <c r="D98" s="26"/>
      <c r="E98" s="26"/>
      <c r="F98" s="27"/>
    </row>
    <row r="99" spans="1:6" ht="39.75" customHeight="1">
      <c r="A99" s="9">
        <v>60</v>
      </c>
      <c r="B99" s="3" t="s">
        <v>95</v>
      </c>
      <c r="C99" s="2" t="s">
        <v>19</v>
      </c>
      <c r="D99" s="4">
        <v>23.43</v>
      </c>
      <c r="E99" s="4"/>
      <c r="F99" s="12">
        <f>ROUND(D99*E99,2)</f>
        <v>0</v>
      </c>
    </row>
    <row r="100" spans="1:6" ht="15.75" customHeight="1">
      <c r="A100" s="25" t="s">
        <v>96</v>
      </c>
      <c r="B100" s="26"/>
      <c r="C100" s="26"/>
      <c r="D100" s="26"/>
      <c r="E100" s="26"/>
      <c r="F100" s="27"/>
    </row>
    <row r="101" spans="1:6" ht="39.75" customHeight="1">
      <c r="A101" s="9">
        <v>61</v>
      </c>
      <c r="B101" s="3" t="s">
        <v>97</v>
      </c>
      <c r="C101" s="2" t="s">
        <v>14</v>
      </c>
      <c r="D101" s="4">
        <v>1</v>
      </c>
      <c r="E101" s="4"/>
      <c r="F101" s="12">
        <f t="shared" ref="F101:F105" si="12">ROUND(D101*E101,2)</f>
        <v>0</v>
      </c>
    </row>
    <row r="102" spans="1:6" ht="39.75" customHeight="1">
      <c r="A102" s="9">
        <v>62</v>
      </c>
      <c r="B102" s="3" t="s">
        <v>98</v>
      </c>
      <c r="C102" s="2" t="s">
        <v>14</v>
      </c>
      <c r="D102" s="4">
        <v>8</v>
      </c>
      <c r="E102" s="4"/>
      <c r="F102" s="12">
        <f t="shared" si="12"/>
        <v>0</v>
      </c>
    </row>
    <row r="103" spans="1:6" ht="39.75" customHeight="1">
      <c r="A103" s="9">
        <v>63</v>
      </c>
      <c r="B103" s="3" t="s">
        <v>99</v>
      </c>
      <c r="C103" s="2" t="s">
        <v>14</v>
      </c>
      <c r="D103" s="4">
        <v>17</v>
      </c>
      <c r="E103" s="4"/>
      <c r="F103" s="12">
        <f t="shared" si="12"/>
        <v>0</v>
      </c>
    </row>
    <row r="104" spans="1:6" ht="39.75" customHeight="1">
      <c r="A104" s="9">
        <v>64</v>
      </c>
      <c r="B104" s="3" t="s">
        <v>100</v>
      </c>
      <c r="C104" s="2" t="s">
        <v>14</v>
      </c>
      <c r="D104" s="4">
        <v>9</v>
      </c>
      <c r="E104" s="4"/>
      <c r="F104" s="12">
        <f t="shared" si="12"/>
        <v>0</v>
      </c>
    </row>
    <row r="105" spans="1:6" ht="39.75" customHeight="1">
      <c r="A105" s="9">
        <v>65</v>
      </c>
      <c r="B105" s="3" t="s">
        <v>101</v>
      </c>
      <c r="C105" s="2" t="s">
        <v>51</v>
      </c>
      <c r="D105" s="4">
        <f>216+8</f>
        <v>224</v>
      </c>
      <c r="E105" s="4"/>
      <c r="F105" s="12">
        <f t="shared" si="12"/>
        <v>0</v>
      </c>
    </row>
    <row r="106" spans="1:6" ht="15.75" customHeight="1">
      <c r="A106" s="25" t="s">
        <v>102</v>
      </c>
      <c r="B106" s="26"/>
      <c r="C106" s="26"/>
      <c r="D106" s="26"/>
      <c r="E106" s="26"/>
      <c r="F106" s="27"/>
    </row>
    <row r="107" spans="1:6" ht="39.75" customHeight="1">
      <c r="A107" s="9">
        <v>66</v>
      </c>
      <c r="B107" s="3" t="s">
        <v>103</v>
      </c>
      <c r="C107" s="2" t="s">
        <v>46</v>
      </c>
      <c r="D107" s="4">
        <f>662*0.06+946*0.05+628*0.03</f>
        <v>105.86000000000001</v>
      </c>
      <c r="E107" s="4"/>
      <c r="F107" s="12">
        <f t="shared" ref="F107:F108" si="13">ROUND(D107*E107,2)</f>
        <v>0</v>
      </c>
    </row>
    <row r="108" spans="1:6" ht="39.75" customHeight="1">
      <c r="A108" s="9">
        <v>67</v>
      </c>
      <c r="B108" s="3" t="s">
        <v>104</v>
      </c>
      <c r="C108" s="2" t="s">
        <v>46</v>
      </c>
      <c r="D108" s="4">
        <f>806*0.08</f>
        <v>64.48</v>
      </c>
      <c r="E108" s="4"/>
      <c r="F108" s="12">
        <f t="shared" si="13"/>
        <v>0</v>
      </c>
    </row>
    <row r="109" spans="1:6" ht="15.75" customHeight="1">
      <c r="A109" s="25" t="s">
        <v>105</v>
      </c>
      <c r="B109" s="26"/>
      <c r="C109" s="26"/>
      <c r="D109" s="26"/>
      <c r="E109" s="26"/>
      <c r="F109" s="27"/>
    </row>
    <row r="110" spans="1:6" ht="39.75" customHeight="1">
      <c r="A110" s="9">
        <v>68</v>
      </c>
      <c r="B110" s="3" t="s">
        <v>106</v>
      </c>
      <c r="C110" s="2" t="s">
        <v>28</v>
      </c>
      <c r="D110" s="4">
        <v>662</v>
      </c>
      <c r="E110" s="4"/>
      <c r="F110" s="12">
        <f t="shared" ref="F110:F111" si="14">ROUND(D110*E110,2)</f>
        <v>0</v>
      </c>
    </row>
    <row r="111" spans="1:6" ht="48" customHeight="1">
      <c r="A111" s="9">
        <v>69</v>
      </c>
      <c r="B111" s="3" t="s">
        <v>107</v>
      </c>
      <c r="C111" s="2" t="s">
        <v>28</v>
      </c>
      <c r="D111" s="4">
        <v>946</v>
      </c>
      <c r="E111" s="4"/>
      <c r="F111" s="12">
        <f t="shared" si="14"/>
        <v>0</v>
      </c>
    </row>
    <row r="112" spans="1:6" ht="15.75" customHeight="1">
      <c r="A112" s="25" t="s">
        <v>108</v>
      </c>
      <c r="B112" s="26"/>
      <c r="C112" s="26"/>
      <c r="D112" s="26"/>
      <c r="E112" s="26"/>
      <c r="F112" s="27"/>
    </row>
    <row r="113" spans="1:6" ht="39.75" customHeight="1">
      <c r="A113" s="9">
        <v>70</v>
      </c>
      <c r="B113" s="3" t="s">
        <v>109</v>
      </c>
      <c r="C113" s="2" t="s">
        <v>28</v>
      </c>
      <c r="D113" s="4">
        <v>628</v>
      </c>
      <c r="E113" s="4"/>
      <c r="F113" s="12">
        <f>ROUND(D113*E113,2)</f>
        <v>0</v>
      </c>
    </row>
    <row r="114" spans="1:6" ht="15.75" customHeight="1">
      <c r="A114" s="25" t="s">
        <v>110</v>
      </c>
      <c r="B114" s="26"/>
      <c r="C114" s="26"/>
      <c r="D114" s="26"/>
      <c r="E114" s="26"/>
      <c r="F114" s="27"/>
    </row>
    <row r="115" spans="1:6" ht="15.75" customHeight="1">
      <c r="A115" s="25" t="s">
        <v>111</v>
      </c>
      <c r="B115" s="26"/>
      <c r="C115" s="26"/>
      <c r="D115" s="26"/>
      <c r="E115" s="26"/>
      <c r="F115" s="27"/>
    </row>
    <row r="116" spans="1:6" ht="39.75" customHeight="1">
      <c r="A116" s="9">
        <v>71</v>
      </c>
      <c r="B116" s="3" t="s">
        <v>118</v>
      </c>
      <c r="C116" s="2" t="s">
        <v>51</v>
      </c>
      <c r="D116" s="4">
        <v>12</v>
      </c>
      <c r="E116" s="4"/>
      <c r="F116" s="12">
        <f>ROUND(D116*E116,2)</f>
        <v>0</v>
      </c>
    </row>
    <row r="117" spans="1:6" ht="18" customHeight="1">
      <c r="A117" s="36" t="s">
        <v>112</v>
      </c>
      <c r="B117" s="37"/>
      <c r="C117" s="37"/>
      <c r="D117" s="37"/>
      <c r="E117" s="37"/>
      <c r="F117" s="13">
        <f>SUM(F16:F116)</f>
        <v>0</v>
      </c>
    </row>
    <row r="118" spans="1:6" ht="18" customHeight="1">
      <c r="A118" s="36" t="s">
        <v>113</v>
      </c>
      <c r="B118" s="37"/>
      <c r="C118" s="37"/>
      <c r="D118" s="37"/>
      <c r="E118" s="37"/>
      <c r="F118" s="13">
        <f>F117*23%</f>
        <v>0</v>
      </c>
    </row>
    <row r="119" spans="1:6" ht="18" customHeight="1" thickBot="1">
      <c r="A119" s="34" t="s">
        <v>114</v>
      </c>
      <c r="B119" s="35"/>
      <c r="C119" s="35"/>
      <c r="D119" s="35"/>
      <c r="E119" s="35"/>
      <c r="F119" s="14">
        <f>ROUND(F117*1.23,2)</f>
        <v>0</v>
      </c>
    </row>
    <row r="121" spans="1:6">
      <c r="A121" s="18" t="s">
        <v>121</v>
      </c>
      <c r="B121" s="18"/>
      <c r="C121" s="18"/>
      <c r="D121" s="18"/>
      <c r="E121" s="18"/>
      <c r="F121" s="18"/>
    </row>
    <row r="122" spans="1:6">
      <c r="A122" s="18"/>
      <c r="B122" s="18"/>
      <c r="C122" s="18"/>
      <c r="D122" s="18"/>
      <c r="E122" s="18"/>
      <c r="F122" s="18"/>
    </row>
  </sheetData>
  <mergeCells count="47">
    <mergeCell ref="A119:E119"/>
    <mergeCell ref="A114:F114"/>
    <mergeCell ref="A115:F115"/>
    <mergeCell ref="A117:E117"/>
    <mergeCell ref="A118:E118"/>
    <mergeCell ref="A109:F109"/>
    <mergeCell ref="A112:F112"/>
    <mergeCell ref="A95:F95"/>
    <mergeCell ref="A97:F97"/>
    <mergeCell ref="A98:F98"/>
    <mergeCell ref="A100:F100"/>
    <mergeCell ref="A81:F81"/>
    <mergeCell ref="A89:F89"/>
    <mergeCell ref="A90:F90"/>
    <mergeCell ref="A92:F92"/>
    <mergeCell ref="A106:F106"/>
    <mergeCell ref="A67:F67"/>
    <mergeCell ref="A69:F69"/>
    <mergeCell ref="A74:F74"/>
    <mergeCell ref="A75:F75"/>
    <mergeCell ref="A79:F79"/>
    <mergeCell ref="A51:F51"/>
    <mergeCell ref="A56:F56"/>
    <mergeCell ref="A60:F60"/>
    <mergeCell ref="A61:F61"/>
    <mergeCell ref="A63:F63"/>
    <mergeCell ref="A24:F24"/>
    <mergeCell ref="A33:F33"/>
    <mergeCell ref="A36:F36"/>
    <mergeCell ref="A43:F43"/>
    <mergeCell ref="A50:F50"/>
    <mergeCell ref="A121:F122"/>
    <mergeCell ref="A1:B1"/>
    <mergeCell ref="D1:F1"/>
    <mergeCell ref="C2:F2"/>
    <mergeCell ref="A3:B3"/>
    <mergeCell ref="A4:B4"/>
    <mergeCell ref="A5:B5"/>
    <mergeCell ref="A6:B6"/>
    <mergeCell ref="A7:B7"/>
    <mergeCell ref="A8:B8"/>
    <mergeCell ref="A42:F42"/>
    <mergeCell ref="A11:F11"/>
    <mergeCell ref="A12:F12"/>
    <mergeCell ref="A14:F14"/>
    <mergeCell ref="A15:F15"/>
    <mergeCell ref="A18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ZDP MM</cp:lastModifiedBy>
  <cp:revision>0</cp:revision>
  <dcterms:created xsi:type="dcterms:W3CDTF">2026-04-22T18:10:31Z</dcterms:created>
  <dcterms:modified xsi:type="dcterms:W3CDTF">2026-05-05T12:11:35Z</dcterms:modified>
  <dc:language>en-US</dc:language>
</cp:coreProperties>
</file>