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192.168.22.252\zp\ZAMÓWIENIA PUBLICZNE\PRZETARGI, UMOWY SP, POLISY\2026\Przetargi 2026\04_TP_2026 Pieczywo, spożywka, mrożonki\"/>
    </mc:Choice>
  </mc:AlternateContent>
  <xr:revisionPtr revIDLastSave="0" documentId="13_ncr:1_{132630F2-8B27-41D6-90C4-1481BD1447D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zęść 1- Pieczywo" sheetId="5" r:id="rId1"/>
    <sheet name="Część 2 - Artykuły spożywcze" sheetId="6" r:id="rId2"/>
    <sheet name="Część 3- Mrożonki" sheetId="7" r:id="rId3"/>
  </sheets>
  <definedNames>
    <definedName name="_Hlk153393491" localSheetId="1">'Część 2 - Artykuły spożywcze'!#REF!</definedName>
  </definedNames>
  <calcPr calcId="181029"/>
</workbook>
</file>

<file path=xl/calcChain.xml><?xml version="1.0" encoding="utf-8"?>
<calcChain xmlns="http://schemas.openxmlformats.org/spreadsheetml/2006/main">
  <c r="F17" i="6" l="1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12" i="6"/>
  <c r="F13" i="6"/>
  <c r="F14" i="6"/>
  <c r="F15" i="6"/>
  <c r="F16" i="6"/>
  <c r="H12" i="6"/>
  <c r="I12" i="6" s="1"/>
  <c r="H13" i="6"/>
  <c r="I13" i="6" s="1"/>
  <c r="H15" i="6"/>
  <c r="I15" i="6" s="1"/>
  <c r="H16" i="6"/>
  <c r="I16" i="6" s="1"/>
  <c r="H27" i="6"/>
  <c r="I27" i="6" s="1"/>
  <c r="H41" i="6"/>
  <c r="I41" i="6" s="1"/>
  <c r="H42" i="6"/>
  <c r="I42" i="6" s="1"/>
  <c r="H50" i="6"/>
  <c r="I50" i="6" s="1"/>
  <c r="I20" i="7"/>
  <c r="H20" i="7"/>
  <c r="F20" i="7"/>
  <c r="I6" i="7"/>
  <c r="I7" i="7"/>
  <c r="I8" i="7"/>
  <c r="I9" i="7"/>
  <c r="I10" i="7"/>
  <c r="I11" i="7"/>
  <c r="I12" i="7"/>
  <c r="I14" i="7"/>
  <c r="I15" i="7"/>
  <c r="I16" i="7"/>
  <c r="I17" i="7"/>
  <c r="I18" i="7"/>
  <c r="I19" i="7"/>
  <c r="H6" i="7"/>
  <c r="H7" i="7"/>
  <c r="H8" i="7"/>
  <c r="H9" i="7"/>
  <c r="H10" i="7"/>
  <c r="H11" i="7"/>
  <c r="H12" i="7"/>
  <c r="H14" i="7"/>
  <c r="H15" i="7"/>
  <c r="H16" i="7"/>
  <c r="H17" i="7"/>
  <c r="H18" i="7"/>
  <c r="H19" i="7"/>
  <c r="F14" i="7"/>
  <c r="F15" i="7"/>
  <c r="F16" i="7"/>
  <c r="F17" i="7"/>
  <c r="F18" i="7"/>
  <c r="F19" i="7"/>
  <c r="F6" i="7"/>
  <c r="F7" i="7"/>
  <c r="F8" i="7"/>
  <c r="F9" i="7"/>
  <c r="F10" i="7"/>
  <c r="F11" i="7"/>
  <c r="F12" i="7"/>
  <c r="I5" i="7"/>
  <c r="H5" i="7"/>
  <c r="F5" i="7" l="1"/>
  <c r="F19" i="5"/>
  <c r="H19" i="5" s="1"/>
  <c r="I19" i="5" s="1"/>
  <c r="F18" i="5"/>
  <c r="F17" i="5"/>
  <c r="F16" i="5"/>
  <c r="H16" i="5" s="1"/>
  <c r="I16" i="5" s="1"/>
  <c r="F15" i="5"/>
  <c r="H15" i="5" s="1"/>
  <c r="I15" i="5" s="1"/>
  <c r="F14" i="5"/>
  <c r="H14" i="5" s="1"/>
  <c r="F13" i="5"/>
  <c r="F12" i="5"/>
  <c r="F11" i="5"/>
  <c r="H11" i="5" s="1"/>
  <c r="I11" i="5" s="1"/>
  <c r="F10" i="5"/>
  <c r="F9" i="5"/>
  <c r="F8" i="5"/>
  <c r="F7" i="5"/>
  <c r="H7" i="5" s="1"/>
  <c r="I7" i="5" s="1"/>
  <c r="F6" i="5"/>
  <c r="H6" i="5" s="1"/>
  <c r="F5" i="5"/>
  <c r="H12" i="5" l="1"/>
  <c r="I12" i="5" s="1"/>
  <c r="H10" i="5"/>
  <c r="I10" i="5" s="1"/>
  <c r="H18" i="5"/>
  <c r="I18" i="5" s="1"/>
  <c r="I6" i="5"/>
  <c r="H8" i="5"/>
  <c r="I8" i="5" s="1"/>
  <c r="I14" i="5"/>
  <c r="H5" i="5"/>
  <c r="I5" i="5" s="1"/>
  <c r="H9" i="5"/>
  <c r="I9" i="5" s="1"/>
  <c r="H13" i="5"/>
  <c r="I13" i="5" s="1"/>
  <c r="H17" i="5"/>
  <c r="I17" i="5" s="1"/>
  <c r="F22" i="5"/>
  <c r="I22" i="5" l="1"/>
  <c r="H22" i="5"/>
  <c r="H60" i="6" l="1"/>
  <c r="I60" i="6" s="1"/>
  <c r="H59" i="6"/>
  <c r="I59" i="6" s="1"/>
  <c r="H58" i="6"/>
  <c r="I58" i="6" s="1"/>
  <c r="H57" i="6"/>
  <c r="I57" i="6" s="1"/>
  <c r="H56" i="6"/>
  <c r="I56" i="6" s="1"/>
  <c r="H55" i="6"/>
  <c r="I55" i="6" s="1"/>
  <c r="H54" i="6"/>
  <c r="I54" i="6" s="1"/>
  <c r="H53" i="6"/>
  <c r="I53" i="6" s="1"/>
  <c r="H52" i="6"/>
  <c r="I52" i="6" s="1"/>
  <c r="H51" i="6"/>
  <c r="I51" i="6" s="1"/>
  <c r="H49" i="6"/>
  <c r="I49" i="6" s="1"/>
  <c r="H48" i="6"/>
  <c r="I48" i="6" s="1"/>
  <c r="H47" i="6"/>
  <c r="I47" i="6" s="1"/>
  <c r="H46" i="6"/>
  <c r="I46" i="6" s="1"/>
  <c r="H45" i="6"/>
  <c r="I45" i="6" s="1"/>
  <c r="H44" i="6"/>
  <c r="I44" i="6" s="1"/>
  <c r="H43" i="6"/>
  <c r="I43" i="6" s="1"/>
  <c r="H40" i="6"/>
  <c r="I40" i="6" s="1"/>
  <c r="H39" i="6"/>
  <c r="I39" i="6" s="1"/>
  <c r="H38" i="6"/>
  <c r="I38" i="6" s="1"/>
  <c r="H37" i="6"/>
  <c r="I37" i="6" s="1"/>
  <c r="H36" i="6"/>
  <c r="I36" i="6" s="1"/>
  <c r="H35" i="6"/>
  <c r="I35" i="6" s="1"/>
  <c r="H34" i="6"/>
  <c r="I34" i="6" s="1"/>
  <c r="H33" i="6"/>
  <c r="I33" i="6" s="1"/>
  <c r="H32" i="6"/>
  <c r="I32" i="6" s="1"/>
  <c r="H31" i="6"/>
  <c r="I31" i="6" s="1"/>
  <c r="H30" i="6"/>
  <c r="I30" i="6" s="1"/>
  <c r="H29" i="6"/>
  <c r="I29" i="6" s="1"/>
  <c r="H28" i="6"/>
  <c r="I28" i="6" s="1"/>
  <c r="H26" i="6"/>
  <c r="I26" i="6" s="1"/>
  <c r="H25" i="6"/>
  <c r="I25" i="6" s="1"/>
  <c r="H24" i="6"/>
  <c r="I24" i="6" s="1"/>
  <c r="H23" i="6"/>
  <c r="I23" i="6" s="1"/>
  <c r="H22" i="6"/>
  <c r="I22" i="6" s="1"/>
  <c r="H21" i="6"/>
  <c r="I21" i="6" s="1"/>
  <c r="H20" i="6"/>
  <c r="I20" i="6" s="1"/>
  <c r="H19" i="6"/>
  <c r="I19" i="6" s="1"/>
  <c r="H18" i="6"/>
  <c r="I18" i="6" s="1"/>
  <c r="H17" i="6"/>
  <c r="I17" i="6" s="1"/>
  <c r="H14" i="6"/>
  <c r="I14" i="6" s="1"/>
  <c r="F11" i="6"/>
  <c r="H11" i="6" s="1"/>
  <c r="I11" i="6" s="1"/>
  <c r="F10" i="6"/>
  <c r="H10" i="6" s="1"/>
  <c r="I10" i="6" s="1"/>
  <c r="F9" i="6"/>
  <c r="H9" i="6" s="1"/>
  <c r="I9" i="6" s="1"/>
  <c r="F8" i="6"/>
  <c r="H8" i="6" s="1"/>
  <c r="I8" i="6" s="1"/>
  <c r="F7" i="6"/>
  <c r="H7" i="6" s="1"/>
  <c r="I7" i="6" s="1"/>
  <c r="F6" i="6"/>
  <c r="H6" i="6" s="1"/>
  <c r="I6" i="6" s="1"/>
  <c r="F5" i="6"/>
  <c r="H5" i="6" l="1"/>
  <c r="F61" i="6"/>
  <c r="H61" i="6" l="1"/>
  <c r="I5" i="6"/>
  <c r="I61" i="6" s="1"/>
</calcChain>
</file>

<file path=xl/sharedStrings.xml><?xml version="1.0" encoding="utf-8"?>
<sst xmlns="http://schemas.openxmlformats.org/spreadsheetml/2006/main" count="221" uniqueCount="118">
  <si>
    <t>Asortyment</t>
  </si>
  <si>
    <t>Wartość netto</t>
  </si>
  <si>
    <t>kg</t>
  </si>
  <si>
    <t>Razem</t>
  </si>
  <si>
    <t>kg.</t>
  </si>
  <si>
    <t xml:space="preserve"> </t>
  </si>
  <si>
    <t>szt</t>
  </si>
  <si>
    <t>Produkt oferowany przez Wykonawcę: nazwa/producent</t>
  </si>
  <si>
    <t>Wartość brutto</t>
  </si>
  <si>
    <t>Stawka Vat</t>
  </si>
  <si>
    <t xml:space="preserve"> cena netto</t>
  </si>
  <si>
    <t xml:space="preserve">ilości  </t>
  </si>
  <si>
    <t>Jm</t>
  </si>
  <si>
    <t>Przedmiot zamówienia</t>
  </si>
  <si>
    <t>Lp</t>
  </si>
  <si>
    <t>Załącznik nr 2</t>
  </si>
  <si>
    <t>Jm.</t>
  </si>
  <si>
    <t xml:space="preserve">Ilości szacunkowe  </t>
  </si>
  <si>
    <t xml:space="preserve"> Cena netto</t>
  </si>
  <si>
    <t>Budyń 60g</t>
  </si>
  <si>
    <t>cukier 1kg</t>
  </si>
  <si>
    <t xml:space="preserve">cukier puder 400 g </t>
  </si>
  <si>
    <t>cukier waniliowy 16g</t>
  </si>
  <si>
    <t>Cynamon 15g</t>
  </si>
  <si>
    <t>Dżemiki 25g</t>
  </si>
  <si>
    <t>kasza manna 1kg</t>
  </si>
  <si>
    <t>kasza wiejska 1kg</t>
  </si>
  <si>
    <t>kawa zbożowa 500g</t>
  </si>
  <si>
    <t>kisiel 40g</t>
  </si>
  <si>
    <t>kwasek cytrynowy 25g</t>
  </si>
  <si>
    <t>Kurkuma przyprawa 20g</t>
  </si>
  <si>
    <t>liść laurowy 6 g</t>
  </si>
  <si>
    <t>majeranek 6 g</t>
  </si>
  <si>
    <t>Makaron  świderki w 100 g produktu wartość energetyczna minimum (1470kj/347 kcal ,tłuszcz  1,7g , węglowodany 67 g , błonnik 2,8g, białko-14 g.)</t>
  </si>
  <si>
    <t>makaron nitki w 100 g produktu wartość energetyczna minimum (1470kj/347 kcal ,tłuszcz  1,7g , węglowodany 67 g , błonnik 2,8g, białko-14 g.)</t>
  </si>
  <si>
    <t>makaron nitki,wstążki w 100 g produktu wartość energetyczna minimum (1470kj/347 kcal ,tłuszcz  1,7g , węglowodany 67 g , błonnik 2,8g, białko-14 g.)</t>
  </si>
  <si>
    <t>Margaryna  Palma 250g</t>
  </si>
  <si>
    <t>mąka pszenna 1kg</t>
  </si>
  <si>
    <t>mąka ziemniaczana 500 g</t>
  </si>
  <si>
    <t>Miód naturalny , w opakowaniach-25 g</t>
  </si>
  <si>
    <t>musztarda 190-210g</t>
  </si>
  <si>
    <t>Ocet   spirytusowy</t>
  </si>
  <si>
    <t>l</t>
  </si>
  <si>
    <t>Ocet  jabłkowy</t>
  </si>
  <si>
    <t>Olej jadalny 1 litr rafinowany na zimno z pierwszego tłoczenia</t>
  </si>
  <si>
    <t>papryka mielona  20g</t>
  </si>
  <si>
    <t>pieprz czarny mielony 20g</t>
  </si>
  <si>
    <t>Płatki owsiane górskie (0,5kg). Wartości odżywcze (dla porcji 100g): Kalorie: minimum:(363.0 kcal/       1,532 KJ; Białko: 12 g; Węglowodany: 60 g; w tym cukry: 0,9g; Tłuszcz: 7,2g, Błonnik-10 g).</t>
  </si>
  <si>
    <t>Przyprawa  do rosołu,  min. opak. 70g bez dodatku glutaminianu sodu i soli</t>
  </si>
  <si>
    <t>op</t>
  </si>
  <si>
    <t>przyprawa do kurczaka 20g bez dodatku glutaminianu sodu i soli.</t>
  </si>
  <si>
    <t>przyprawa do mięsa 20g bez dodatku glutaminianu sodu i soli.</t>
  </si>
  <si>
    <t>przyprawa do potraw płynna min. 185 ml typ Kucharek lub równoważna.Bez dodatku glutaminianu sodu i soli.</t>
  </si>
  <si>
    <t>Przyprawa uniwersalna warzywna do zup,  min. opak. 150 g bez dodatku glutaminianu sodu i soli.</t>
  </si>
  <si>
    <t>ryż 1kg</t>
  </si>
  <si>
    <t>sok (syrop owocowy do rozcieńczania, różne smaki), 5L</t>
  </si>
  <si>
    <t>Sosy do sałatek różne smaki 9 g</t>
  </si>
  <si>
    <t>sól 1kg</t>
  </si>
  <si>
    <t>ziele angielskie  15g</t>
  </si>
  <si>
    <t>Zioła prowansalskie, w opak. Min.10g</t>
  </si>
  <si>
    <t>zupa ogonowa 40g</t>
  </si>
  <si>
    <t>zupa pieczarkowa 44 g</t>
  </si>
  <si>
    <t>zupa biały barszcz 65 g</t>
  </si>
  <si>
    <t>żurek 49g</t>
  </si>
  <si>
    <t>Herbata granulowana 80 g   100G</t>
  </si>
  <si>
    <t>Ketchup 480 g      500G</t>
  </si>
  <si>
    <t>koncentrat pomodorowy 990g       900G</t>
  </si>
  <si>
    <t>majonez 700 g     835G</t>
  </si>
  <si>
    <t xml:space="preserve">proszek do pieczenia 18g     36G </t>
  </si>
  <si>
    <t xml:space="preserve">ilości szacunkowe  </t>
  </si>
  <si>
    <t>Chleb żytnio razowy -ze słonecznikiem   (700 gram)</t>
  </si>
  <si>
    <t>Chleb pszenny  (600 gram)</t>
  </si>
  <si>
    <t>Bułka tarta</t>
  </si>
  <si>
    <t>Ciasto z kremem</t>
  </si>
  <si>
    <t>Ciasto z owocami</t>
  </si>
  <si>
    <t>Ciastka z kremem</t>
  </si>
  <si>
    <t>Pączki</t>
  </si>
  <si>
    <t>Bułka słodka</t>
  </si>
  <si>
    <t>Ciastka z owocami</t>
  </si>
  <si>
    <t>Suchary</t>
  </si>
  <si>
    <t>Ciastka biszkoptowe</t>
  </si>
  <si>
    <t>Chleb bezglutenowy (300 gram)</t>
  </si>
  <si>
    <t>Chleb wieloziarnisty  (400 gram)</t>
  </si>
  <si>
    <t>szt.</t>
  </si>
  <si>
    <t>Chleb żytnio razowy  (700 gram)</t>
  </si>
  <si>
    <t xml:space="preserve">Ciasto  drożdżowe </t>
  </si>
  <si>
    <t>Do oferty proszę dołączyć certyfikat na pieczywo bezglutenowe.</t>
  </si>
  <si>
    <t>Paprykarz 130g</t>
  </si>
  <si>
    <t>Sałatki rybne 130g</t>
  </si>
  <si>
    <t>Pierogi ruskie 1kg JAWO lub produkt równoważny tj. pierogi ruskie, nadzienie ziemniaczno-serowo-cebulowe, bez tłuszczu zwierzęcego, ziemniaki 25-28%, ser twarogowy 14-15%, olej rzepakowy lub słonecznikowy, przyprawy, produkt głęboko mrożony.</t>
  </si>
  <si>
    <t>Pierogi z owocami 1kg JAWO lub produkt równoważny tj. pierogi z owocami, produkt głęboko mrożony, ciasto bez jaj, nadzienie z surowych owoców - min 30%, cukier, olej rzepakoway lub słonecznikowy.</t>
  </si>
  <si>
    <t>Pierogi ze szpinakiem 1kg JAWO lub produkt równoważny tj. pierogi ze szpinakiem, produkt głęboko mrożony, ciasto bez jaj, farsz szpinakowo (28-30%)-twarogowy (12-15%), przyprawy, w tym suszone warzywa, ilej rzepakowy lub słonecznikowy.</t>
  </si>
  <si>
    <t>Pierogi z serem 1kg JAWO lub produkt równoważny tj. pierogi z serem, produkt głęboko mrożony, ser biały z cukrem i cukrem waniliowym, (35-40%), olej rzepakowy lub słonecznikowy.</t>
  </si>
  <si>
    <t>Pierogi z serem i owocami 1kg JAWO lub produkt równoważny tj. pierogi z serem (30-35%)i owocami (7-10%), produkt głęboko mrożony, ciasto bez jaj, owoce całe lub w dużych kawałkach, cukier, olej rzepakowy lub słonecznikowy.</t>
  </si>
  <si>
    <t>Kartacze z mięsem 1kg JAWO lub produkt równoważny tj. kartacze z mięsem, produkt głęboko mrożony, bezglutenowy (certyfikowany), ziemniaki, mięso (wołowe 7-10%), wieprzowe 5-7%), cebula, przyprawy, suszone warzywa, olej rzepakowy lu słonecznikowy.</t>
  </si>
  <si>
    <t>Ryby morskie:</t>
  </si>
  <si>
    <t>Śledzie</t>
  </si>
  <si>
    <t>Miruna- filet o nieregularnej wielkości i kształcie, oddielony od pozostałych części anatomicznych ryby cięciem, wykonanym równolegle do kręgosłupa błona</t>
  </si>
  <si>
    <t>Dorsz, Czerniak- filet</t>
  </si>
  <si>
    <t>Filet rybny (zapiekany z serem)</t>
  </si>
  <si>
    <t>Filet z mintaja (wielkość fileta 100-150g)</t>
  </si>
  <si>
    <t>Sałatka rybna</t>
  </si>
  <si>
    <t>…................................................................................................</t>
  </si>
  <si>
    <t>Podpisano podpisem kwalifikowanym, zaufanym lub osobistym</t>
  </si>
  <si>
    <t>Część nr 1- Pieczywo</t>
  </si>
  <si>
    <t>Część nr 2- Artykuły spożywcze</t>
  </si>
  <si>
    <t>Część nr 3- Mrożonki</t>
  </si>
  <si>
    <t>Wartość Vat</t>
  </si>
  <si>
    <t>Znak sprawy: 04/TP/2026</t>
  </si>
  <si>
    <t>Kasza gryczana 1kg</t>
  </si>
  <si>
    <t>kasza pęczak 1 kg</t>
  </si>
  <si>
    <t>kasza jaglana 1kg</t>
  </si>
  <si>
    <t>kasza orkiszowa 1kg</t>
  </si>
  <si>
    <t>ryz brązowy 1kg</t>
  </si>
  <si>
    <t>płatki jaglane 1 kg</t>
  </si>
  <si>
    <t>płatki orkiszowe 1kg</t>
  </si>
  <si>
    <t xml:space="preserve">Makaron pełnoziarnisty z mąki razowej </t>
  </si>
  <si>
    <t>wartość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</si>
</sst>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zcionka tekstu podstawowego"/>
      <family val="2"/>
      <charset val="238"/>
    </font>
    <font>
      <sz val="12"/>
      <name val="Arial CE"/>
      <family val="2"/>
      <charset val="238"/>
    </font>
    <font>
      <b/>
      <sz val="12"/>
      <name val="Arial CE"/>
      <charset val="238"/>
    </font>
    <font>
      <sz val="14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4"/>
      <name val="Arial CE"/>
      <family val="2"/>
      <charset val="238"/>
    </font>
    <font>
      <b/>
      <sz val="11"/>
      <color theme="1"/>
      <name val="Czcionka tekstu podstawowego"/>
      <charset val="238"/>
    </font>
    <font>
      <b/>
      <sz val="16"/>
      <color theme="1"/>
      <name val="Czcionka tekstu podstawowego"/>
      <charset val="238"/>
    </font>
    <font>
      <sz val="11"/>
      <color theme="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4" fillId="0" borderId="0" xfId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4" fontId="1" fillId="0" borderId="1" xfId="1" applyNumberFormat="1" applyFont="1" applyBorder="1" applyAlignment="1">
      <alignment horizontal="center" vertical="center"/>
    </xf>
    <xf numFmtId="9" fontId="1" fillId="0" borderId="1" xfId="1" applyNumberFormat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4" fontId="4" fillId="0" borderId="1" xfId="1" applyNumberFormat="1" applyBorder="1" applyAlignment="1">
      <alignment horizontal="center" vertical="center"/>
    </xf>
    <xf numFmtId="0" fontId="4" fillId="0" borderId="1" xfId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6" fillId="0" borderId="1" xfId="0" applyFont="1" applyBorder="1" applyAlignment="1">
      <alignment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  <xf numFmtId="0" fontId="8" fillId="0" borderId="0" xfId="0" applyFont="1"/>
    <xf numFmtId="0" fontId="8" fillId="0" borderId="0" xfId="1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9" fontId="8" fillId="0" borderId="1" xfId="0" applyNumberFormat="1" applyFont="1" applyBorder="1" applyAlignment="1">
      <alignment horizontal="center"/>
    </xf>
    <xf numFmtId="9" fontId="8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4" fillId="3" borderId="1" xfId="1" applyFill="1" applyBorder="1" applyAlignment="1">
      <alignment horizontal="left" vertical="center" wrapText="1"/>
    </xf>
  </cellXfs>
  <cellStyles count="2">
    <cellStyle name="Normalny" xfId="0" builtinId="0"/>
    <cellStyle name="Normalny 2" xfId="1" xr:uid="{A541086D-F466-4FAD-AE72-5D05002A603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">
    <pageSetUpPr fitToPage="1"/>
  </sheetPr>
  <dimension ref="A1:I42"/>
  <sheetViews>
    <sheetView workbookViewId="0">
      <selection activeCell="H10" sqref="H10"/>
    </sheetView>
  </sheetViews>
  <sheetFormatPr defaultColWidth="19.5" defaultRowHeight="14.25"/>
  <cols>
    <col min="1" max="1" width="13.25" style="10" customWidth="1"/>
    <col min="2" max="2" width="29.75" style="10" customWidth="1"/>
    <col min="3" max="3" width="7.625" style="10" customWidth="1"/>
    <col min="4" max="4" width="13.625" style="10" customWidth="1"/>
    <col min="5" max="5" width="16" style="10" customWidth="1"/>
    <col min="6" max="6" width="16.5" style="10" customWidth="1"/>
    <col min="7" max="7" width="15.125" style="10" customWidth="1"/>
    <col min="8" max="8" width="14.125" style="10" customWidth="1"/>
    <col min="9" max="9" width="15" style="10" customWidth="1"/>
    <col min="10" max="16384" width="19.5" style="10"/>
  </cols>
  <sheetData>
    <row r="1" spans="1:9" ht="15">
      <c r="A1" s="1"/>
      <c r="B1" s="2" t="s">
        <v>104</v>
      </c>
      <c r="C1" s="29"/>
      <c r="D1" s="2"/>
      <c r="E1" s="29"/>
      <c r="F1" s="29"/>
      <c r="G1" s="29"/>
      <c r="H1" s="29"/>
      <c r="I1" s="2" t="s">
        <v>15</v>
      </c>
    </row>
    <row r="2" spans="1:9" ht="15">
      <c r="A2" s="1"/>
      <c r="B2" s="2" t="s">
        <v>108</v>
      </c>
      <c r="C2" s="29"/>
      <c r="D2" s="2"/>
      <c r="E2" s="29"/>
      <c r="F2" s="29"/>
      <c r="G2" s="29"/>
      <c r="H2" s="29"/>
      <c r="I2" s="2"/>
    </row>
    <row r="3" spans="1:9" ht="20.25">
      <c r="A3" s="1"/>
      <c r="B3" s="2"/>
      <c r="C3" s="1"/>
      <c r="D3" s="3"/>
      <c r="E3" s="1"/>
      <c r="F3" s="1"/>
      <c r="G3" s="1"/>
      <c r="H3" s="1"/>
      <c r="I3" s="2"/>
    </row>
    <row r="4" spans="1:9" ht="30">
      <c r="A4" s="19" t="s">
        <v>14</v>
      </c>
      <c r="B4" s="20" t="s">
        <v>0</v>
      </c>
      <c r="C4" s="19" t="s">
        <v>12</v>
      </c>
      <c r="D4" s="21" t="s">
        <v>69</v>
      </c>
      <c r="E4" s="19" t="s">
        <v>10</v>
      </c>
      <c r="F4" s="19" t="s">
        <v>1</v>
      </c>
      <c r="G4" s="19" t="s">
        <v>9</v>
      </c>
      <c r="H4" s="19" t="s">
        <v>107</v>
      </c>
      <c r="I4" s="21" t="s">
        <v>8</v>
      </c>
    </row>
    <row r="5" spans="1:9" ht="28.5">
      <c r="A5" s="17">
        <v>1</v>
      </c>
      <c r="B5" s="18" t="s">
        <v>70</v>
      </c>
      <c r="C5" s="17" t="s">
        <v>6</v>
      </c>
      <c r="D5" s="17">
        <v>13000</v>
      </c>
      <c r="E5" s="17">
        <v>0</v>
      </c>
      <c r="F5" s="17">
        <f t="shared" ref="F5:F19" si="0">D5*E5</f>
        <v>0</v>
      </c>
      <c r="G5" s="34">
        <v>0</v>
      </c>
      <c r="H5" s="17">
        <f t="shared" ref="H5:H18" si="1">F5*G5</f>
        <v>0</v>
      </c>
      <c r="I5" s="17">
        <f>F5+H5</f>
        <v>0</v>
      </c>
    </row>
    <row r="6" spans="1:9">
      <c r="A6" s="17">
        <v>2</v>
      </c>
      <c r="B6" s="18" t="s">
        <v>71</v>
      </c>
      <c r="C6" s="17" t="s">
        <v>6</v>
      </c>
      <c r="D6" s="17">
        <v>11000</v>
      </c>
      <c r="E6" s="17">
        <v>0</v>
      </c>
      <c r="F6" s="17">
        <f t="shared" si="0"/>
        <v>0</v>
      </c>
      <c r="G6" s="34">
        <v>0</v>
      </c>
      <c r="H6" s="17">
        <f t="shared" si="1"/>
        <v>0</v>
      </c>
      <c r="I6" s="17">
        <f t="shared" ref="I6:I18" si="2">F6+H6</f>
        <v>0</v>
      </c>
    </row>
    <row r="7" spans="1:9" s="11" customFormat="1" ht="18">
      <c r="A7" s="17">
        <v>3</v>
      </c>
      <c r="B7" s="18" t="s">
        <v>72</v>
      </c>
      <c r="C7" s="17" t="s">
        <v>2</v>
      </c>
      <c r="D7" s="17">
        <v>5</v>
      </c>
      <c r="E7" s="17">
        <v>0</v>
      </c>
      <c r="F7" s="17">
        <f t="shared" si="0"/>
        <v>0</v>
      </c>
      <c r="G7" s="34">
        <v>0</v>
      </c>
      <c r="H7" s="17">
        <f t="shared" si="1"/>
        <v>0</v>
      </c>
      <c r="I7" s="17">
        <f t="shared" si="2"/>
        <v>0</v>
      </c>
    </row>
    <row r="8" spans="1:9" s="11" customFormat="1" ht="18">
      <c r="A8" s="17">
        <v>4</v>
      </c>
      <c r="B8" s="18" t="s">
        <v>73</v>
      </c>
      <c r="C8" s="17" t="s">
        <v>2</v>
      </c>
      <c r="D8" s="17">
        <v>30</v>
      </c>
      <c r="E8" s="17">
        <v>0</v>
      </c>
      <c r="F8" s="17">
        <f t="shared" si="0"/>
        <v>0</v>
      </c>
      <c r="G8" s="34">
        <v>0</v>
      </c>
      <c r="H8" s="17">
        <f t="shared" si="1"/>
        <v>0</v>
      </c>
      <c r="I8" s="17">
        <f t="shared" si="2"/>
        <v>0</v>
      </c>
    </row>
    <row r="9" spans="1:9" s="11" customFormat="1" ht="18">
      <c r="A9" s="17">
        <v>5</v>
      </c>
      <c r="B9" s="18" t="s">
        <v>74</v>
      </c>
      <c r="C9" s="17" t="s">
        <v>2</v>
      </c>
      <c r="D9" s="17">
        <v>70</v>
      </c>
      <c r="E9" s="17">
        <v>0</v>
      </c>
      <c r="F9" s="17">
        <f t="shared" si="0"/>
        <v>0</v>
      </c>
      <c r="G9" s="34">
        <v>0</v>
      </c>
      <c r="H9" s="17">
        <f t="shared" si="1"/>
        <v>0</v>
      </c>
      <c r="I9" s="17">
        <f t="shared" si="2"/>
        <v>0</v>
      </c>
    </row>
    <row r="10" spans="1:9" s="11" customFormat="1" ht="18">
      <c r="A10" s="17">
        <v>6</v>
      </c>
      <c r="B10" s="18" t="s">
        <v>75</v>
      </c>
      <c r="C10" s="17" t="s">
        <v>6</v>
      </c>
      <c r="D10" s="17">
        <v>600</v>
      </c>
      <c r="E10" s="17">
        <v>0</v>
      </c>
      <c r="F10" s="17">
        <f t="shared" si="0"/>
        <v>0</v>
      </c>
      <c r="G10" s="34">
        <v>0</v>
      </c>
      <c r="H10" s="17">
        <f t="shared" si="1"/>
        <v>0</v>
      </c>
      <c r="I10" s="17">
        <f t="shared" si="2"/>
        <v>0</v>
      </c>
    </row>
    <row r="11" spans="1:9" s="11" customFormat="1" ht="18">
      <c r="A11" s="17">
        <v>7</v>
      </c>
      <c r="B11" s="18" t="s">
        <v>76</v>
      </c>
      <c r="C11" s="17" t="s">
        <v>6</v>
      </c>
      <c r="D11" s="17">
        <v>1200</v>
      </c>
      <c r="E11" s="17">
        <v>0</v>
      </c>
      <c r="F11" s="17">
        <f t="shared" si="0"/>
        <v>0</v>
      </c>
      <c r="G11" s="34">
        <v>0</v>
      </c>
      <c r="H11" s="17">
        <f t="shared" si="1"/>
        <v>0</v>
      </c>
      <c r="I11" s="17">
        <f t="shared" si="2"/>
        <v>0</v>
      </c>
    </row>
    <row r="12" spans="1:9" s="11" customFormat="1" ht="18">
      <c r="A12" s="17">
        <v>8</v>
      </c>
      <c r="B12" s="18" t="s">
        <v>77</v>
      </c>
      <c r="C12" s="17" t="s">
        <v>6</v>
      </c>
      <c r="D12" s="17">
        <v>1700</v>
      </c>
      <c r="E12" s="17">
        <v>0</v>
      </c>
      <c r="F12" s="17">
        <f>D12*E12</f>
        <v>0</v>
      </c>
      <c r="G12" s="34">
        <v>0</v>
      </c>
      <c r="H12" s="17">
        <f t="shared" si="1"/>
        <v>0</v>
      </c>
      <c r="I12" s="17">
        <f t="shared" si="2"/>
        <v>0</v>
      </c>
    </row>
    <row r="13" spans="1:9" s="11" customFormat="1" ht="18">
      <c r="A13" s="17">
        <v>9</v>
      </c>
      <c r="B13" s="18" t="s">
        <v>78</v>
      </c>
      <c r="C13" s="17" t="s">
        <v>6</v>
      </c>
      <c r="D13" s="17">
        <v>600</v>
      </c>
      <c r="E13" s="17">
        <v>0</v>
      </c>
      <c r="F13" s="17">
        <f t="shared" si="0"/>
        <v>0</v>
      </c>
      <c r="G13" s="34">
        <v>0</v>
      </c>
      <c r="H13" s="17">
        <f t="shared" si="1"/>
        <v>0</v>
      </c>
      <c r="I13" s="17">
        <f t="shared" si="2"/>
        <v>0</v>
      </c>
    </row>
    <row r="14" spans="1:9" s="11" customFormat="1" ht="18">
      <c r="A14" s="17">
        <v>10</v>
      </c>
      <c r="B14" s="18" t="s">
        <v>79</v>
      </c>
      <c r="C14" s="17" t="s">
        <v>2</v>
      </c>
      <c r="D14" s="17">
        <v>20</v>
      </c>
      <c r="E14" s="17">
        <v>0</v>
      </c>
      <c r="F14" s="17">
        <f t="shared" si="0"/>
        <v>0</v>
      </c>
      <c r="G14" s="34">
        <v>0</v>
      </c>
      <c r="H14" s="17">
        <f t="shared" si="1"/>
        <v>0</v>
      </c>
      <c r="I14" s="17">
        <f t="shared" si="2"/>
        <v>0</v>
      </c>
    </row>
    <row r="15" spans="1:9" s="11" customFormat="1" ht="18">
      <c r="A15" s="17">
        <v>11</v>
      </c>
      <c r="B15" s="18" t="s">
        <v>80</v>
      </c>
      <c r="C15" s="17" t="s">
        <v>2</v>
      </c>
      <c r="D15" s="17">
        <v>36</v>
      </c>
      <c r="E15" s="17">
        <v>0</v>
      </c>
      <c r="F15" s="17">
        <f t="shared" si="0"/>
        <v>0</v>
      </c>
      <c r="G15" s="34">
        <v>0</v>
      </c>
      <c r="H15" s="17">
        <f t="shared" si="1"/>
        <v>0</v>
      </c>
      <c r="I15" s="17">
        <f t="shared" si="2"/>
        <v>0</v>
      </c>
    </row>
    <row r="16" spans="1:9" s="11" customFormat="1" ht="18">
      <c r="A16" s="17">
        <v>12</v>
      </c>
      <c r="B16" s="18" t="s">
        <v>81</v>
      </c>
      <c r="C16" s="17" t="s">
        <v>6</v>
      </c>
      <c r="D16" s="17">
        <v>30</v>
      </c>
      <c r="E16" s="17">
        <v>0</v>
      </c>
      <c r="F16" s="17">
        <f t="shared" si="0"/>
        <v>0</v>
      </c>
      <c r="G16" s="34">
        <v>0</v>
      </c>
      <c r="H16" s="17">
        <f t="shared" si="1"/>
        <v>0</v>
      </c>
      <c r="I16" s="17">
        <f t="shared" si="2"/>
        <v>0</v>
      </c>
    </row>
    <row r="17" spans="1:9" s="11" customFormat="1" ht="18">
      <c r="A17" s="17">
        <v>13</v>
      </c>
      <c r="B17" s="18" t="s">
        <v>82</v>
      </c>
      <c r="C17" s="17" t="s">
        <v>83</v>
      </c>
      <c r="D17" s="17">
        <v>20</v>
      </c>
      <c r="E17" s="17">
        <v>0</v>
      </c>
      <c r="F17" s="17">
        <f t="shared" si="0"/>
        <v>0</v>
      </c>
      <c r="G17" s="34">
        <v>0</v>
      </c>
      <c r="H17" s="17">
        <f t="shared" si="1"/>
        <v>0</v>
      </c>
      <c r="I17" s="17">
        <f t="shared" si="2"/>
        <v>0</v>
      </c>
    </row>
    <row r="18" spans="1:9" s="11" customFormat="1" ht="18">
      <c r="A18" s="17">
        <v>14</v>
      </c>
      <c r="B18" s="18" t="s">
        <v>84</v>
      </c>
      <c r="C18" s="17" t="s">
        <v>83</v>
      </c>
      <c r="D18" s="17">
        <v>30</v>
      </c>
      <c r="E18" s="17">
        <v>0</v>
      </c>
      <c r="F18" s="17">
        <f t="shared" si="0"/>
        <v>0</v>
      </c>
      <c r="G18" s="34">
        <v>0</v>
      </c>
      <c r="H18" s="17">
        <f t="shared" si="1"/>
        <v>0</v>
      </c>
      <c r="I18" s="17">
        <f t="shared" si="2"/>
        <v>0</v>
      </c>
    </row>
    <row r="19" spans="1:9" s="11" customFormat="1" ht="18">
      <c r="A19" s="17">
        <v>15</v>
      </c>
      <c r="B19" s="18" t="s">
        <v>85</v>
      </c>
      <c r="C19" s="17" t="s">
        <v>2</v>
      </c>
      <c r="D19" s="17">
        <v>35</v>
      </c>
      <c r="E19" s="17">
        <v>0</v>
      </c>
      <c r="F19" s="17">
        <f t="shared" si="0"/>
        <v>0</v>
      </c>
      <c r="G19" s="34">
        <v>0</v>
      </c>
      <c r="H19" s="17">
        <f>F19*G19</f>
        <v>0</v>
      </c>
      <c r="I19" s="17">
        <f>F19+H19</f>
        <v>0</v>
      </c>
    </row>
    <row r="20" spans="1:9" s="11" customFormat="1" ht="18">
      <c r="A20" s="10"/>
      <c r="B20" s="10"/>
      <c r="C20" s="10"/>
      <c r="D20" s="10"/>
      <c r="E20" s="10"/>
      <c r="F20" s="10"/>
      <c r="G20" s="10"/>
      <c r="H20" s="10"/>
      <c r="I20" s="10"/>
    </row>
    <row r="21" spans="1:9" s="11" customFormat="1" ht="18">
      <c r="A21" s="10"/>
      <c r="B21" s="10" t="s">
        <v>86</v>
      </c>
      <c r="C21" s="10"/>
      <c r="D21" s="10"/>
      <c r="E21" s="10"/>
      <c r="F21" s="10"/>
      <c r="G21" s="10"/>
      <c r="H21" s="10"/>
      <c r="I21" s="10"/>
    </row>
    <row r="22" spans="1:9" s="11" customFormat="1" ht="18">
      <c r="A22" s="10"/>
      <c r="B22" s="10"/>
      <c r="C22" s="10"/>
      <c r="D22" s="10"/>
      <c r="E22" s="17" t="s">
        <v>3</v>
      </c>
      <c r="F22" s="17">
        <f>SUM(F5:F19)</f>
        <v>0</v>
      </c>
      <c r="G22" s="17" t="s">
        <v>5</v>
      </c>
      <c r="H22" s="17">
        <f>SUM(H5:H19)</f>
        <v>0</v>
      </c>
      <c r="I22" s="17">
        <f>SUM(I5:I21)</f>
        <v>0</v>
      </c>
    </row>
    <row r="23" spans="1:9" s="11" customFormat="1" ht="18"/>
    <row r="24" spans="1:9" s="11" customFormat="1" ht="18">
      <c r="F24" t="s">
        <v>102</v>
      </c>
      <c r="G24"/>
      <c r="H24"/>
      <c r="I24"/>
    </row>
    <row r="25" spans="1:9" s="11" customFormat="1" ht="18">
      <c r="F25" t="s">
        <v>103</v>
      </c>
      <c r="G25"/>
      <c r="H25"/>
      <c r="I25"/>
    </row>
    <row r="26" spans="1:9" s="11" customFormat="1" ht="18"/>
    <row r="27" spans="1:9" s="11" customFormat="1" ht="18"/>
    <row r="28" spans="1:9" s="11" customFormat="1" ht="18"/>
    <row r="29" spans="1:9" s="11" customFormat="1" ht="18"/>
    <row r="30" spans="1:9" s="11" customFormat="1" ht="18"/>
    <row r="31" spans="1:9" s="11" customFormat="1" ht="35.1" customHeight="1"/>
    <row r="32" spans="1:9" s="11" customFormat="1" ht="35.1" customHeight="1"/>
    <row r="33" spans="1:6" s="11" customFormat="1" ht="35.1" customHeight="1"/>
    <row r="34" spans="1:6" s="11" customFormat="1" ht="35.1" customHeight="1"/>
    <row r="35" spans="1:6" s="12" customFormat="1" ht="35.1" customHeight="1">
      <c r="A35" s="11"/>
      <c r="B35" s="11"/>
      <c r="C35" s="11"/>
      <c r="D35" s="11"/>
      <c r="E35" s="11"/>
      <c r="F35" s="11"/>
    </row>
    <row r="36" spans="1:6" s="12" customFormat="1" ht="35.1" customHeight="1">
      <c r="A36" s="11"/>
      <c r="B36" s="11"/>
      <c r="C36" s="11"/>
      <c r="D36" s="11"/>
      <c r="E36" s="11"/>
      <c r="F36" s="11"/>
    </row>
    <row r="37" spans="1:6" s="12" customFormat="1" ht="35.1" customHeight="1">
      <c r="A37" s="11"/>
      <c r="B37" s="11"/>
      <c r="C37" s="11"/>
      <c r="D37" s="11"/>
      <c r="E37" s="11"/>
      <c r="F37" s="11"/>
    </row>
    <row r="38" spans="1:6" s="12" customFormat="1" ht="35.1" customHeight="1">
      <c r="A38" s="11"/>
      <c r="B38" s="11"/>
      <c r="C38" s="11"/>
      <c r="D38" s="11"/>
      <c r="E38" s="11"/>
      <c r="F38" s="11"/>
    </row>
    <row r="39" spans="1:6" s="11" customFormat="1" ht="35.1" customHeight="1"/>
    <row r="40" spans="1:6" ht="15" customHeight="1"/>
    <row r="41" spans="1:6" ht="15" customHeight="1"/>
    <row r="42" spans="1:6" ht="15" customHeight="1"/>
  </sheetData>
  <pageMargins left="0.7" right="0.7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F27A-63E6-4B86-BBB3-76EA8AA09347}">
  <sheetPr codeName="Arkusz2">
    <pageSetUpPr fitToPage="1"/>
  </sheetPr>
  <dimension ref="A1:I65"/>
  <sheetViews>
    <sheetView tabSelected="1" topLeftCell="A31" zoomScale="90" zoomScaleNormal="90" workbookViewId="0">
      <selection activeCell="K45" sqref="K45"/>
    </sheetView>
  </sheetViews>
  <sheetFormatPr defaultColWidth="9" defaultRowHeight="14.25"/>
  <cols>
    <col min="1" max="1" width="9.125" style="1" bestFit="1" customWidth="1"/>
    <col min="2" max="2" width="50.875" style="1" customWidth="1"/>
    <col min="3" max="3" width="9" style="1"/>
    <col min="4" max="4" width="14.125" style="1" customWidth="1"/>
    <col min="5" max="6" width="12.375" style="1" customWidth="1"/>
    <col min="7" max="7" width="12.625" style="1" customWidth="1"/>
    <col min="8" max="8" width="10.125" style="1" bestFit="1" customWidth="1"/>
    <col min="9" max="9" width="14" style="1" customWidth="1"/>
    <col min="10" max="16384" width="9" style="1"/>
  </cols>
  <sheetData>
    <row r="1" spans="1:9" ht="20.25">
      <c r="B1" s="2" t="s">
        <v>105</v>
      </c>
      <c r="D1" s="3"/>
      <c r="I1" s="2" t="s">
        <v>15</v>
      </c>
    </row>
    <row r="2" spans="1:9" ht="20.25">
      <c r="B2" s="2" t="s">
        <v>108</v>
      </c>
      <c r="D2" s="3"/>
      <c r="I2" s="2"/>
    </row>
    <row r="3" spans="1:9" ht="20.25">
      <c r="B3" s="2"/>
      <c r="D3" s="3"/>
      <c r="I3" s="2"/>
    </row>
    <row r="4" spans="1:9" s="4" customFormat="1" ht="39.75" customHeight="1">
      <c r="A4" s="13" t="s">
        <v>14</v>
      </c>
      <c r="B4" s="13" t="s">
        <v>0</v>
      </c>
      <c r="C4" s="13" t="s">
        <v>16</v>
      </c>
      <c r="D4" s="14" t="s">
        <v>17</v>
      </c>
      <c r="E4" s="14" t="s">
        <v>18</v>
      </c>
      <c r="F4" s="14" t="s">
        <v>1</v>
      </c>
      <c r="G4" s="14" t="s">
        <v>9</v>
      </c>
      <c r="H4" s="35" t="s">
        <v>117</v>
      </c>
      <c r="I4" s="14" t="s">
        <v>8</v>
      </c>
    </row>
    <row r="5" spans="1:9" s="9" customFormat="1" ht="15">
      <c r="A5" s="5">
        <v>1</v>
      </c>
      <c r="B5" s="16" t="s">
        <v>19</v>
      </c>
      <c r="C5" s="6" t="s">
        <v>6</v>
      </c>
      <c r="D5" s="6">
        <v>300</v>
      </c>
      <c r="E5" s="5">
        <v>0</v>
      </c>
      <c r="F5" s="7">
        <f>D5*E5</f>
        <v>0</v>
      </c>
      <c r="G5" s="8">
        <v>0</v>
      </c>
      <c r="H5" s="5">
        <f>SUM(F5*G5)</f>
        <v>0</v>
      </c>
      <c r="I5" s="7">
        <f>SUM(H5+F5)</f>
        <v>0</v>
      </c>
    </row>
    <row r="6" spans="1:9" s="9" customFormat="1" ht="15">
      <c r="A6" s="5">
        <v>2</v>
      </c>
      <c r="B6" s="16" t="s">
        <v>20</v>
      </c>
      <c r="C6" s="6" t="s">
        <v>2</v>
      </c>
      <c r="D6" s="6">
        <v>1100</v>
      </c>
      <c r="E6" s="5">
        <v>0</v>
      </c>
      <c r="F6" s="7">
        <f>D6*E6</f>
        <v>0</v>
      </c>
      <c r="G6" s="8">
        <v>0</v>
      </c>
      <c r="H6" s="5">
        <f t="shared" ref="H6:H60" si="0">SUM(F6*G6)</f>
        <v>0</v>
      </c>
      <c r="I6" s="7">
        <f t="shared" ref="I6:I60" si="1">SUM(H6+F6)</f>
        <v>0</v>
      </c>
    </row>
    <row r="7" spans="1:9" ht="15">
      <c r="A7" s="5">
        <v>3</v>
      </c>
      <c r="B7" s="16" t="s">
        <v>21</v>
      </c>
      <c r="C7" s="6" t="s">
        <v>6</v>
      </c>
      <c r="D7" s="6">
        <v>20</v>
      </c>
      <c r="E7" s="5">
        <v>0</v>
      </c>
      <c r="F7" s="7">
        <f>D7*E7</f>
        <v>0</v>
      </c>
      <c r="G7" s="8">
        <v>0</v>
      </c>
      <c r="H7" s="5">
        <f t="shared" si="0"/>
        <v>0</v>
      </c>
      <c r="I7" s="7">
        <f t="shared" si="1"/>
        <v>0</v>
      </c>
    </row>
    <row r="8" spans="1:9" ht="15">
      <c r="A8" s="5">
        <v>4</v>
      </c>
      <c r="B8" s="16" t="s">
        <v>22</v>
      </c>
      <c r="C8" s="6" t="s">
        <v>6</v>
      </c>
      <c r="D8" s="6">
        <v>80</v>
      </c>
      <c r="E8" s="5">
        <v>0</v>
      </c>
      <c r="F8" s="7">
        <f>D8*E8</f>
        <v>0</v>
      </c>
      <c r="G8" s="8">
        <v>0</v>
      </c>
      <c r="H8" s="5">
        <f t="shared" si="0"/>
        <v>0</v>
      </c>
      <c r="I8" s="7">
        <f t="shared" si="1"/>
        <v>0</v>
      </c>
    </row>
    <row r="9" spans="1:9" ht="15">
      <c r="A9" s="5">
        <v>5</v>
      </c>
      <c r="B9" s="16" t="s">
        <v>23</v>
      </c>
      <c r="C9" s="6" t="s">
        <v>6</v>
      </c>
      <c r="D9" s="6">
        <v>20</v>
      </c>
      <c r="E9" s="5">
        <v>0</v>
      </c>
      <c r="F9" s="7">
        <f>D9*E9</f>
        <v>0</v>
      </c>
      <c r="G9" s="8">
        <v>0</v>
      </c>
      <c r="H9" s="5">
        <f t="shared" si="0"/>
        <v>0</v>
      </c>
      <c r="I9" s="7">
        <f t="shared" si="1"/>
        <v>0</v>
      </c>
    </row>
    <row r="10" spans="1:9" ht="15">
      <c r="A10" s="5">
        <v>6</v>
      </c>
      <c r="B10" s="16" t="s">
        <v>24</v>
      </c>
      <c r="C10" s="6" t="s">
        <v>6</v>
      </c>
      <c r="D10" s="6">
        <v>30000</v>
      </c>
      <c r="E10" s="5">
        <v>0</v>
      </c>
      <c r="F10" s="7">
        <f>D10*E10</f>
        <v>0</v>
      </c>
      <c r="G10" s="8">
        <v>0</v>
      </c>
      <c r="H10" s="5">
        <f t="shared" si="0"/>
        <v>0</v>
      </c>
      <c r="I10" s="7">
        <f t="shared" si="1"/>
        <v>0</v>
      </c>
    </row>
    <row r="11" spans="1:9" ht="15">
      <c r="A11" s="5">
        <v>7</v>
      </c>
      <c r="B11" s="16" t="s">
        <v>64</v>
      </c>
      <c r="C11" s="6" t="s">
        <v>6</v>
      </c>
      <c r="D11" s="6">
        <v>960</v>
      </c>
      <c r="E11" s="5">
        <v>0</v>
      </c>
      <c r="F11" s="7">
        <f>D11*E11</f>
        <v>0</v>
      </c>
      <c r="G11" s="8">
        <v>0</v>
      </c>
      <c r="H11" s="5">
        <f t="shared" si="0"/>
        <v>0</v>
      </c>
      <c r="I11" s="7">
        <f t="shared" si="1"/>
        <v>0</v>
      </c>
    </row>
    <row r="12" spans="1:9" ht="15">
      <c r="A12" s="5">
        <v>8</v>
      </c>
      <c r="B12" s="36" t="s">
        <v>109</v>
      </c>
      <c r="C12" s="6" t="s">
        <v>2</v>
      </c>
      <c r="D12" s="6">
        <v>100</v>
      </c>
      <c r="E12" s="5">
        <v>0</v>
      </c>
      <c r="F12" s="7">
        <f t="shared" ref="F12:F60" si="2">D12*E12</f>
        <v>0</v>
      </c>
      <c r="G12" s="8">
        <v>0</v>
      </c>
      <c r="H12" s="5">
        <f t="shared" si="0"/>
        <v>0</v>
      </c>
      <c r="I12" s="7">
        <f t="shared" si="1"/>
        <v>0</v>
      </c>
    </row>
    <row r="13" spans="1:9" ht="15">
      <c r="A13" s="5">
        <v>9</v>
      </c>
      <c r="B13" s="36" t="s">
        <v>111</v>
      </c>
      <c r="C13" s="6" t="s">
        <v>2</v>
      </c>
      <c r="D13" s="6">
        <v>50</v>
      </c>
      <c r="E13" s="5">
        <v>0</v>
      </c>
      <c r="F13" s="7">
        <f t="shared" si="2"/>
        <v>0</v>
      </c>
      <c r="G13" s="8">
        <v>0</v>
      </c>
      <c r="H13" s="5">
        <f t="shared" si="0"/>
        <v>0</v>
      </c>
      <c r="I13" s="7">
        <f t="shared" si="1"/>
        <v>0</v>
      </c>
    </row>
    <row r="14" spans="1:9" ht="15">
      <c r="A14" s="5">
        <v>10</v>
      </c>
      <c r="B14" s="36" t="s">
        <v>25</v>
      </c>
      <c r="C14" s="6" t="s">
        <v>2</v>
      </c>
      <c r="D14" s="6">
        <v>360</v>
      </c>
      <c r="E14" s="5">
        <v>0</v>
      </c>
      <c r="F14" s="7">
        <f t="shared" si="2"/>
        <v>0</v>
      </c>
      <c r="G14" s="8">
        <v>0</v>
      </c>
      <c r="H14" s="5">
        <f t="shared" si="0"/>
        <v>0</v>
      </c>
      <c r="I14" s="7">
        <f t="shared" si="1"/>
        <v>0</v>
      </c>
    </row>
    <row r="15" spans="1:9" ht="15">
      <c r="A15" s="5">
        <v>11</v>
      </c>
      <c r="B15" s="36" t="s">
        <v>112</v>
      </c>
      <c r="C15" s="6" t="s">
        <v>2</v>
      </c>
      <c r="D15" s="6">
        <v>80</v>
      </c>
      <c r="E15" s="5">
        <v>0</v>
      </c>
      <c r="F15" s="7">
        <f t="shared" si="2"/>
        <v>0</v>
      </c>
      <c r="G15" s="8">
        <v>0</v>
      </c>
      <c r="H15" s="5">
        <f t="shared" si="0"/>
        <v>0</v>
      </c>
      <c r="I15" s="7">
        <f t="shared" si="1"/>
        <v>0</v>
      </c>
    </row>
    <row r="16" spans="1:9" ht="15">
      <c r="A16" s="5">
        <v>12</v>
      </c>
      <c r="B16" s="36" t="s">
        <v>110</v>
      </c>
      <c r="C16" s="6" t="s">
        <v>2</v>
      </c>
      <c r="D16" s="6">
        <v>50</v>
      </c>
      <c r="E16" s="5">
        <v>0</v>
      </c>
      <c r="F16" s="7">
        <f t="shared" si="2"/>
        <v>0</v>
      </c>
      <c r="G16" s="8">
        <v>0</v>
      </c>
      <c r="H16" s="5">
        <f t="shared" si="0"/>
        <v>0</v>
      </c>
      <c r="I16" s="7">
        <f t="shared" si="1"/>
        <v>0</v>
      </c>
    </row>
    <row r="17" spans="1:9" ht="15">
      <c r="A17" s="5">
        <v>13</v>
      </c>
      <c r="B17" s="36" t="s">
        <v>26</v>
      </c>
      <c r="C17" s="6" t="s">
        <v>2</v>
      </c>
      <c r="D17" s="6">
        <v>500</v>
      </c>
      <c r="E17" s="5">
        <v>0</v>
      </c>
      <c r="F17" s="7">
        <f t="shared" si="2"/>
        <v>0</v>
      </c>
      <c r="G17" s="8">
        <v>0</v>
      </c>
      <c r="H17" s="5">
        <f t="shared" si="0"/>
        <v>0</v>
      </c>
      <c r="I17" s="7">
        <f t="shared" si="1"/>
        <v>0</v>
      </c>
    </row>
    <row r="18" spans="1:9" ht="15">
      <c r="A18" s="5">
        <v>14</v>
      </c>
      <c r="B18" s="36" t="s">
        <v>27</v>
      </c>
      <c r="C18" s="6" t="s">
        <v>6</v>
      </c>
      <c r="D18" s="6">
        <v>200</v>
      </c>
      <c r="E18" s="5">
        <v>0</v>
      </c>
      <c r="F18" s="7">
        <f t="shared" si="2"/>
        <v>0</v>
      </c>
      <c r="G18" s="8">
        <v>0</v>
      </c>
      <c r="H18" s="5">
        <f t="shared" si="0"/>
        <v>0</v>
      </c>
      <c r="I18" s="7">
        <f t="shared" si="1"/>
        <v>0</v>
      </c>
    </row>
    <row r="19" spans="1:9" ht="15">
      <c r="A19" s="5">
        <v>15</v>
      </c>
      <c r="B19" s="36" t="s">
        <v>65</v>
      </c>
      <c r="C19" s="6" t="s">
        <v>6</v>
      </c>
      <c r="D19" s="6">
        <v>29</v>
      </c>
      <c r="E19" s="5">
        <v>0</v>
      </c>
      <c r="F19" s="7">
        <f t="shared" si="2"/>
        <v>0</v>
      </c>
      <c r="G19" s="8">
        <v>0</v>
      </c>
      <c r="H19" s="5">
        <f t="shared" si="0"/>
        <v>0</v>
      </c>
      <c r="I19" s="7">
        <f t="shared" si="1"/>
        <v>0</v>
      </c>
    </row>
    <row r="20" spans="1:9" ht="15">
      <c r="A20" s="5">
        <v>16</v>
      </c>
      <c r="B20" s="36" t="s">
        <v>28</v>
      </c>
      <c r="C20" s="6" t="s">
        <v>6</v>
      </c>
      <c r="D20" s="6">
        <v>12000</v>
      </c>
      <c r="E20" s="5">
        <v>0</v>
      </c>
      <c r="F20" s="7">
        <f t="shared" si="2"/>
        <v>0</v>
      </c>
      <c r="G20" s="8">
        <v>0</v>
      </c>
      <c r="H20" s="5">
        <f t="shared" si="0"/>
        <v>0</v>
      </c>
      <c r="I20" s="7">
        <f t="shared" si="1"/>
        <v>0</v>
      </c>
    </row>
    <row r="21" spans="1:9" ht="15">
      <c r="A21" s="5">
        <v>17</v>
      </c>
      <c r="B21" s="36" t="s">
        <v>66</v>
      </c>
      <c r="C21" s="6" t="s">
        <v>6</v>
      </c>
      <c r="D21" s="6">
        <v>550</v>
      </c>
      <c r="E21" s="5">
        <v>0</v>
      </c>
      <c r="F21" s="7">
        <f t="shared" si="2"/>
        <v>0</v>
      </c>
      <c r="G21" s="8">
        <v>0</v>
      </c>
      <c r="H21" s="5">
        <f t="shared" si="0"/>
        <v>0</v>
      </c>
      <c r="I21" s="7">
        <f t="shared" si="1"/>
        <v>0</v>
      </c>
    </row>
    <row r="22" spans="1:9" ht="15">
      <c r="A22" s="5">
        <v>18</v>
      </c>
      <c r="B22" s="36" t="s">
        <v>29</v>
      </c>
      <c r="C22" s="6" t="s">
        <v>6</v>
      </c>
      <c r="D22" s="6">
        <v>10</v>
      </c>
      <c r="E22" s="5">
        <v>0</v>
      </c>
      <c r="F22" s="7">
        <f t="shared" si="2"/>
        <v>0</v>
      </c>
      <c r="G22" s="8">
        <v>0</v>
      </c>
      <c r="H22" s="5">
        <f t="shared" si="0"/>
        <v>0</v>
      </c>
      <c r="I22" s="7">
        <f t="shared" si="1"/>
        <v>0</v>
      </c>
    </row>
    <row r="23" spans="1:9" ht="15">
      <c r="A23" s="5">
        <v>19</v>
      </c>
      <c r="B23" s="36" t="s">
        <v>30</v>
      </c>
      <c r="C23" s="6" t="s">
        <v>6</v>
      </c>
      <c r="D23" s="6">
        <v>20</v>
      </c>
      <c r="E23" s="5">
        <v>0</v>
      </c>
      <c r="F23" s="7">
        <f t="shared" si="2"/>
        <v>0</v>
      </c>
      <c r="G23" s="8">
        <v>0</v>
      </c>
      <c r="H23" s="5">
        <f t="shared" si="0"/>
        <v>0</v>
      </c>
      <c r="I23" s="7">
        <f t="shared" si="1"/>
        <v>0</v>
      </c>
    </row>
    <row r="24" spans="1:9" ht="15">
      <c r="A24" s="5">
        <v>20</v>
      </c>
      <c r="B24" s="36" t="s">
        <v>31</v>
      </c>
      <c r="C24" s="6" t="s">
        <v>6</v>
      </c>
      <c r="D24" s="6">
        <v>300</v>
      </c>
      <c r="E24" s="5">
        <v>0</v>
      </c>
      <c r="F24" s="7">
        <f t="shared" si="2"/>
        <v>0</v>
      </c>
      <c r="G24" s="8">
        <v>0</v>
      </c>
      <c r="H24" s="5">
        <f t="shared" si="0"/>
        <v>0</v>
      </c>
      <c r="I24" s="7">
        <f t="shared" si="1"/>
        <v>0</v>
      </c>
    </row>
    <row r="25" spans="1:9" ht="15">
      <c r="A25" s="5">
        <v>21</v>
      </c>
      <c r="B25" s="36" t="s">
        <v>32</v>
      </c>
      <c r="C25" s="6" t="s">
        <v>6</v>
      </c>
      <c r="D25" s="6">
        <v>150</v>
      </c>
      <c r="E25" s="5">
        <v>0</v>
      </c>
      <c r="F25" s="7">
        <f t="shared" si="2"/>
        <v>0</v>
      </c>
      <c r="G25" s="8">
        <v>0</v>
      </c>
      <c r="H25" s="5">
        <f t="shared" si="0"/>
        <v>0</v>
      </c>
      <c r="I25" s="7">
        <f t="shared" si="1"/>
        <v>0</v>
      </c>
    </row>
    <row r="26" spans="1:9" ht="15">
      <c r="A26" s="5">
        <v>22</v>
      </c>
      <c r="B26" s="36" t="s">
        <v>67</v>
      </c>
      <c r="C26" s="6" t="s">
        <v>6</v>
      </c>
      <c r="D26" s="6">
        <v>59</v>
      </c>
      <c r="E26" s="5">
        <v>0</v>
      </c>
      <c r="F26" s="7">
        <f t="shared" si="2"/>
        <v>0</v>
      </c>
      <c r="G26" s="8">
        <v>0</v>
      </c>
      <c r="H26" s="5">
        <f t="shared" si="0"/>
        <v>0</v>
      </c>
      <c r="I26" s="7">
        <f t="shared" si="1"/>
        <v>0</v>
      </c>
    </row>
    <row r="27" spans="1:9" ht="15">
      <c r="A27" s="5">
        <v>23</v>
      </c>
      <c r="B27" s="36" t="s">
        <v>116</v>
      </c>
      <c r="C27" s="6" t="s">
        <v>2</v>
      </c>
      <c r="D27" s="6">
        <v>150</v>
      </c>
      <c r="E27" s="5">
        <v>0</v>
      </c>
      <c r="F27" s="7">
        <f t="shared" si="2"/>
        <v>0</v>
      </c>
      <c r="G27" s="8">
        <v>0</v>
      </c>
      <c r="H27" s="5">
        <f t="shared" si="0"/>
        <v>0</v>
      </c>
      <c r="I27" s="7">
        <f t="shared" si="1"/>
        <v>0</v>
      </c>
    </row>
    <row r="28" spans="1:9" ht="42.75">
      <c r="A28" s="5">
        <v>24</v>
      </c>
      <c r="B28" s="36" t="s">
        <v>33</v>
      </c>
      <c r="C28" s="6" t="s">
        <v>4</v>
      </c>
      <c r="D28" s="6">
        <v>800</v>
      </c>
      <c r="E28" s="5">
        <v>0</v>
      </c>
      <c r="F28" s="7">
        <f t="shared" si="2"/>
        <v>0</v>
      </c>
      <c r="G28" s="8">
        <v>0</v>
      </c>
      <c r="H28" s="5">
        <f t="shared" si="0"/>
        <v>0</v>
      </c>
      <c r="I28" s="7">
        <f t="shared" si="1"/>
        <v>0</v>
      </c>
    </row>
    <row r="29" spans="1:9" ht="42.75">
      <c r="A29" s="5">
        <v>25</v>
      </c>
      <c r="B29" s="36" t="s">
        <v>34</v>
      </c>
      <c r="C29" s="6" t="s">
        <v>4</v>
      </c>
      <c r="D29" s="6">
        <v>500</v>
      </c>
      <c r="E29" s="5">
        <v>0</v>
      </c>
      <c r="F29" s="7">
        <f t="shared" si="2"/>
        <v>0</v>
      </c>
      <c r="G29" s="8">
        <v>0</v>
      </c>
      <c r="H29" s="5">
        <f t="shared" si="0"/>
        <v>0</v>
      </c>
      <c r="I29" s="7">
        <f t="shared" si="1"/>
        <v>0</v>
      </c>
    </row>
    <row r="30" spans="1:9" ht="42.75">
      <c r="A30" s="5">
        <v>26</v>
      </c>
      <c r="B30" s="36" t="s">
        <v>35</v>
      </c>
      <c r="C30" s="6" t="s">
        <v>4</v>
      </c>
      <c r="D30" s="6">
        <v>20</v>
      </c>
      <c r="E30" s="5">
        <v>0</v>
      </c>
      <c r="F30" s="7">
        <f t="shared" si="2"/>
        <v>0</v>
      </c>
      <c r="G30" s="8">
        <v>0</v>
      </c>
      <c r="H30" s="5">
        <f t="shared" si="0"/>
        <v>0</v>
      </c>
      <c r="I30" s="7">
        <f t="shared" si="1"/>
        <v>0</v>
      </c>
    </row>
    <row r="31" spans="1:9" ht="15">
      <c r="A31" s="5">
        <v>27</v>
      </c>
      <c r="B31" s="36" t="s">
        <v>36</v>
      </c>
      <c r="C31" s="6" t="s">
        <v>6</v>
      </c>
      <c r="D31" s="6">
        <v>2400</v>
      </c>
      <c r="E31" s="5">
        <v>0</v>
      </c>
      <c r="F31" s="7">
        <f t="shared" si="2"/>
        <v>0</v>
      </c>
      <c r="G31" s="8">
        <v>0</v>
      </c>
      <c r="H31" s="5">
        <f t="shared" si="0"/>
        <v>0</v>
      </c>
      <c r="I31" s="7">
        <f t="shared" si="1"/>
        <v>0</v>
      </c>
    </row>
    <row r="32" spans="1:9" ht="15">
      <c r="A32" s="5">
        <v>28</v>
      </c>
      <c r="B32" s="36" t="s">
        <v>37</v>
      </c>
      <c r="C32" s="6" t="s">
        <v>2</v>
      </c>
      <c r="D32" s="6">
        <v>1500</v>
      </c>
      <c r="E32" s="5">
        <v>0</v>
      </c>
      <c r="F32" s="7">
        <f t="shared" si="2"/>
        <v>0</v>
      </c>
      <c r="G32" s="8">
        <v>0</v>
      </c>
      <c r="H32" s="5">
        <f t="shared" si="0"/>
        <v>0</v>
      </c>
      <c r="I32" s="7">
        <f t="shared" si="1"/>
        <v>0</v>
      </c>
    </row>
    <row r="33" spans="1:9" ht="15">
      <c r="A33" s="5">
        <v>29</v>
      </c>
      <c r="B33" s="36" t="s">
        <v>38</v>
      </c>
      <c r="C33" s="6" t="s">
        <v>6</v>
      </c>
      <c r="D33" s="6">
        <v>10</v>
      </c>
      <c r="E33" s="5">
        <v>0</v>
      </c>
      <c r="F33" s="7">
        <f t="shared" si="2"/>
        <v>0</v>
      </c>
      <c r="G33" s="8">
        <v>0</v>
      </c>
      <c r="H33" s="5">
        <f t="shared" si="0"/>
        <v>0</v>
      </c>
      <c r="I33" s="7">
        <f t="shared" si="1"/>
        <v>0</v>
      </c>
    </row>
    <row r="34" spans="1:9" ht="15">
      <c r="A34" s="5">
        <v>30</v>
      </c>
      <c r="B34" s="36" t="s">
        <v>39</v>
      </c>
      <c r="C34" s="6" t="s">
        <v>6</v>
      </c>
      <c r="D34" s="6">
        <v>4000</v>
      </c>
      <c r="E34" s="5">
        <v>0</v>
      </c>
      <c r="F34" s="7">
        <f t="shared" si="2"/>
        <v>0</v>
      </c>
      <c r="G34" s="8">
        <v>0</v>
      </c>
      <c r="H34" s="5">
        <f t="shared" si="0"/>
        <v>0</v>
      </c>
      <c r="I34" s="7">
        <f t="shared" si="1"/>
        <v>0</v>
      </c>
    </row>
    <row r="35" spans="1:9" ht="15">
      <c r="A35" s="5">
        <v>31</v>
      </c>
      <c r="B35" s="36" t="s">
        <v>40</v>
      </c>
      <c r="C35" s="6" t="s">
        <v>6</v>
      </c>
      <c r="D35" s="6">
        <v>180</v>
      </c>
      <c r="E35" s="5">
        <v>0</v>
      </c>
      <c r="F35" s="7">
        <f t="shared" si="2"/>
        <v>0</v>
      </c>
      <c r="G35" s="8">
        <v>0</v>
      </c>
      <c r="H35" s="5">
        <f t="shared" si="0"/>
        <v>0</v>
      </c>
      <c r="I35" s="7">
        <f t="shared" si="1"/>
        <v>0</v>
      </c>
    </row>
    <row r="36" spans="1:9" ht="15">
      <c r="A36" s="5">
        <v>32</v>
      </c>
      <c r="B36" s="36" t="s">
        <v>41</v>
      </c>
      <c r="C36" s="6" t="s">
        <v>42</v>
      </c>
      <c r="D36" s="6">
        <v>120</v>
      </c>
      <c r="E36" s="5">
        <v>0</v>
      </c>
      <c r="F36" s="7">
        <f t="shared" si="2"/>
        <v>0</v>
      </c>
      <c r="G36" s="8">
        <v>0</v>
      </c>
      <c r="H36" s="5">
        <f t="shared" si="0"/>
        <v>0</v>
      </c>
      <c r="I36" s="7">
        <f t="shared" si="1"/>
        <v>0</v>
      </c>
    </row>
    <row r="37" spans="1:9" ht="15">
      <c r="A37" s="5">
        <v>33</v>
      </c>
      <c r="B37" s="36" t="s">
        <v>43</v>
      </c>
      <c r="C37" s="6" t="s">
        <v>42</v>
      </c>
      <c r="D37" s="6">
        <v>50</v>
      </c>
      <c r="E37" s="5">
        <v>0</v>
      </c>
      <c r="F37" s="7">
        <f t="shared" si="2"/>
        <v>0</v>
      </c>
      <c r="G37" s="8">
        <v>0</v>
      </c>
      <c r="H37" s="5">
        <f t="shared" si="0"/>
        <v>0</v>
      </c>
      <c r="I37" s="7">
        <f t="shared" si="1"/>
        <v>0</v>
      </c>
    </row>
    <row r="38" spans="1:9" ht="28.5">
      <c r="A38" s="5">
        <v>34</v>
      </c>
      <c r="B38" s="36" t="s">
        <v>44</v>
      </c>
      <c r="C38" s="6" t="s">
        <v>42</v>
      </c>
      <c r="D38" s="6">
        <v>800</v>
      </c>
      <c r="E38" s="5">
        <v>0</v>
      </c>
      <c r="F38" s="7">
        <f t="shared" si="2"/>
        <v>0</v>
      </c>
      <c r="G38" s="8">
        <v>0</v>
      </c>
      <c r="H38" s="5">
        <f t="shared" si="0"/>
        <v>0</v>
      </c>
      <c r="I38" s="7">
        <f t="shared" si="1"/>
        <v>0</v>
      </c>
    </row>
    <row r="39" spans="1:9" ht="15">
      <c r="A39" s="5">
        <v>35</v>
      </c>
      <c r="B39" s="36" t="s">
        <v>45</v>
      </c>
      <c r="C39" s="6" t="s">
        <v>6</v>
      </c>
      <c r="D39" s="6">
        <v>200</v>
      </c>
      <c r="E39" s="5">
        <v>0</v>
      </c>
      <c r="F39" s="7">
        <f t="shared" si="2"/>
        <v>0</v>
      </c>
      <c r="G39" s="8">
        <v>0</v>
      </c>
      <c r="H39" s="5">
        <f t="shared" si="0"/>
        <v>0</v>
      </c>
      <c r="I39" s="7">
        <f t="shared" si="1"/>
        <v>0</v>
      </c>
    </row>
    <row r="40" spans="1:9" ht="15">
      <c r="A40" s="5">
        <v>36</v>
      </c>
      <c r="B40" s="36" t="s">
        <v>46</v>
      </c>
      <c r="C40" s="6" t="s">
        <v>6</v>
      </c>
      <c r="D40" s="6">
        <v>850</v>
      </c>
      <c r="E40" s="5">
        <v>0</v>
      </c>
      <c r="F40" s="7">
        <f t="shared" si="2"/>
        <v>0</v>
      </c>
      <c r="G40" s="8">
        <v>0</v>
      </c>
      <c r="H40" s="5">
        <f t="shared" si="0"/>
        <v>0</v>
      </c>
      <c r="I40" s="7">
        <f t="shared" si="1"/>
        <v>0</v>
      </c>
    </row>
    <row r="41" spans="1:9" ht="15">
      <c r="A41" s="5">
        <v>37</v>
      </c>
      <c r="B41" s="36" t="s">
        <v>114</v>
      </c>
      <c r="C41" s="6" t="s">
        <v>2</v>
      </c>
      <c r="D41" s="6">
        <v>50</v>
      </c>
      <c r="E41" s="5">
        <v>0</v>
      </c>
      <c r="F41" s="7">
        <f t="shared" si="2"/>
        <v>0</v>
      </c>
      <c r="G41" s="8">
        <v>0</v>
      </c>
      <c r="H41" s="5">
        <f t="shared" si="0"/>
        <v>0</v>
      </c>
      <c r="I41" s="7">
        <f t="shared" si="1"/>
        <v>0</v>
      </c>
    </row>
    <row r="42" spans="1:9" ht="15">
      <c r="A42" s="5">
        <v>38</v>
      </c>
      <c r="B42" s="36" t="s">
        <v>115</v>
      </c>
      <c r="C42" s="6" t="s">
        <v>2</v>
      </c>
      <c r="D42" s="6">
        <v>20</v>
      </c>
      <c r="E42" s="5">
        <v>0</v>
      </c>
      <c r="F42" s="7">
        <f t="shared" si="2"/>
        <v>0</v>
      </c>
      <c r="G42" s="8">
        <v>0</v>
      </c>
      <c r="H42" s="5">
        <f t="shared" si="0"/>
        <v>0</v>
      </c>
      <c r="I42" s="7">
        <f t="shared" si="1"/>
        <v>0</v>
      </c>
    </row>
    <row r="43" spans="1:9" ht="57">
      <c r="A43" s="5">
        <v>39</v>
      </c>
      <c r="B43" s="36" t="s">
        <v>47</v>
      </c>
      <c r="C43" s="6" t="s">
        <v>6</v>
      </c>
      <c r="D43" s="6">
        <v>600</v>
      </c>
      <c r="E43" s="5">
        <v>0</v>
      </c>
      <c r="F43" s="7">
        <f t="shared" si="2"/>
        <v>0</v>
      </c>
      <c r="G43" s="8">
        <v>0</v>
      </c>
      <c r="H43" s="5">
        <f t="shared" si="0"/>
        <v>0</v>
      </c>
      <c r="I43" s="7">
        <f t="shared" si="1"/>
        <v>0</v>
      </c>
    </row>
    <row r="44" spans="1:9" ht="15">
      <c r="A44" s="5">
        <v>40</v>
      </c>
      <c r="B44" s="36" t="s">
        <v>68</v>
      </c>
      <c r="C44" s="6" t="s">
        <v>6</v>
      </c>
      <c r="D44" s="6">
        <v>10</v>
      </c>
      <c r="E44" s="5">
        <v>0</v>
      </c>
      <c r="F44" s="7">
        <f t="shared" si="2"/>
        <v>0</v>
      </c>
      <c r="G44" s="8">
        <v>0</v>
      </c>
      <c r="H44" s="5">
        <f t="shared" si="0"/>
        <v>0</v>
      </c>
      <c r="I44" s="7">
        <f t="shared" si="1"/>
        <v>0</v>
      </c>
    </row>
    <row r="45" spans="1:9" ht="28.5">
      <c r="A45" s="5">
        <v>41</v>
      </c>
      <c r="B45" s="36" t="s">
        <v>48</v>
      </c>
      <c r="C45" s="6" t="s">
        <v>49</v>
      </c>
      <c r="D45" s="6">
        <v>180</v>
      </c>
      <c r="E45" s="5">
        <v>0</v>
      </c>
      <c r="F45" s="7">
        <f t="shared" si="2"/>
        <v>0</v>
      </c>
      <c r="G45" s="8">
        <v>0</v>
      </c>
      <c r="H45" s="5">
        <f t="shared" si="0"/>
        <v>0</v>
      </c>
      <c r="I45" s="7">
        <f t="shared" si="1"/>
        <v>0</v>
      </c>
    </row>
    <row r="46" spans="1:9" ht="28.5">
      <c r="A46" s="5">
        <v>42</v>
      </c>
      <c r="B46" s="36" t="s">
        <v>50</v>
      </c>
      <c r="C46" s="6" t="s">
        <v>6</v>
      </c>
      <c r="D46" s="6">
        <v>70</v>
      </c>
      <c r="E46" s="5">
        <v>0</v>
      </c>
      <c r="F46" s="7">
        <f t="shared" si="2"/>
        <v>0</v>
      </c>
      <c r="G46" s="8">
        <v>0</v>
      </c>
      <c r="H46" s="5">
        <f t="shared" si="0"/>
        <v>0</v>
      </c>
      <c r="I46" s="7">
        <f t="shared" si="1"/>
        <v>0</v>
      </c>
    </row>
    <row r="47" spans="1:9" ht="28.5">
      <c r="A47" s="5">
        <v>43</v>
      </c>
      <c r="B47" s="36" t="s">
        <v>51</v>
      </c>
      <c r="C47" s="6" t="s">
        <v>6</v>
      </c>
      <c r="D47" s="6">
        <v>60</v>
      </c>
      <c r="E47" s="5">
        <v>0</v>
      </c>
      <c r="F47" s="7">
        <f t="shared" si="2"/>
        <v>0</v>
      </c>
      <c r="G47" s="8">
        <v>0</v>
      </c>
      <c r="H47" s="5">
        <f t="shared" si="0"/>
        <v>0</v>
      </c>
      <c r="I47" s="7">
        <f t="shared" si="1"/>
        <v>0</v>
      </c>
    </row>
    <row r="48" spans="1:9" ht="28.5">
      <c r="A48" s="5">
        <v>44</v>
      </c>
      <c r="B48" s="36" t="s">
        <v>52</v>
      </c>
      <c r="C48" s="6" t="s">
        <v>6</v>
      </c>
      <c r="D48" s="6">
        <v>600</v>
      </c>
      <c r="E48" s="5">
        <v>0</v>
      </c>
      <c r="F48" s="7">
        <f t="shared" si="2"/>
        <v>0</v>
      </c>
      <c r="G48" s="8">
        <v>0</v>
      </c>
      <c r="H48" s="5">
        <f t="shared" si="0"/>
        <v>0</v>
      </c>
      <c r="I48" s="7">
        <f t="shared" si="1"/>
        <v>0</v>
      </c>
    </row>
    <row r="49" spans="1:9" ht="28.5">
      <c r="A49" s="5">
        <v>45</v>
      </c>
      <c r="B49" s="36" t="s">
        <v>53</v>
      </c>
      <c r="C49" s="6" t="s">
        <v>49</v>
      </c>
      <c r="D49" s="6">
        <v>500</v>
      </c>
      <c r="E49" s="5">
        <v>0</v>
      </c>
      <c r="F49" s="7">
        <f t="shared" si="2"/>
        <v>0</v>
      </c>
      <c r="G49" s="8">
        <v>0</v>
      </c>
      <c r="H49" s="5">
        <f t="shared" si="0"/>
        <v>0</v>
      </c>
      <c r="I49" s="7">
        <f t="shared" si="1"/>
        <v>0</v>
      </c>
    </row>
    <row r="50" spans="1:9" ht="15">
      <c r="A50" s="5">
        <v>46</v>
      </c>
      <c r="B50" s="36" t="s">
        <v>113</v>
      </c>
      <c r="C50" s="6" t="s">
        <v>2</v>
      </c>
      <c r="D50" s="6">
        <v>80</v>
      </c>
      <c r="E50" s="5">
        <v>0</v>
      </c>
      <c r="F50" s="7">
        <f t="shared" si="2"/>
        <v>0</v>
      </c>
      <c r="G50" s="8">
        <v>0</v>
      </c>
      <c r="H50" s="5">
        <f t="shared" si="0"/>
        <v>0</v>
      </c>
      <c r="I50" s="7">
        <f t="shared" si="1"/>
        <v>0</v>
      </c>
    </row>
    <row r="51" spans="1:9" ht="15">
      <c r="A51" s="5">
        <v>47</v>
      </c>
      <c r="B51" s="36" t="s">
        <v>54</v>
      </c>
      <c r="C51" s="6" t="s">
        <v>2</v>
      </c>
      <c r="D51" s="6">
        <v>750</v>
      </c>
      <c r="E51" s="5">
        <v>0</v>
      </c>
      <c r="F51" s="7">
        <f t="shared" si="2"/>
        <v>0</v>
      </c>
      <c r="G51" s="8">
        <v>0</v>
      </c>
      <c r="H51" s="5">
        <f t="shared" si="0"/>
        <v>0</v>
      </c>
      <c r="I51" s="7">
        <f t="shared" si="1"/>
        <v>0</v>
      </c>
    </row>
    <row r="52" spans="1:9" ht="15">
      <c r="A52" s="5">
        <v>48</v>
      </c>
      <c r="B52" s="36" t="s">
        <v>55</v>
      </c>
      <c r="C52" s="6" t="s">
        <v>6</v>
      </c>
      <c r="D52" s="6">
        <v>150</v>
      </c>
      <c r="E52" s="5">
        <v>0</v>
      </c>
      <c r="F52" s="7">
        <f t="shared" si="2"/>
        <v>0</v>
      </c>
      <c r="G52" s="8">
        <v>0</v>
      </c>
      <c r="H52" s="5">
        <f t="shared" si="0"/>
        <v>0</v>
      </c>
      <c r="I52" s="7">
        <f t="shared" si="1"/>
        <v>0</v>
      </c>
    </row>
    <row r="53" spans="1:9" ht="15">
      <c r="A53" s="5">
        <v>49</v>
      </c>
      <c r="B53" s="36" t="s">
        <v>56</v>
      </c>
      <c r="C53" s="6" t="s">
        <v>6</v>
      </c>
      <c r="D53" s="6">
        <v>100</v>
      </c>
      <c r="E53" s="5">
        <v>0</v>
      </c>
      <c r="F53" s="7">
        <f t="shared" si="2"/>
        <v>0</v>
      </c>
      <c r="G53" s="8">
        <v>0</v>
      </c>
      <c r="H53" s="5">
        <f t="shared" si="0"/>
        <v>0</v>
      </c>
      <c r="I53" s="7">
        <f t="shared" si="1"/>
        <v>0</v>
      </c>
    </row>
    <row r="54" spans="1:9" ht="15">
      <c r="A54" s="5">
        <v>50</v>
      </c>
      <c r="B54" s="36" t="s">
        <v>57</v>
      </c>
      <c r="C54" s="6" t="s">
        <v>2</v>
      </c>
      <c r="D54" s="6">
        <v>750</v>
      </c>
      <c r="E54" s="5">
        <v>0</v>
      </c>
      <c r="F54" s="7">
        <f t="shared" si="2"/>
        <v>0</v>
      </c>
      <c r="G54" s="8">
        <v>0</v>
      </c>
      <c r="H54" s="5">
        <f t="shared" si="0"/>
        <v>0</v>
      </c>
      <c r="I54" s="7">
        <f t="shared" si="1"/>
        <v>0</v>
      </c>
    </row>
    <row r="55" spans="1:9" ht="15">
      <c r="A55" s="5">
        <v>51</v>
      </c>
      <c r="B55" s="36" t="s">
        <v>58</v>
      </c>
      <c r="C55" s="6" t="s">
        <v>6</v>
      </c>
      <c r="D55" s="6">
        <v>300</v>
      </c>
      <c r="E55" s="5">
        <v>0</v>
      </c>
      <c r="F55" s="7">
        <f t="shared" si="2"/>
        <v>0</v>
      </c>
      <c r="G55" s="8">
        <v>0</v>
      </c>
      <c r="H55" s="5">
        <f t="shared" si="0"/>
        <v>0</v>
      </c>
      <c r="I55" s="7">
        <f t="shared" si="1"/>
        <v>0</v>
      </c>
    </row>
    <row r="56" spans="1:9" ht="15">
      <c r="A56" s="5">
        <v>52</v>
      </c>
      <c r="B56" s="36" t="s">
        <v>59</v>
      </c>
      <c r="C56" s="6" t="s">
        <v>6</v>
      </c>
      <c r="D56" s="6">
        <v>20</v>
      </c>
      <c r="E56" s="5">
        <v>0</v>
      </c>
      <c r="F56" s="7">
        <f t="shared" si="2"/>
        <v>0</v>
      </c>
      <c r="G56" s="8">
        <v>0</v>
      </c>
      <c r="H56" s="5">
        <f t="shared" si="0"/>
        <v>0</v>
      </c>
      <c r="I56" s="7">
        <f t="shared" si="1"/>
        <v>0</v>
      </c>
    </row>
    <row r="57" spans="1:9" ht="15">
      <c r="A57" s="5">
        <v>53</v>
      </c>
      <c r="B57" s="36" t="s">
        <v>60</v>
      </c>
      <c r="C57" s="6" t="s">
        <v>6</v>
      </c>
      <c r="D57" s="6">
        <v>300</v>
      </c>
      <c r="E57" s="5">
        <v>0</v>
      </c>
      <c r="F57" s="7">
        <f t="shared" si="2"/>
        <v>0</v>
      </c>
      <c r="G57" s="8">
        <v>0</v>
      </c>
      <c r="H57" s="5">
        <f t="shared" si="0"/>
        <v>0</v>
      </c>
      <c r="I57" s="7">
        <f t="shared" si="1"/>
        <v>0</v>
      </c>
    </row>
    <row r="58" spans="1:9" ht="15">
      <c r="A58" s="5">
        <v>54</v>
      </c>
      <c r="B58" s="36" t="s">
        <v>61</v>
      </c>
      <c r="C58" s="6" t="s">
        <v>6</v>
      </c>
      <c r="D58" s="6">
        <v>150</v>
      </c>
      <c r="E58" s="5">
        <v>0</v>
      </c>
      <c r="F58" s="7">
        <f t="shared" si="2"/>
        <v>0</v>
      </c>
      <c r="G58" s="8">
        <v>0</v>
      </c>
      <c r="H58" s="5">
        <f t="shared" si="0"/>
        <v>0</v>
      </c>
      <c r="I58" s="7">
        <f t="shared" si="1"/>
        <v>0</v>
      </c>
    </row>
    <row r="59" spans="1:9" ht="15">
      <c r="A59" s="5">
        <v>55</v>
      </c>
      <c r="B59" s="36" t="s">
        <v>62</v>
      </c>
      <c r="C59" s="6" t="s">
        <v>6</v>
      </c>
      <c r="D59" s="6">
        <v>250</v>
      </c>
      <c r="E59" s="5">
        <v>0</v>
      </c>
      <c r="F59" s="7">
        <f t="shared" si="2"/>
        <v>0</v>
      </c>
      <c r="G59" s="8">
        <v>0</v>
      </c>
      <c r="H59" s="5">
        <f t="shared" si="0"/>
        <v>0</v>
      </c>
      <c r="I59" s="7">
        <f t="shared" si="1"/>
        <v>0</v>
      </c>
    </row>
    <row r="60" spans="1:9" ht="15">
      <c r="A60" s="5">
        <v>56</v>
      </c>
      <c r="B60" s="36" t="s">
        <v>63</v>
      </c>
      <c r="C60" s="6" t="s">
        <v>6</v>
      </c>
      <c r="D60" s="6">
        <v>70</v>
      </c>
      <c r="E60" s="5">
        <v>0</v>
      </c>
      <c r="F60" s="7">
        <f t="shared" si="2"/>
        <v>0</v>
      </c>
      <c r="G60" s="8">
        <v>0</v>
      </c>
      <c r="H60" s="5">
        <f t="shared" si="0"/>
        <v>0</v>
      </c>
      <c r="I60" s="7">
        <f t="shared" si="1"/>
        <v>0</v>
      </c>
    </row>
    <row r="61" spans="1:9">
      <c r="A61" s="6"/>
      <c r="B61" s="6" t="s">
        <v>3</v>
      </c>
      <c r="C61" s="6"/>
      <c r="D61" s="6"/>
      <c r="E61" s="6" t="s">
        <v>5</v>
      </c>
      <c r="F61" s="15">
        <f>SUM(F5:F60)</f>
        <v>0</v>
      </c>
      <c r="G61" s="15"/>
      <c r="H61" s="15">
        <f t="shared" ref="G61:I61" si="3">SUM(H5:H60)</f>
        <v>0</v>
      </c>
      <c r="I61" s="15">
        <f t="shared" si="3"/>
        <v>0</v>
      </c>
    </row>
    <row r="64" spans="1:9">
      <c r="E64" t="s">
        <v>102</v>
      </c>
      <c r="F64"/>
      <c r="G64"/>
      <c r="H64"/>
    </row>
    <row r="65" spans="5:8">
      <c r="E65" t="s">
        <v>103</v>
      </c>
      <c r="F65"/>
      <c r="G65"/>
      <c r="H65"/>
    </row>
  </sheetData>
  <pageMargins left="0.7" right="0.7" top="0.75" bottom="0.75" header="0.3" footer="0.3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D5F6E-D311-47D3-B74C-FB6E30E2202E}">
  <sheetPr codeName="Arkusz3">
    <pageSetUpPr fitToPage="1"/>
  </sheetPr>
  <dimension ref="A1:J24"/>
  <sheetViews>
    <sheetView workbookViewId="0">
      <selection activeCell="G5" sqref="G5"/>
    </sheetView>
  </sheetViews>
  <sheetFormatPr defaultRowHeight="14.25"/>
  <cols>
    <col min="1" max="1" width="8.75" customWidth="1"/>
    <col min="2" max="2" width="46.125" customWidth="1"/>
    <col min="3" max="3" width="9.25" customWidth="1"/>
    <col min="4" max="4" width="5.75" customWidth="1"/>
    <col min="9" max="9" width="12.5" customWidth="1"/>
    <col min="10" max="10" width="19.25" customWidth="1"/>
  </cols>
  <sheetData>
    <row r="1" spans="1:10" ht="15">
      <c r="A1" s="29"/>
      <c r="B1" s="2" t="s">
        <v>106</v>
      </c>
      <c r="C1" s="29"/>
      <c r="D1" s="2"/>
      <c r="E1" s="29"/>
      <c r="F1" s="29"/>
      <c r="G1" s="29"/>
      <c r="H1" s="29"/>
      <c r="I1" s="28"/>
      <c r="J1" s="2" t="s">
        <v>15</v>
      </c>
    </row>
    <row r="2" spans="1:10" ht="15">
      <c r="A2" s="29"/>
      <c r="B2" s="2" t="s">
        <v>108</v>
      </c>
      <c r="C2" s="29"/>
      <c r="D2" s="2"/>
      <c r="E2" s="29"/>
      <c r="F2" s="29"/>
      <c r="G2" s="29"/>
      <c r="H2" s="29"/>
      <c r="I2" s="28"/>
      <c r="J2" s="2"/>
    </row>
    <row r="3" spans="1:10" ht="15">
      <c r="A3" s="29"/>
      <c r="B3" s="2"/>
      <c r="C3" s="29"/>
      <c r="D3" s="2"/>
      <c r="E3" s="29"/>
      <c r="F3" s="29"/>
      <c r="G3" s="29"/>
      <c r="H3" s="29"/>
      <c r="I3" s="28"/>
      <c r="J3" s="2"/>
    </row>
    <row r="4" spans="1:10" ht="45">
      <c r="A4" s="22" t="s">
        <v>14</v>
      </c>
      <c r="B4" s="22" t="s">
        <v>13</v>
      </c>
      <c r="C4" s="22" t="s">
        <v>12</v>
      </c>
      <c r="D4" s="22" t="s">
        <v>11</v>
      </c>
      <c r="E4" s="22" t="s">
        <v>10</v>
      </c>
      <c r="F4" s="22" t="s">
        <v>1</v>
      </c>
      <c r="G4" s="22" t="s">
        <v>9</v>
      </c>
      <c r="H4" s="22" t="s">
        <v>107</v>
      </c>
      <c r="I4" s="22" t="s">
        <v>8</v>
      </c>
      <c r="J4" s="25" t="s">
        <v>7</v>
      </c>
    </row>
    <row r="5" spans="1:10">
      <c r="A5" s="24">
        <v>1</v>
      </c>
      <c r="B5" s="23" t="s">
        <v>87</v>
      </c>
      <c r="C5" s="30">
        <v>200</v>
      </c>
      <c r="D5" s="30" t="s">
        <v>6</v>
      </c>
      <c r="E5" s="30">
        <v>0</v>
      </c>
      <c r="F5" s="30">
        <f>SUM(E5*C5)</f>
        <v>0</v>
      </c>
      <c r="G5" s="33">
        <v>0</v>
      </c>
      <c r="H5" s="30">
        <f>SUM(F5*G5)</f>
        <v>0</v>
      </c>
      <c r="I5" s="30">
        <f>SUM(H5+F5)</f>
        <v>0</v>
      </c>
      <c r="J5" s="30"/>
    </row>
    <row r="6" spans="1:10">
      <c r="A6" s="24">
        <v>2</v>
      </c>
      <c r="B6" s="23" t="s">
        <v>88</v>
      </c>
      <c r="C6" s="30">
        <v>200</v>
      </c>
      <c r="D6" s="30" t="s">
        <v>6</v>
      </c>
      <c r="E6" s="30">
        <v>0</v>
      </c>
      <c r="F6" s="30">
        <f t="shared" ref="F6:F19" si="0">SUM(E6*C6)</f>
        <v>0</v>
      </c>
      <c r="G6" s="33">
        <v>0</v>
      </c>
      <c r="H6" s="30">
        <f t="shared" ref="H6:H19" si="1">SUM(F6*G6)</f>
        <v>0</v>
      </c>
      <c r="I6" s="30">
        <f t="shared" ref="I6:I19" si="2">SUM(H6+F6)</f>
        <v>0</v>
      </c>
      <c r="J6" s="30"/>
    </row>
    <row r="7" spans="1:10" ht="71.25">
      <c r="A7" s="24">
        <v>3</v>
      </c>
      <c r="B7" s="23" t="s">
        <v>89</v>
      </c>
      <c r="C7" s="30">
        <v>150</v>
      </c>
      <c r="D7" s="30" t="s">
        <v>2</v>
      </c>
      <c r="E7" s="30">
        <v>0</v>
      </c>
      <c r="F7" s="30">
        <f t="shared" si="0"/>
        <v>0</v>
      </c>
      <c r="G7" s="33">
        <v>0</v>
      </c>
      <c r="H7" s="30">
        <f t="shared" si="1"/>
        <v>0</v>
      </c>
      <c r="I7" s="30">
        <f t="shared" si="2"/>
        <v>0</v>
      </c>
      <c r="J7" s="30"/>
    </row>
    <row r="8" spans="1:10" ht="71.25">
      <c r="A8" s="24">
        <v>4</v>
      </c>
      <c r="B8" s="23" t="s">
        <v>90</v>
      </c>
      <c r="C8" s="30">
        <v>50</v>
      </c>
      <c r="D8" s="30" t="s">
        <v>2</v>
      </c>
      <c r="E8" s="30">
        <v>0</v>
      </c>
      <c r="F8" s="30">
        <f t="shared" si="0"/>
        <v>0</v>
      </c>
      <c r="G8" s="33">
        <v>0</v>
      </c>
      <c r="H8" s="30">
        <f t="shared" si="1"/>
        <v>0</v>
      </c>
      <c r="I8" s="30">
        <f t="shared" si="2"/>
        <v>0</v>
      </c>
      <c r="J8" s="30"/>
    </row>
    <row r="9" spans="1:10" ht="71.25">
      <c r="A9" s="24">
        <v>5</v>
      </c>
      <c r="B9" s="23" t="s">
        <v>91</v>
      </c>
      <c r="C9" s="30">
        <v>20</v>
      </c>
      <c r="D9" s="30" t="s">
        <v>2</v>
      </c>
      <c r="E9" s="30">
        <v>0</v>
      </c>
      <c r="F9" s="30">
        <f t="shared" si="0"/>
        <v>0</v>
      </c>
      <c r="G9" s="33">
        <v>0</v>
      </c>
      <c r="H9" s="30">
        <f t="shared" si="1"/>
        <v>0</v>
      </c>
      <c r="I9" s="30">
        <f t="shared" si="2"/>
        <v>0</v>
      </c>
      <c r="J9" s="30"/>
    </row>
    <row r="10" spans="1:10" ht="57">
      <c r="A10" s="24">
        <v>6</v>
      </c>
      <c r="B10" s="23" t="s">
        <v>92</v>
      </c>
      <c r="C10" s="30">
        <v>70</v>
      </c>
      <c r="D10" s="30" t="s">
        <v>2</v>
      </c>
      <c r="E10" s="30">
        <v>0</v>
      </c>
      <c r="F10" s="30">
        <f t="shared" si="0"/>
        <v>0</v>
      </c>
      <c r="G10" s="33">
        <v>0</v>
      </c>
      <c r="H10" s="30">
        <f t="shared" si="1"/>
        <v>0</v>
      </c>
      <c r="I10" s="30">
        <f t="shared" si="2"/>
        <v>0</v>
      </c>
      <c r="J10" s="30"/>
    </row>
    <row r="11" spans="1:10" ht="71.25">
      <c r="A11" s="24">
        <v>7</v>
      </c>
      <c r="B11" s="23" t="s">
        <v>93</v>
      </c>
      <c r="C11" s="30">
        <v>100</v>
      </c>
      <c r="D11" s="30" t="s">
        <v>2</v>
      </c>
      <c r="E11" s="30">
        <v>0</v>
      </c>
      <c r="F11" s="30">
        <f t="shared" si="0"/>
        <v>0</v>
      </c>
      <c r="G11" s="33">
        <v>0</v>
      </c>
      <c r="H11" s="30">
        <f t="shared" si="1"/>
        <v>0</v>
      </c>
      <c r="I11" s="30">
        <f t="shared" si="2"/>
        <v>0</v>
      </c>
      <c r="J11" s="30"/>
    </row>
    <row r="12" spans="1:10" ht="85.5">
      <c r="A12" s="24">
        <v>8</v>
      </c>
      <c r="B12" s="23" t="s">
        <v>94</v>
      </c>
      <c r="C12" s="30">
        <v>80</v>
      </c>
      <c r="D12" s="30" t="s">
        <v>2</v>
      </c>
      <c r="E12" s="30">
        <v>0</v>
      </c>
      <c r="F12" s="30">
        <f t="shared" si="0"/>
        <v>0</v>
      </c>
      <c r="G12" s="33">
        <v>0</v>
      </c>
      <c r="H12" s="30">
        <f t="shared" si="1"/>
        <v>0</v>
      </c>
      <c r="I12" s="30">
        <f t="shared" si="2"/>
        <v>0</v>
      </c>
      <c r="J12" s="30"/>
    </row>
    <row r="13" spans="1:10">
      <c r="A13" s="26" t="s">
        <v>95</v>
      </c>
      <c r="B13" s="27"/>
      <c r="C13" s="31"/>
      <c r="D13" s="31"/>
      <c r="E13" s="31"/>
      <c r="F13" s="31"/>
      <c r="G13" s="31"/>
      <c r="H13" s="31"/>
      <c r="I13" s="31"/>
      <c r="J13" s="31"/>
    </row>
    <row r="14" spans="1:10">
      <c r="A14" s="24">
        <v>9</v>
      </c>
      <c r="B14" s="23" t="s">
        <v>96</v>
      </c>
      <c r="C14" s="30">
        <v>120</v>
      </c>
      <c r="D14" s="30" t="s">
        <v>2</v>
      </c>
      <c r="E14" s="30">
        <v>0</v>
      </c>
      <c r="F14" s="30">
        <f t="shared" si="0"/>
        <v>0</v>
      </c>
      <c r="G14" s="33">
        <v>0</v>
      </c>
      <c r="H14" s="30">
        <f t="shared" si="1"/>
        <v>0</v>
      </c>
      <c r="I14" s="30">
        <f t="shared" si="2"/>
        <v>0</v>
      </c>
      <c r="J14" s="30"/>
    </row>
    <row r="15" spans="1:10" ht="42.75">
      <c r="A15" s="24">
        <v>10</v>
      </c>
      <c r="B15" s="23" t="s">
        <v>97</v>
      </c>
      <c r="C15" s="30">
        <v>700</v>
      </c>
      <c r="D15" s="30" t="s">
        <v>2</v>
      </c>
      <c r="E15" s="30">
        <v>0</v>
      </c>
      <c r="F15" s="30">
        <f t="shared" si="0"/>
        <v>0</v>
      </c>
      <c r="G15" s="33">
        <v>0</v>
      </c>
      <c r="H15" s="30">
        <f t="shared" si="1"/>
        <v>0</v>
      </c>
      <c r="I15" s="30">
        <f t="shared" si="2"/>
        <v>0</v>
      </c>
      <c r="J15" s="30"/>
    </row>
    <row r="16" spans="1:10">
      <c r="A16" s="24">
        <v>11</v>
      </c>
      <c r="B16" s="23" t="s">
        <v>98</v>
      </c>
      <c r="C16" s="30">
        <v>100</v>
      </c>
      <c r="D16" s="30" t="s">
        <v>2</v>
      </c>
      <c r="E16" s="30">
        <v>0</v>
      </c>
      <c r="F16" s="30">
        <f t="shared" si="0"/>
        <v>0</v>
      </c>
      <c r="G16" s="33">
        <v>0</v>
      </c>
      <c r="H16" s="30">
        <f t="shared" si="1"/>
        <v>0</v>
      </c>
      <c r="I16" s="30">
        <f t="shared" si="2"/>
        <v>0</v>
      </c>
      <c r="J16" s="30"/>
    </row>
    <row r="17" spans="1:10">
      <c r="A17" s="24">
        <v>12</v>
      </c>
      <c r="B17" s="23" t="s">
        <v>99</v>
      </c>
      <c r="C17" s="30">
        <v>400</v>
      </c>
      <c r="D17" s="30" t="s">
        <v>2</v>
      </c>
      <c r="E17" s="30">
        <v>0</v>
      </c>
      <c r="F17" s="30">
        <f t="shared" si="0"/>
        <v>0</v>
      </c>
      <c r="G17" s="33">
        <v>0</v>
      </c>
      <c r="H17" s="30">
        <f t="shared" si="1"/>
        <v>0</v>
      </c>
      <c r="I17" s="30">
        <f t="shared" si="2"/>
        <v>0</v>
      </c>
      <c r="J17" s="30"/>
    </row>
    <row r="18" spans="1:10">
      <c r="A18" s="24">
        <v>13</v>
      </c>
      <c r="B18" s="23" t="s">
        <v>100</v>
      </c>
      <c r="C18" s="30">
        <v>30</v>
      </c>
      <c r="D18" s="30" t="s">
        <v>2</v>
      </c>
      <c r="E18" s="30">
        <v>0</v>
      </c>
      <c r="F18" s="30">
        <f t="shared" si="0"/>
        <v>0</v>
      </c>
      <c r="G18" s="33">
        <v>0</v>
      </c>
      <c r="H18" s="30">
        <f t="shared" si="1"/>
        <v>0</v>
      </c>
      <c r="I18" s="30">
        <f t="shared" si="2"/>
        <v>0</v>
      </c>
      <c r="J18" s="30"/>
    </row>
    <row r="19" spans="1:10">
      <c r="A19" s="24">
        <v>14</v>
      </c>
      <c r="B19" s="24" t="s">
        <v>101</v>
      </c>
      <c r="C19" s="30">
        <v>1200</v>
      </c>
      <c r="D19" s="30" t="s">
        <v>6</v>
      </c>
      <c r="E19" s="30">
        <v>0</v>
      </c>
      <c r="F19" s="30">
        <f t="shared" si="0"/>
        <v>0</v>
      </c>
      <c r="G19" s="33">
        <v>0</v>
      </c>
      <c r="H19" s="30">
        <f t="shared" si="1"/>
        <v>0</v>
      </c>
      <c r="I19" s="30">
        <f t="shared" si="2"/>
        <v>0</v>
      </c>
      <c r="J19" s="30"/>
    </row>
    <row r="20" spans="1:10">
      <c r="A20" s="28"/>
      <c r="B20" s="28"/>
      <c r="C20" s="32"/>
      <c r="D20" s="32"/>
      <c r="E20" s="31" t="s">
        <v>3</v>
      </c>
      <c r="F20" s="31">
        <f>SUM(F5:F19)</f>
        <v>0</v>
      </c>
      <c r="G20" s="31" t="s">
        <v>5</v>
      </c>
      <c r="H20" s="31">
        <f>SUM(H5:H19)</f>
        <v>0</v>
      </c>
      <c r="I20" s="31">
        <f>SUM(I5:I19)</f>
        <v>0</v>
      </c>
      <c r="J20" s="30"/>
    </row>
    <row r="23" spans="1:10">
      <c r="G23" t="s">
        <v>102</v>
      </c>
    </row>
    <row r="24" spans="1:10">
      <c r="G24" t="s">
        <v>103</v>
      </c>
    </row>
  </sheetData>
  <pageMargins left="0.7" right="0.7" top="0.75" bottom="0.75" header="0.3" footer="0.3"/>
  <pageSetup paperSize="9" scale="6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Część 1- Pieczywo</vt:lpstr>
      <vt:lpstr>Część 2 - Artykuły spożywcze</vt:lpstr>
      <vt:lpstr>Część 3- Mrożonki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Gabinet Weterynaryjny lek. wet. Ryszard Chorazy</dc:creator>
  <cp:lastModifiedBy>Monika Skiba</cp:lastModifiedBy>
  <cp:lastPrinted>2026-05-04T11:47:04Z</cp:lastPrinted>
  <dcterms:created xsi:type="dcterms:W3CDTF">2014-01-30T12:23:45Z</dcterms:created>
  <dcterms:modified xsi:type="dcterms:W3CDTF">2026-05-04T11:48:38Z</dcterms:modified>
</cp:coreProperties>
</file>