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A737368-8608-4992-812D-09E6E5F0D1EE}" xr6:coauthVersionLast="47" xr6:coauthVersionMax="47" xr10:uidLastSave="{00000000-0000-0000-0000-000000000000}"/>
  <bookViews>
    <workbookView xWindow="-120" yWindow="-120" windowWidth="29040" windowHeight="15720" firstSheet="5" activeTab="5" xr2:uid="{00000000-000D-0000-FFFF-FFFF00000000}"/>
  </bookViews>
  <sheets>
    <sheet name="ZADANIE NR I" sheetId="1" r:id="rId1"/>
    <sheet name="ZADANIE NR II" sheetId="2" r:id="rId2"/>
    <sheet name="ZADANIE NR III" sheetId="3" r:id="rId3"/>
    <sheet name="ZADANIE NR IV" sheetId="4" r:id="rId4"/>
    <sheet name="ZADANIE NR V" sheetId="5" r:id="rId5"/>
    <sheet name="ZADANIE NR VI" sheetId="6" r:id="rId6"/>
    <sheet name="ZADANIE NR VII" sheetId="7" r:id="rId7"/>
    <sheet name="ZADANIE NR VIII" sheetId="8" r:id="rId8"/>
    <sheet name="ZADANIE NR IX" sheetId="9" r:id="rId9"/>
    <sheet name="ZADANIE NR X" sheetId="10" r:id="rId10"/>
    <sheet name="ZADANIE NR XI" sheetId="11" r:id="rId11"/>
    <sheet name="ZADANIE NR XII" sheetId="12" r:id="rId12"/>
  </sheets>
  <definedNames>
    <definedName name="_xlnm.Print_Area" localSheetId="0">'ZADANIE NR I'!$A$1:$J$18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1" l="1"/>
  <c r="G18" i="11"/>
  <c r="H15" i="10"/>
  <c r="G15" i="10"/>
  <c r="H13" i="9"/>
  <c r="G13" i="9"/>
  <c r="H23" i="7"/>
  <c r="G23" i="7"/>
  <c r="H21" i="6"/>
  <c r="G21" i="6"/>
  <c r="H17" i="5"/>
  <c r="G17" i="5"/>
  <c r="H12" i="4"/>
  <c r="G12" i="4"/>
  <c r="H74" i="3"/>
  <c r="G74" i="3"/>
  <c r="H11" i="2"/>
  <c r="G11" i="2"/>
  <c r="H12" i="1"/>
  <c r="G12" i="1"/>
  <c r="G9" i="11"/>
  <c r="H9" i="11" s="1"/>
  <c r="G10" i="11"/>
  <c r="H10" i="11" s="1"/>
  <c r="G11" i="11"/>
  <c r="H11" i="11" s="1"/>
  <c r="G12" i="11"/>
  <c r="H12" i="11"/>
  <c r="G13" i="11"/>
  <c r="H13" i="11" s="1"/>
  <c r="G14" i="11"/>
  <c r="H14" i="11" s="1"/>
  <c r="G15" i="11"/>
  <c r="H15" i="11" s="1"/>
  <c r="G16" i="11"/>
  <c r="H16" i="11" s="1"/>
  <c r="G17" i="11"/>
  <c r="H17" i="11" s="1"/>
  <c r="G9" i="10"/>
  <c r="H9" i="10"/>
  <c r="G10" i="10"/>
  <c r="H10" i="10" s="1"/>
  <c r="G11" i="10"/>
  <c r="H11" i="10" s="1"/>
  <c r="G12" i="10"/>
  <c r="H12" i="10"/>
  <c r="G13" i="10"/>
  <c r="H13" i="10" s="1"/>
  <c r="G14" i="10"/>
  <c r="H14" i="10"/>
  <c r="G9" i="9"/>
  <c r="H9" i="9"/>
  <c r="G10" i="9"/>
  <c r="H10" i="9" s="1"/>
  <c r="G11" i="9"/>
  <c r="H11" i="9"/>
  <c r="G12" i="9"/>
  <c r="H12" i="9" s="1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9" i="6"/>
  <c r="H9" i="6"/>
  <c r="G10" i="6"/>
  <c r="H10" i="6" s="1"/>
  <c r="G11" i="6"/>
  <c r="H11" i="6"/>
  <c r="G12" i="6"/>
  <c r="H12" i="6"/>
  <c r="G13" i="6"/>
  <c r="H13" i="6" s="1"/>
  <c r="G14" i="6"/>
  <c r="H14" i="6"/>
  <c r="G15" i="6"/>
  <c r="H15" i="6"/>
  <c r="G16" i="6"/>
  <c r="H16" i="6" s="1"/>
  <c r="G17" i="6"/>
  <c r="H17" i="6"/>
  <c r="G18" i="6"/>
  <c r="H18" i="6"/>
  <c r="G19" i="6"/>
  <c r="H19" i="6" s="1"/>
  <c r="G20" i="6"/>
  <c r="H20" i="6"/>
  <c r="G9" i="5"/>
  <c r="H9" i="5"/>
  <c r="G10" i="5"/>
  <c r="H10" i="5" s="1"/>
  <c r="G11" i="5"/>
  <c r="H11" i="5" s="1"/>
  <c r="G12" i="5"/>
  <c r="H12" i="5" s="1"/>
  <c r="G13" i="5"/>
  <c r="H13" i="5"/>
  <c r="G14" i="5"/>
  <c r="H14" i="5" s="1"/>
  <c r="G15" i="5"/>
  <c r="H15" i="5"/>
  <c r="G16" i="5"/>
  <c r="H16" i="5"/>
  <c r="G9" i="4"/>
  <c r="H9" i="4" s="1"/>
  <c r="G10" i="4"/>
  <c r="H10" i="4"/>
  <c r="G11" i="4"/>
  <c r="H11" i="4" s="1"/>
  <c r="G9" i="3"/>
  <c r="H9" i="3" s="1"/>
  <c r="G10" i="3"/>
  <c r="H10" i="3" s="1"/>
  <c r="G11" i="3"/>
  <c r="H11" i="3" s="1"/>
  <c r="G12" i="3"/>
  <c r="H12" i="3"/>
  <c r="G13" i="3"/>
  <c r="H13" i="3"/>
  <c r="G14" i="3"/>
  <c r="H14" i="3"/>
  <c r="G15" i="3"/>
  <c r="H15" i="3" s="1"/>
  <c r="G16" i="3"/>
  <c r="H16" i="3" s="1"/>
  <c r="G17" i="3"/>
  <c r="H17" i="3" s="1"/>
  <c r="G18" i="3"/>
  <c r="H18" i="3"/>
  <c r="G19" i="3"/>
  <c r="H19" i="3"/>
  <c r="G20" i="3"/>
  <c r="H20" i="3"/>
  <c r="G21" i="3"/>
  <c r="H21" i="3" s="1"/>
  <c r="G22" i="3"/>
  <c r="H22" i="3" s="1"/>
  <c r="G23" i="3"/>
  <c r="H23" i="3" s="1"/>
  <c r="G24" i="3"/>
  <c r="H24" i="3"/>
  <c r="G25" i="3"/>
  <c r="H25" i="3"/>
  <c r="G26" i="3"/>
  <c r="H26" i="3"/>
  <c r="G27" i="3"/>
  <c r="H27" i="3" s="1"/>
  <c r="G28" i="3"/>
  <c r="H28" i="3" s="1"/>
  <c r="G29" i="3"/>
  <c r="H29" i="3" s="1"/>
  <c r="G30" i="3"/>
  <c r="H30" i="3"/>
  <c r="G31" i="3"/>
  <c r="H31" i="3"/>
  <c r="G32" i="3"/>
  <c r="H32" i="3"/>
  <c r="G33" i="3"/>
  <c r="H33" i="3" s="1"/>
  <c r="G34" i="3"/>
  <c r="H34" i="3" s="1"/>
  <c r="G35" i="3"/>
  <c r="H35" i="3" s="1"/>
  <c r="G36" i="3"/>
  <c r="H36" i="3"/>
  <c r="G37" i="3"/>
  <c r="H37" i="3"/>
  <c r="G38" i="3"/>
  <c r="H38" i="3"/>
  <c r="G39" i="3"/>
  <c r="H39" i="3" s="1"/>
  <c r="G40" i="3"/>
  <c r="H40" i="3" s="1"/>
  <c r="G41" i="3"/>
  <c r="H41" i="3" s="1"/>
  <c r="G42" i="3"/>
  <c r="H42" i="3"/>
  <c r="G43" i="3"/>
  <c r="H43" i="3"/>
  <c r="G44" i="3"/>
  <c r="H44" i="3"/>
  <c r="G45" i="3"/>
  <c r="H45" i="3" s="1"/>
  <c r="G46" i="3"/>
  <c r="H46" i="3" s="1"/>
  <c r="G47" i="3"/>
  <c r="H47" i="3" s="1"/>
  <c r="G48" i="3"/>
  <c r="H48" i="3"/>
  <c r="G49" i="3"/>
  <c r="H49" i="3"/>
  <c r="G50" i="3"/>
  <c r="H50" i="3"/>
  <c r="G51" i="3"/>
  <c r="H51" i="3" s="1"/>
  <c r="G52" i="3"/>
  <c r="H52" i="3" s="1"/>
  <c r="G53" i="3"/>
  <c r="H53" i="3" s="1"/>
  <c r="G54" i="3"/>
  <c r="H54" i="3"/>
  <c r="G55" i="3"/>
  <c r="H55" i="3"/>
  <c r="G56" i="3"/>
  <c r="H56" i="3"/>
  <c r="G57" i="3"/>
  <c r="H57" i="3" s="1"/>
  <c r="G58" i="3"/>
  <c r="H58" i="3" s="1"/>
  <c r="G59" i="3"/>
  <c r="H59" i="3" s="1"/>
  <c r="G60" i="3"/>
  <c r="H60" i="3"/>
  <c r="G61" i="3"/>
  <c r="H61" i="3"/>
  <c r="G62" i="3"/>
  <c r="H62" i="3"/>
  <c r="G63" i="3"/>
  <c r="H63" i="3" s="1"/>
  <c r="G64" i="3"/>
  <c r="H64" i="3" s="1"/>
  <c r="G65" i="3"/>
  <c r="H65" i="3" s="1"/>
  <c r="G66" i="3"/>
  <c r="H66" i="3"/>
  <c r="G67" i="3"/>
  <c r="H67" i="3"/>
  <c r="G68" i="3"/>
  <c r="H68" i="3"/>
  <c r="G69" i="3"/>
  <c r="H69" i="3" s="1"/>
  <c r="G70" i="3"/>
  <c r="H70" i="3" s="1"/>
  <c r="G71" i="3"/>
  <c r="H71" i="3" s="1"/>
  <c r="G72" i="3"/>
  <c r="H72" i="3"/>
  <c r="G73" i="3"/>
  <c r="H73" i="3"/>
  <c r="G8" i="4"/>
  <c r="H8" i="4" s="1"/>
  <c r="H8" i="5"/>
  <c r="G8" i="5"/>
  <c r="H8" i="6"/>
  <c r="G8" i="6"/>
  <c r="H8" i="7"/>
  <c r="G8" i="7"/>
  <c r="G8" i="8"/>
  <c r="H8" i="8" s="1"/>
  <c r="H9" i="8" s="1"/>
  <c r="G8" i="9"/>
  <c r="G8" i="10"/>
  <c r="H8" i="10" s="1"/>
  <c r="H8" i="11"/>
  <c r="G8" i="11"/>
  <c r="G8" i="12"/>
  <c r="G9" i="12" s="1"/>
  <c r="H8" i="3"/>
  <c r="G8" i="3"/>
  <c r="G9" i="2"/>
  <c r="H9" i="2" s="1"/>
  <c r="G10" i="2"/>
  <c r="H10" i="2" s="1"/>
  <c r="G8" i="2"/>
  <c r="H8" i="2" s="1"/>
  <c r="G11" i="1"/>
  <c r="H11" i="1" s="1"/>
  <c r="G10" i="1"/>
  <c r="H10" i="1" s="1"/>
  <c r="G9" i="1"/>
  <c r="H9" i="1" s="1"/>
  <c r="G8" i="1"/>
  <c r="H8" i="1" s="1"/>
  <c r="G9" i="8"/>
  <c r="H8" i="12" l="1"/>
  <c r="H9" i="12" s="1"/>
  <c r="H8" i="9"/>
</calcChain>
</file>

<file path=xl/sharedStrings.xml><?xml version="1.0" encoding="utf-8"?>
<sst xmlns="http://schemas.openxmlformats.org/spreadsheetml/2006/main" count="619" uniqueCount="243">
  <si>
    <t>VAT w %</t>
  </si>
  <si>
    <t>8</t>
  </si>
  <si>
    <t>9</t>
  </si>
  <si>
    <t>11</t>
  </si>
  <si>
    <t>12</t>
  </si>
  <si>
    <t>13</t>
  </si>
  <si>
    <t>RAZEM</t>
  </si>
  <si>
    <t>UWAGI:</t>
  </si>
  <si>
    <t>Nazwa*</t>
  </si>
  <si>
    <t>Lp.</t>
  </si>
  <si>
    <t>J.m.</t>
  </si>
  <si>
    <t>Potrzeby na 12 m-cy</t>
  </si>
  <si>
    <t xml:space="preserve">Cena jednostkowa netto </t>
  </si>
  <si>
    <t>Numer katalogowy,symbol lub nazwa skrócona</t>
  </si>
  <si>
    <t>* Wartość w zaokrągleniu do dwóch miejsc po przecinku.</t>
  </si>
  <si>
    <t>Uwagi**</t>
  </si>
  <si>
    <t>Wartość netto*</t>
  </si>
  <si>
    <t>Wartość brutto*</t>
  </si>
  <si>
    <t>**W przypadku zaoferowania przez Wykonawcę usługi, która została dopuszczona przez Zamawiającego udzielonymi odpowiedziami, w kolumnie „Uwagi” należy wpisać parametry dopuszczonej (oferowanej przez Wykonawcę) usługi, z zaznaczeniem „dopuszczono odpowiedziami z dnia…”</t>
  </si>
  <si>
    <r>
      <t>mleko spożywcze 2</t>
    </r>
    <r>
      <rPr>
        <sz val="12"/>
        <color indexed="8"/>
        <rFont val="Arial"/>
        <family val="2"/>
        <charset val="238"/>
      </rPr>
      <t xml:space="preserve">% pasteryzowane </t>
    </r>
  </si>
  <si>
    <t>l</t>
  </si>
  <si>
    <r>
      <t>masło extra o zawartości min. 82</t>
    </r>
    <r>
      <rPr>
        <sz val="12"/>
        <color indexed="8"/>
        <rFont val="Arial"/>
        <family val="2"/>
        <charset val="238"/>
      </rPr>
      <t xml:space="preserve">% tłuszczu,  </t>
    </r>
    <r>
      <rPr>
        <sz val="12"/>
        <color indexed="8"/>
        <rFont val="Czcionka tekstu podstawowego"/>
        <family val="2"/>
        <charset val="238"/>
      </rPr>
      <t>opakowanie 0,2kg</t>
    </r>
  </si>
  <si>
    <t>kg</t>
  </si>
  <si>
    <t xml:space="preserve">ser biały półtłusty </t>
  </si>
  <si>
    <r>
      <t>śmietana kremowa o zawartości tłuszczu 30</t>
    </r>
    <r>
      <rPr>
        <sz val="12"/>
        <color indexed="8"/>
        <rFont val="Arial"/>
        <family val="2"/>
        <charset val="238"/>
      </rPr>
      <t xml:space="preserve">%, </t>
    </r>
    <r>
      <rPr>
        <sz val="12"/>
        <color indexed="8"/>
        <rFont val="Czcionka tekstu podstawowego"/>
        <family val="2"/>
        <charset val="238"/>
      </rPr>
      <t>opakowanie  o pojemnośco 0,25l</t>
    </r>
  </si>
  <si>
    <t>szt</t>
  </si>
  <si>
    <t>3</t>
  </si>
  <si>
    <t>4</t>
  </si>
  <si>
    <t>5</t>
  </si>
  <si>
    <t>6</t>
  </si>
  <si>
    <t>7</t>
  </si>
  <si>
    <t>udziec z kurczaka z/k świeży</t>
  </si>
  <si>
    <t xml:space="preserve">kg </t>
  </si>
  <si>
    <t>filet z indyka świeży</t>
  </si>
  <si>
    <t>porcje rosołowe z kurcząt świeże</t>
  </si>
  <si>
    <t xml:space="preserve">                                                                                             ZADANIE NR I - NABIAŁ                                                                           ZAŁĄCZNIK NR 2.1 DO SWZ</t>
  </si>
  <si>
    <t xml:space="preserve">                                                          ZADANIE NR II - DRÓB                                               ZAŁĄCZNIK NR 2.2 DO SWZ</t>
  </si>
  <si>
    <t xml:space="preserve">                                      ZADANIE NR III - RÓŻNE PRODUKTY SPOŻYWCZE                          ZAŁĄCZNIK NR 2.3 DO SWZ</t>
  </si>
  <si>
    <t>1</t>
  </si>
  <si>
    <t>2</t>
  </si>
  <si>
    <t>10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</si>
  <si>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</si>
  <si>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</si>
  <si>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</si>
  <si>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</si>
  <si>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</si>
  <si>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</si>
  <si>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</si>
  <si>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</si>
  <si>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</si>
  <si>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</si>
  <si>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</si>
  <si>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</si>
  <si>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</si>
  <si>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</si>
  <si>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</si>
  <si>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</si>
  <si>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</si>
  <si>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</si>
  <si>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</si>
  <si>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</si>
  <si>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</si>
  <si>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</si>
  <si>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</si>
  <si>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</si>
  <si>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</si>
  <si>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</si>
  <si>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</si>
  <si>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</si>
  <si>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</si>
  <si>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</si>
  <si>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</si>
  <si>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</si>
  <si>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</si>
  <si>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</si>
  <si>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</si>
  <si>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</si>
  <si>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</si>
  <si>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</si>
  <si>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</si>
  <si>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</si>
  <si>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</si>
  <si>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</si>
  <si>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</si>
  <si>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</si>
  <si>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</si>
  <si>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</si>
  <si>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</si>
  <si>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</si>
  <si>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</si>
  <si>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</si>
  <si>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</si>
  <si>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</si>
  <si>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</si>
  <si>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ananasy konserwowy  plastry wpuszce 565g całość (owoce po odsączeniu 340g)</t>
  </si>
  <si>
    <t>barszcz biały w proszku 60g</t>
  </si>
  <si>
    <t>budyń bez cukru 64g na 3/4l mleka o smaku śmietankowym</t>
  </si>
  <si>
    <t>budyń bez cukru 64g na 3/4l mleka o smaku waniliowym</t>
  </si>
  <si>
    <t>cukier kryształ 1 kg</t>
  </si>
  <si>
    <t xml:space="preserve">cukier wanilinowy 32g </t>
  </si>
  <si>
    <t>chrzan tarty 0,25 kg</t>
  </si>
  <si>
    <t xml:space="preserve">dżem truskawkowy 0,28 kg </t>
  </si>
  <si>
    <t>dżem brzoskwiniowy 0,28kg</t>
  </si>
  <si>
    <t xml:space="preserve">fasola sucha drobna 0,4kg </t>
  </si>
  <si>
    <t>szt.</t>
  </si>
  <si>
    <t>fasolka konserwowa cięta żółta 0,48kg w zalewie</t>
  </si>
  <si>
    <t>galaretka owocowa 0,075kg</t>
  </si>
  <si>
    <t xml:space="preserve">szt </t>
  </si>
  <si>
    <t>groszek konserwowy puszka 0,4 kg</t>
  </si>
  <si>
    <t>groch łuskany 0,40kg</t>
  </si>
  <si>
    <t xml:space="preserve">kukurydza konserwowa 0,34 kg </t>
  </si>
  <si>
    <t xml:space="preserve">kasza jęczmienna 1 kg </t>
  </si>
  <si>
    <t xml:space="preserve">Kasza manna 1kg </t>
  </si>
  <si>
    <t>kasza gryczana palona 1kg</t>
  </si>
  <si>
    <t xml:space="preserve">kawa zbożowa 0,5kg </t>
  </si>
  <si>
    <t>kawa rozpuszczalna 0,20kg</t>
  </si>
  <si>
    <t xml:space="preserve">kawa mielona 0,25 kg </t>
  </si>
  <si>
    <t>kawa naturalna ziarnista 1kg</t>
  </si>
  <si>
    <t>kisiel bez cukru 3/4 litra</t>
  </si>
  <si>
    <t>kleik ryżowy 0,16kg</t>
  </si>
  <si>
    <t>koncentrat pomidorowy 30% 0,18kg</t>
  </si>
  <si>
    <t xml:space="preserve">kwasek cytrynowy 0,02kg </t>
  </si>
  <si>
    <t xml:space="preserve">kakao naturalne 0,10kg </t>
  </si>
  <si>
    <t xml:space="preserve">herbata liściasta czarna </t>
  </si>
  <si>
    <t xml:space="preserve">herbata ekspresowa czarna  w torebkach </t>
  </si>
  <si>
    <t>chrupki kukurydziane 0,10kg</t>
  </si>
  <si>
    <t xml:space="preserve">listek laurowy 0,006kg </t>
  </si>
  <si>
    <t>majeranek 0,008kg</t>
  </si>
  <si>
    <t xml:space="preserve">majonez 0,26kg </t>
  </si>
  <si>
    <t xml:space="preserve">makaron muszelka drobna 0,5kg </t>
  </si>
  <si>
    <t xml:space="preserve">makaron  świderki  1 kg </t>
  </si>
  <si>
    <t xml:space="preserve">mąka pszenna  1 kg </t>
  </si>
  <si>
    <t xml:space="preserve">mąka ziemiaczana 1 kg </t>
  </si>
  <si>
    <t xml:space="preserve">miód naturalny  0,025kg </t>
  </si>
  <si>
    <t>musztarda stołowa 0,185 kg</t>
  </si>
  <si>
    <t>olej rzepakowy 5 l</t>
  </si>
  <si>
    <t xml:space="preserve">pasztecik drobiowy 0,05kg </t>
  </si>
  <si>
    <t>pieprz naturalny mielony 0,02kg</t>
  </si>
  <si>
    <t>płatki jęczmienne 1kg</t>
  </si>
  <si>
    <t>płatki owsiane 1kg</t>
  </si>
  <si>
    <t xml:space="preserve">przyprawa w płynie 1l </t>
  </si>
  <si>
    <t xml:space="preserve">ryż biały  średnioziarnisty 1 kg </t>
  </si>
  <si>
    <t xml:space="preserve">syrop owocowy wiśnia 0,5l </t>
  </si>
  <si>
    <t>syrop owocowy malina 0,5l</t>
  </si>
  <si>
    <t>syrop owocowy porzeczka czarna 0,5l</t>
  </si>
  <si>
    <t xml:space="preserve">sól jodowana drobna 1kg </t>
  </si>
  <si>
    <t xml:space="preserve">szczaw konserwowy 0,3 kg </t>
  </si>
  <si>
    <t>wafle kukurydziane naturalne 120g</t>
  </si>
  <si>
    <t>wafle ryżowe bez cukru  0,110kg</t>
  </si>
  <si>
    <t xml:space="preserve">przyprawa warzywna do potraw 0,20kg </t>
  </si>
  <si>
    <t>woda mineralna gazowana 1,5l</t>
  </si>
  <si>
    <t>woda mineralna niegazowana1,5l</t>
  </si>
  <si>
    <r>
      <rPr>
        <sz val="10"/>
        <rFont val="Czcionka tekstu podstawowego"/>
        <charset val="238"/>
      </rPr>
      <t>szt</t>
    </r>
    <r>
      <rPr>
        <sz val="10"/>
        <color rgb="FFFF0000"/>
        <rFont val="Czcionka tekstu podstawowego"/>
        <family val="2"/>
        <charset val="238"/>
      </rPr>
      <t xml:space="preserve"> </t>
    </r>
  </si>
  <si>
    <t>woda mineralna gazowana 0,5l</t>
  </si>
  <si>
    <t>woda mineralna niegazowana 0,5l</t>
  </si>
  <si>
    <t xml:space="preserve">ziele angielskie 0,02kg </t>
  </si>
  <si>
    <t>jogurt naturalny 0,15kg</t>
  </si>
  <si>
    <t>jogurt owocowy o smaku banana brzoskwini ananasa 0,15kg</t>
  </si>
  <si>
    <t>ser topiony kremowy 0,10kg</t>
  </si>
  <si>
    <t xml:space="preserve">masło roślinne kubek 0,25 kg </t>
  </si>
  <si>
    <t>kefir 0,15 kg</t>
  </si>
  <si>
    <t>ser żółty dojrzewający, bez dodatku substancji konsewrujących, min. 700 mg wapnia w 100 gramach produktu, min. 25g białka w 100 gramach produktu</t>
  </si>
  <si>
    <t>ryba mrożona filet z miruny lub filet z morszczuka ze skórą,  0%  glazury, pojedyńcze płaty przekładane folią</t>
  </si>
  <si>
    <t>szprot w oleju  w puszce 0,17kg, zawartość ryby min. 60 gram</t>
  </si>
  <si>
    <t>makrela w pomidorach w puszce 0,17kg, zawartość ryby min. 60 gram</t>
  </si>
  <si>
    <t>płaty śledziowe solone</t>
  </si>
  <si>
    <t xml:space="preserve">                                                                            ZADANIE NR IV - RYBA                                               ZAŁĄCZNIK NR 2.4 DO SWZ</t>
  </si>
  <si>
    <t>schab karkowy bez kości (obrobiony)</t>
  </si>
  <si>
    <t>schab środkowy bez kości (obrobiony)</t>
  </si>
  <si>
    <t xml:space="preserve">szynka wieprzowa bez kości i tłuszczu (kulka) </t>
  </si>
  <si>
    <t xml:space="preserve">łopatka wieprzowa bez kości i tłuszczu (obrobiona) </t>
  </si>
  <si>
    <t>wątroba wieprzowa</t>
  </si>
  <si>
    <t xml:space="preserve">słonina </t>
  </si>
  <si>
    <t>smalec wieprzowy</t>
  </si>
  <si>
    <t>wołowe b/k -antrykot (obrobiony)</t>
  </si>
  <si>
    <t>żeberka wieprzowe "paski''</t>
  </si>
  <si>
    <t xml:space="preserve">                                                                    ZADANIE NR V - MIĘSO                                                        ZAŁĄCZNIK NR 2.5 DO SWZ</t>
  </si>
  <si>
    <t xml:space="preserve">                                                          ZADANIE NR VI - WARZYWA OKOPOWE I INNE                                                ZAŁĄCZNIK NR 2.6 DO SWZ</t>
  </si>
  <si>
    <t>ziemniaki jadalne białe</t>
  </si>
  <si>
    <t>seler korzeń</t>
  </si>
  <si>
    <t>por</t>
  </si>
  <si>
    <t>pietruszka korzeń</t>
  </si>
  <si>
    <t>marchew</t>
  </si>
  <si>
    <t>cebula</t>
  </si>
  <si>
    <t>buraki</t>
  </si>
  <si>
    <t>natka pietruszki</t>
  </si>
  <si>
    <t>pęczki</t>
  </si>
  <si>
    <t>kapusta pekińska</t>
  </si>
  <si>
    <t>kapusta czerwona</t>
  </si>
  <si>
    <t>kapusta biała</t>
  </si>
  <si>
    <t>kapusta kiszona (bez octu)</t>
  </si>
  <si>
    <t>ogórki kiszone</t>
  </si>
  <si>
    <t xml:space="preserve">                                                          ZADANIE NR VII - WARZYWA SEZONOWE                                                ZAŁĄCZNIK NR 2.7 DO SWZ</t>
  </si>
  <si>
    <t>kalafior</t>
  </si>
  <si>
    <t>papryka czerwona i żółta</t>
  </si>
  <si>
    <t>rzodkiewka</t>
  </si>
  <si>
    <t xml:space="preserve">pomidory </t>
  </si>
  <si>
    <t>ogórek zielony</t>
  </si>
  <si>
    <t>szczypior</t>
  </si>
  <si>
    <t>koper</t>
  </si>
  <si>
    <t>sałata masłowa</t>
  </si>
  <si>
    <t>fasola szparagowa</t>
  </si>
  <si>
    <t>brokuły</t>
  </si>
  <si>
    <t>kapusta brukselka</t>
  </si>
  <si>
    <t>botwina</t>
  </si>
  <si>
    <t>pieczarki</t>
  </si>
  <si>
    <t>rzodkiew biała</t>
  </si>
  <si>
    <t>kapusta młoda biała</t>
  </si>
  <si>
    <t xml:space="preserve">                                                          ZADANIE NR VIII - JABŁKA                                               ZAŁĄCZNIK NR 2.8 DO SWZ</t>
  </si>
  <si>
    <t xml:space="preserve">jabłka  odmiany Lobo, Cortland,lub Champion, Idared. </t>
  </si>
  <si>
    <t>marchewka po 4 misiącu życia 0,125kg - skład 100% marchewki</t>
  </si>
  <si>
    <t>deserek owocowy po 4 miesiącu życia 0,125kg - skład min. 92% owoców</t>
  </si>
  <si>
    <t>zupa jarzynowa  0,125kg - skład min. 72% warzyw</t>
  </si>
  <si>
    <t xml:space="preserve">zupa jarzynowa z królikiem 0,125kg - skład min. 57% warzyw i min. 8% mięsa </t>
  </si>
  <si>
    <t xml:space="preserve">zupa jarzynowa z kurczakiem 0,125kg - skład min. 45% warzyw i min. 9% mięsa </t>
  </si>
  <si>
    <t xml:space="preserve">bułka osełkowa z mąki pszennej (krojona) 0,3kg </t>
  </si>
  <si>
    <t xml:space="preserve">bułka tarta 0,5 kg </t>
  </si>
  <si>
    <t>chleb pszenno - żytni (krojony) 0,5kg  (o składzie: mąka pszenna typ 750, mąka żytnia typ 720)</t>
  </si>
  <si>
    <t xml:space="preserve">chleb  żytni razowy 0,5 kg (o składzie: mąka żytnia typ 2000, mąka pszenna typ 750) </t>
  </si>
  <si>
    <t>ciasto drożdżowe 0,5kg</t>
  </si>
  <si>
    <t>ciasto piaskowe 0,5 kg</t>
  </si>
  <si>
    <t>suchary bez dodatku cukru</t>
  </si>
  <si>
    <t xml:space="preserve">                                                                  ZADANIE NR X - PIECZYWO                                          ZAŁĄCZNIK NR 2.10 DO SWZ</t>
  </si>
  <si>
    <t>kiełbasa biała parzona (min 70% mięsa)</t>
  </si>
  <si>
    <t>kiełbasa krakowska parzona (min 77% mięsa)</t>
  </si>
  <si>
    <t>kiełbasa szynkowa ( min 70% mięsa)</t>
  </si>
  <si>
    <t>szynka z piersi indyka (min 70% mięsa)</t>
  </si>
  <si>
    <t>szynka konserwowa wieprzowa (min 67% mięsa)</t>
  </si>
  <si>
    <t>parówki drobiowe  z indyka 0,03kg lub 0,05kg  (1szt) (min 72% mięsa)</t>
  </si>
  <si>
    <t xml:space="preserve">boczek wędzony parzony (min 85% mięsa) </t>
  </si>
  <si>
    <t>szynka wieprzowa wędzona gotowana (min 75% mięsa)</t>
  </si>
  <si>
    <t>ogonówka wieprzowa parzona (min 75% mięsa)</t>
  </si>
  <si>
    <t>kg.</t>
  </si>
  <si>
    <t>polędwica z indyka (min 85% mięsa)</t>
  </si>
  <si>
    <t xml:space="preserve">                                                                  ZADANIE NR XI - PRZETWORY MIĘSNE                                          ZAŁĄCZNIK NR 2.11 DO SWZ</t>
  </si>
  <si>
    <t xml:space="preserve">                                                          ZADANIE NR XII - JAJA KURZE, ŚWIEŻE                                               ZAŁĄCZNIK NR 2.12 DO SWZ</t>
  </si>
  <si>
    <t>jaja kurze świeże  63-73g rozmiar L</t>
  </si>
  <si>
    <t xml:space="preserve">                                                                  ZADANIE NR IX - PRODUKTY DLA NIEMOWLĄT I MAŁYCH DZIECI                       ZAŁĄCZNIK NR 2.9 DO SWZ</t>
  </si>
  <si>
    <t xml:space="preserve">Formularz cenowy/Szczegółowy Opis Przedmiotu Zamówienia </t>
  </si>
  <si>
    <t xml:space="preserve">                         Formularz cenowy/Szczegółowy Opis Przedmiotu Zamówienia </t>
  </si>
  <si>
    <t xml:space="preserve">                         Formularz cenowy/Szczegółowy Opis Przedmiotu Zamówienia</t>
  </si>
  <si>
    <t xml:space="preserve">                           Formularz cenowy/Szczegółowy Opis Przedmiotu Zamówienia </t>
  </si>
  <si>
    <t xml:space="preserve">                           Formularz cenowy/Szczegółowy 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</si>
</sst>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2"/>
      <color indexed="8"/>
      <name val="Czcionka tekstu podstawowego"/>
      <family val="2"/>
      <charset val="238"/>
    </font>
    <font>
      <sz val="12"/>
      <color indexed="8"/>
      <name val="Arial"/>
      <family val="2"/>
      <charset val="238"/>
    </font>
    <font>
      <b/>
      <sz val="14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color rgb="FFFF000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sz val="10"/>
      <color rgb="FF000000"/>
      <name val="Czcionka tekstu podstawowego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7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7" fillId="0" borderId="0" applyBorder="0" applyProtection="0"/>
    <xf numFmtId="164" fontId="7" fillId="0" borderId="0" applyBorder="0" applyProtection="0"/>
    <xf numFmtId="9" fontId="22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3" fontId="2" fillId="0" borderId="3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indent="15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8" xfId="0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9" fillId="0" borderId="10" xfId="1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/>
    </xf>
    <xf numFmtId="0" fontId="12" fillId="0" borderId="10" xfId="1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20" xfId="1" applyFont="1" applyBorder="1" applyAlignment="1">
      <alignment wrapText="1"/>
    </xf>
    <xf numFmtId="0" fontId="15" fillId="0" borderId="12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15" fillId="0" borderId="10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4" fillId="0" borderId="19" xfId="1" applyFont="1" applyBorder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9" xfId="1" applyFont="1" applyBorder="1" applyAlignment="1">
      <alignment horizontal="center"/>
    </xf>
    <xf numFmtId="0" fontId="1" fillId="0" borderId="21" xfId="1" applyFont="1" applyBorder="1" applyAlignment="1">
      <alignment wrapText="1"/>
    </xf>
    <xf numFmtId="0" fontId="17" fillId="0" borderId="21" xfId="1" applyFont="1" applyBorder="1" applyAlignment="1">
      <alignment wrapText="1"/>
    </xf>
    <xf numFmtId="0" fontId="17" fillId="0" borderId="18" xfId="1" applyFont="1" applyBorder="1" applyAlignment="1">
      <alignment wrapText="1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/>
    </xf>
    <xf numFmtId="0" fontId="20" fillId="0" borderId="10" xfId="1" applyFont="1" applyBorder="1" applyAlignment="1">
      <alignment wrapText="1"/>
    </xf>
    <xf numFmtId="3" fontId="2" fillId="0" borderId="10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" fillId="0" borderId="10" xfId="0" applyFont="1" applyBorder="1"/>
    <xf numFmtId="0" fontId="21" fillId="0" borderId="10" xfId="1" applyFont="1" applyBorder="1" applyAlignment="1">
      <alignment horizontal="center"/>
    </xf>
    <xf numFmtId="0" fontId="16" fillId="0" borderId="10" xfId="1" applyFont="1" applyBorder="1" applyAlignment="1">
      <alignment wrapText="1"/>
    </xf>
    <xf numFmtId="0" fontId="14" fillId="0" borderId="10" xfId="1" applyFont="1" applyBorder="1" applyAlignment="1">
      <alignment wrapText="1"/>
    </xf>
    <xf numFmtId="0" fontId="21" fillId="0" borderId="10" xfId="1" applyFont="1" applyBorder="1" applyAlignment="1">
      <alignment wrapText="1"/>
    </xf>
    <xf numFmtId="0" fontId="17" fillId="0" borderId="10" xfId="1" applyFont="1" applyBorder="1" applyAlignment="1">
      <alignment wrapText="1"/>
    </xf>
    <xf numFmtId="0" fontId="1" fillId="0" borderId="10" xfId="1" applyFont="1" applyBorder="1" applyAlignment="1">
      <alignment wrapText="1"/>
    </xf>
    <xf numFmtId="0" fontId="20" fillId="0" borderId="19" xfId="1" applyFont="1" applyBorder="1" applyAlignment="1">
      <alignment horizontal="center"/>
    </xf>
    <xf numFmtId="0" fontId="20" fillId="0" borderId="19" xfId="1" applyFont="1" applyBorder="1" applyAlignment="1">
      <alignment wrapText="1"/>
    </xf>
    <xf numFmtId="9" fontId="1" fillId="0" borderId="10" xfId="7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</cellXfs>
  <cellStyles count="8">
    <cellStyle name="Normalny" xfId="0" builtinId="0"/>
    <cellStyle name="Normalny 2" xfId="1" xr:uid="{91DBBE45-D128-4931-811E-E5F0FB571361}"/>
    <cellStyle name="Procentowy" xfId="7" builtinId="5"/>
    <cellStyle name="Walutowy 2" xfId="3" xr:uid="{A8F1F1FB-922B-4426-B46C-BA031F73BD2B}"/>
    <cellStyle name="Walutowy 2 2" xfId="5" xr:uid="{A9A47618-6362-41B5-93E4-0D68E2443621}"/>
    <cellStyle name="Walutowy 3" xfId="4" xr:uid="{ADC34CEE-E600-4BAE-9626-87C6FD12F67E}"/>
    <cellStyle name="Walutowy 3 2" xfId="6" xr:uid="{33B1D412-307E-488E-8564-005068D6233D}"/>
    <cellStyle name="Walutowy 4" xfId="2" xr:uid="{9E81BED0-9883-4B4F-8D8E-B4322322110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1"/>
  <sheetViews>
    <sheetView zoomScale="80" zoomScaleNormal="80" workbookViewId="0">
      <selection activeCell="G24" sqref="G24"/>
    </sheetView>
  </sheetViews>
  <sheetFormatPr defaultRowHeight="15"/>
  <cols>
    <col min="1" max="1" width="6.85546875" customWidth="1"/>
    <col min="2" max="2" width="32.140625" customWidth="1"/>
    <col min="3" max="3" width="10.7109375" customWidth="1"/>
    <col min="4" max="4" width="14.140625" customWidth="1"/>
    <col min="5" max="5" width="14.85546875" customWidth="1"/>
    <col min="6" max="6" width="11.7109375" customWidth="1"/>
    <col min="7" max="7" width="16" customWidth="1"/>
    <col min="8" max="8" width="18" customWidth="1"/>
    <col min="9" max="9" width="23.28515625" customWidth="1"/>
    <col min="10" max="10" width="18.28515625" customWidth="1"/>
    <col min="11" max="11" width="13.28515625" customWidth="1"/>
    <col min="12" max="12" width="9.140625" customWidth="1"/>
    <col min="13" max="13" width="13.42578125" customWidth="1"/>
    <col min="14" max="14" width="10.85546875" customWidth="1"/>
    <col min="15" max="19" width="9.140625" customWidth="1"/>
  </cols>
  <sheetData>
    <row r="1" spans="1:14" ht="15.75">
      <c r="A1" s="70"/>
      <c r="B1" s="70"/>
      <c r="C1" s="2"/>
      <c r="D1" s="1"/>
      <c r="E1" s="1"/>
      <c r="F1" s="1"/>
      <c r="G1" s="1"/>
      <c r="J1" s="3"/>
    </row>
    <row r="2" spans="1:14" ht="36.75" customHeight="1">
      <c r="A2" s="71" t="s">
        <v>238</v>
      </c>
      <c r="B2" s="71"/>
      <c r="C2" s="71"/>
      <c r="D2" s="71"/>
      <c r="E2" s="71"/>
      <c r="F2" s="71"/>
      <c r="G2" s="71"/>
      <c r="H2" s="71"/>
      <c r="I2" s="71"/>
      <c r="J2" s="4"/>
    </row>
    <row r="3" spans="1:14">
      <c r="A3" s="72" t="s">
        <v>35</v>
      </c>
      <c r="B3" s="72"/>
      <c r="C3" s="72"/>
      <c r="D3" s="72"/>
      <c r="E3" s="72"/>
      <c r="F3" s="72"/>
      <c r="G3" s="72"/>
      <c r="H3" s="72"/>
      <c r="I3" s="72"/>
      <c r="J3" s="72"/>
    </row>
    <row r="4" spans="1:14">
      <c r="A4" s="1"/>
      <c r="B4" s="1"/>
      <c r="C4" s="2"/>
      <c r="D4" s="1"/>
      <c r="E4" s="1"/>
      <c r="F4" s="1"/>
      <c r="G4" s="1"/>
      <c r="H4" s="1"/>
      <c r="I4" s="1"/>
      <c r="J4" s="1"/>
    </row>
    <row r="5" spans="1:14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4" ht="82.5" customHeight="1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4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4" ht="43.5" customHeight="1">
      <c r="A8" s="19">
        <v>1</v>
      </c>
      <c r="B8" s="24" t="s">
        <v>19</v>
      </c>
      <c r="C8" s="53" t="s">
        <v>20</v>
      </c>
      <c r="D8" s="53">
        <v>8500</v>
      </c>
      <c r="E8" s="22"/>
      <c r="F8" s="66"/>
      <c r="G8" s="23">
        <f>+D8*E8</f>
        <v>0</v>
      </c>
      <c r="H8" s="23">
        <f>+G8*(1+F8)</f>
        <v>0</v>
      </c>
      <c r="I8" s="23"/>
      <c r="J8" s="26"/>
      <c r="M8" s="10"/>
    </row>
    <row r="9" spans="1:14" ht="51.75" customHeight="1">
      <c r="A9" s="25">
        <v>2</v>
      </c>
      <c r="B9" s="24" t="s">
        <v>21</v>
      </c>
      <c r="C9" s="53" t="s">
        <v>22</v>
      </c>
      <c r="D9" s="53">
        <v>90</v>
      </c>
      <c r="E9" s="22"/>
      <c r="F9" s="66"/>
      <c r="G9" s="23">
        <f>+D9*E9</f>
        <v>0</v>
      </c>
      <c r="H9" s="23">
        <f>+G9*(1+F9)</f>
        <v>0</v>
      </c>
      <c r="I9" s="23"/>
      <c r="J9" s="26"/>
    </row>
    <row r="10" spans="1:14" ht="21" customHeight="1">
      <c r="A10" s="21">
        <v>3</v>
      </c>
      <c r="B10" s="24" t="s">
        <v>23</v>
      </c>
      <c r="C10" s="53" t="s">
        <v>22</v>
      </c>
      <c r="D10" s="53">
        <v>1200</v>
      </c>
      <c r="E10" s="22"/>
      <c r="F10" s="66"/>
      <c r="G10" s="23">
        <f>+D10*E10</f>
        <v>0</v>
      </c>
      <c r="H10" s="23">
        <f>+G10*(1+F10)</f>
        <v>0</v>
      </c>
      <c r="I10" s="23"/>
      <c r="J10" s="26"/>
    </row>
    <row r="11" spans="1:14" ht="61.5" customHeight="1">
      <c r="A11" s="21">
        <v>4</v>
      </c>
      <c r="B11" s="24" t="s">
        <v>24</v>
      </c>
      <c r="C11" s="53" t="s">
        <v>25</v>
      </c>
      <c r="D11" s="53">
        <v>360</v>
      </c>
      <c r="E11" s="22"/>
      <c r="F11" s="66"/>
      <c r="G11" s="23">
        <f>+D11*E11</f>
        <v>0</v>
      </c>
      <c r="H11" s="23">
        <f>+G11*(1+F11)</f>
        <v>0</v>
      </c>
      <c r="I11" s="23"/>
      <c r="J11" s="26"/>
    </row>
    <row r="12" spans="1:14" ht="22.5" customHeight="1" thickBot="1">
      <c r="A12" s="75" t="s">
        <v>6</v>
      </c>
      <c r="B12" s="76"/>
      <c r="C12" s="76"/>
      <c r="D12" s="76"/>
      <c r="E12" s="8"/>
      <c r="F12" s="8"/>
      <c r="G12" s="9">
        <f>SUM(G8:G11)</f>
        <v>0</v>
      </c>
      <c r="H12" s="9">
        <f>SUM(H8:H11)</f>
        <v>0</v>
      </c>
      <c r="I12" s="13"/>
      <c r="J12" s="18"/>
    </row>
    <row r="13" spans="1:14">
      <c r="A13" s="1"/>
      <c r="B13" s="1"/>
      <c r="C13" s="2"/>
      <c r="D13" s="1"/>
      <c r="E13" s="1"/>
      <c r="F13" s="1"/>
      <c r="G13" s="1"/>
      <c r="H13" s="7"/>
      <c r="I13" s="1"/>
      <c r="J13" s="1"/>
      <c r="N13" s="10"/>
    </row>
    <row r="14" spans="1:14">
      <c r="A14" s="2" t="s">
        <v>7</v>
      </c>
      <c r="B14" s="1"/>
      <c r="C14" s="2"/>
      <c r="D14" s="1"/>
      <c r="E14" s="1"/>
      <c r="F14" s="1"/>
      <c r="G14" s="1"/>
      <c r="H14" s="1"/>
      <c r="I14" s="1"/>
      <c r="J14" s="1"/>
    </row>
    <row r="15" spans="1:14" ht="3.75" customHeight="1">
      <c r="A15" s="1"/>
      <c r="B15" s="1"/>
      <c r="C15" s="2"/>
      <c r="D15" s="1"/>
      <c r="E15" s="1"/>
      <c r="F15" s="1"/>
      <c r="G15" s="1"/>
      <c r="H15" s="1"/>
      <c r="I15" s="1"/>
      <c r="J15" s="1"/>
    </row>
    <row r="16" spans="1:14">
      <c r="A16" s="1" t="s">
        <v>14</v>
      </c>
      <c r="B16" s="1"/>
      <c r="C16" s="2"/>
      <c r="D16" s="1"/>
      <c r="E16" s="1"/>
      <c r="F16" s="1"/>
      <c r="G16" s="1"/>
      <c r="H16" s="1"/>
      <c r="I16" s="1"/>
      <c r="J16" s="1"/>
    </row>
    <row r="17" spans="1:19" ht="32.25" customHeight="1">
      <c r="A17" s="69" t="s">
        <v>18</v>
      </c>
      <c r="B17" s="69"/>
      <c r="C17" s="69"/>
      <c r="D17" s="69"/>
      <c r="E17" s="69"/>
      <c r="F17" s="69"/>
      <c r="G17" s="69"/>
      <c r="H17" s="69"/>
      <c r="I17" s="69"/>
      <c r="J17" s="69"/>
      <c r="K17" s="20"/>
      <c r="L17" s="20"/>
      <c r="M17" s="20"/>
      <c r="N17" s="20"/>
      <c r="O17" s="20"/>
      <c r="P17" s="20"/>
      <c r="Q17" s="20"/>
      <c r="R17" s="20"/>
      <c r="S17" s="20"/>
    </row>
    <row r="18" spans="1:19" ht="16.5" customHeight="1">
      <c r="A18" s="1"/>
      <c r="B18" s="1"/>
      <c r="C18" s="2"/>
      <c r="D18" s="1"/>
      <c r="E18" s="1"/>
      <c r="F18" s="1"/>
      <c r="I18" s="1"/>
      <c r="J18" s="14"/>
    </row>
    <row r="19" spans="1:19">
      <c r="A19" s="1"/>
      <c r="B19" s="1"/>
      <c r="C19" s="2"/>
      <c r="D19" s="1"/>
      <c r="E19" s="1"/>
      <c r="F19" s="1"/>
      <c r="G19" s="1"/>
      <c r="H19" s="1"/>
      <c r="I19" s="1"/>
      <c r="J19" s="15"/>
    </row>
    <row r="20" spans="1:19">
      <c r="J20" s="16"/>
    </row>
    <row r="21" spans="1:19">
      <c r="J21" s="17"/>
    </row>
  </sheetData>
  <mergeCells count="6">
    <mergeCell ref="A17:J17"/>
    <mergeCell ref="A3:J3"/>
    <mergeCell ref="A12:D12"/>
    <mergeCell ref="A1:B1"/>
    <mergeCell ref="A2:I2"/>
    <mergeCell ref="A7:B7"/>
  </mergeCells>
  <pageMargins left="0.70866141732283472" right="0.31496062992125984" top="0.74803149606299213" bottom="0.74803149606299213" header="0.31496062992125984" footer="0.31496062992125984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E6FC-0E39-40C3-BD18-11BB593F89CA}">
  <dimension ref="A1:J17"/>
  <sheetViews>
    <sheetView zoomScaleNormal="100" workbookViewId="0">
      <selection activeCell="A3" sqref="A3:J3"/>
    </sheetView>
  </sheetViews>
  <sheetFormatPr defaultRowHeight="15"/>
  <cols>
    <col min="1" max="1" width="5.28515625" customWidth="1"/>
    <col min="2" max="2" width="20.42578125" customWidth="1"/>
    <col min="4" max="4" width="11.5703125" customWidth="1"/>
    <col min="9" max="9" width="26.28515625" customWidth="1"/>
    <col min="10" max="10" width="22.710937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5.75">
      <c r="A2" s="77" t="s">
        <v>239</v>
      </c>
      <c r="B2" s="77"/>
      <c r="C2" s="77"/>
      <c r="D2" s="77"/>
      <c r="E2" s="77"/>
      <c r="F2" s="77"/>
      <c r="G2" s="77"/>
      <c r="H2" s="77"/>
      <c r="I2" s="77"/>
      <c r="J2" s="4"/>
    </row>
    <row r="3" spans="1:10">
      <c r="A3" s="72" t="s">
        <v>36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51.75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24.75">
      <c r="A8" s="21">
        <v>1</v>
      </c>
      <c r="B8" s="34" t="s">
        <v>31</v>
      </c>
      <c r="C8" s="33" t="s">
        <v>32</v>
      </c>
      <c r="D8" s="33">
        <v>1300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>
      <c r="A9" s="25">
        <v>2</v>
      </c>
      <c r="B9" s="34" t="s">
        <v>33</v>
      </c>
      <c r="C9" s="33" t="s">
        <v>22</v>
      </c>
      <c r="D9" s="33">
        <v>700</v>
      </c>
      <c r="E9" s="22"/>
      <c r="F9" s="66"/>
      <c r="G9" s="23">
        <f t="shared" ref="G9:G10" si="0">+D9*E9</f>
        <v>0</v>
      </c>
      <c r="H9" s="23">
        <f t="shared" ref="H9:H10" si="1">+G9*(1+F9)</f>
        <v>0</v>
      </c>
      <c r="I9" s="23"/>
      <c r="J9" s="26"/>
    </row>
    <row r="10" spans="1:10" ht="25.5" thickBot="1">
      <c r="A10" s="21">
        <v>3</v>
      </c>
      <c r="B10" s="34" t="s">
        <v>34</v>
      </c>
      <c r="C10" s="33" t="s">
        <v>22</v>
      </c>
      <c r="D10" s="33">
        <v>2000</v>
      </c>
      <c r="E10" s="22"/>
      <c r="F10" s="66"/>
      <c r="G10" s="67">
        <f t="shared" si="0"/>
        <v>0</v>
      </c>
      <c r="H10" s="67">
        <f t="shared" si="1"/>
        <v>0</v>
      </c>
      <c r="I10" s="23"/>
      <c r="J10" s="26"/>
    </row>
    <row r="11" spans="1:10" ht="15.75" thickBot="1">
      <c r="A11" s="75" t="s">
        <v>6</v>
      </c>
      <c r="B11" s="76"/>
      <c r="C11" s="76"/>
      <c r="D11" s="76"/>
      <c r="E11" s="8"/>
      <c r="F11" s="8"/>
      <c r="G11" s="68">
        <f>SUM(G8:G10)</f>
        <v>0</v>
      </c>
      <c r="H11" s="68">
        <f>SUM(H8:H10)</f>
        <v>0</v>
      </c>
      <c r="I11" s="13"/>
      <c r="J11" s="18"/>
    </row>
    <row r="12" spans="1:10">
      <c r="A12" s="1"/>
      <c r="B12" s="1"/>
      <c r="C12" s="2"/>
      <c r="D12" s="1"/>
      <c r="E12" s="1"/>
      <c r="F12" s="1"/>
      <c r="G12" s="1"/>
      <c r="H12" s="7"/>
      <c r="I12" s="1"/>
      <c r="J12" s="1"/>
    </row>
    <row r="13" spans="1:10">
      <c r="A13" s="2" t="s">
        <v>7</v>
      </c>
      <c r="B13" s="1"/>
      <c r="C13" s="2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2"/>
      <c r="D14" s="1"/>
      <c r="E14" s="1"/>
      <c r="F14" s="1"/>
      <c r="G14" s="1"/>
      <c r="H14" s="1"/>
      <c r="I14" s="1"/>
      <c r="J14" s="1"/>
    </row>
    <row r="15" spans="1:10">
      <c r="A15" s="1" t="s">
        <v>14</v>
      </c>
      <c r="B15" s="1"/>
      <c r="C15" s="2"/>
      <c r="D15" s="1"/>
      <c r="E15" s="1"/>
      <c r="F15" s="1"/>
      <c r="G15" s="1"/>
      <c r="H15" s="1"/>
      <c r="I15" s="1"/>
      <c r="J15" s="1"/>
    </row>
    <row r="16" spans="1:10" ht="29.25" customHeight="1">
      <c r="A16" s="69" t="s">
        <v>18</v>
      </c>
      <c r="B16" s="69"/>
      <c r="C16" s="69"/>
      <c r="D16" s="69"/>
      <c r="E16" s="69"/>
      <c r="F16" s="69"/>
      <c r="G16" s="69"/>
      <c r="H16" s="69"/>
      <c r="I16" s="69"/>
      <c r="J16" s="69"/>
    </row>
    <row r="17" spans="1:10" ht="15.75">
      <c r="A17" s="1"/>
      <c r="B17" s="1"/>
      <c r="C17" s="2"/>
      <c r="D17" s="1"/>
      <c r="E17" s="1"/>
      <c r="F17" s="1"/>
      <c r="I17" s="1"/>
      <c r="J17" s="14"/>
    </row>
  </sheetData>
  <mergeCells count="6">
    <mergeCell ref="A16:J16"/>
    <mergeCell ref="A1:B1"/>
    <mergeCell ref="A2:I2"/>
    <mergeCell ref="A3:J3"/>
    <mergeCell ref="A7:B7"/>
    <mergeCell ref="A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6FCA0-9CAD-4133-8C26-4D7D21D3BB21}">
  <dimension ref="A1:J80"/>
  <sheetViews>
    <sheetView workbookViewId="0">
      <selection activeCell="N11" sqref="N11"/>
    </sheetView>
  </sheetViews>
  <sheetFormatPr defaultRowHeight="15"/>
  <cols>
    <col min="1" max="1" width="5.140625" customWidth="1"/>
    <col min="2" max="2" width="23.85546875" customWidth="1"/>
    <col min="9" max="9" width="27.7109375" customWidth="1"/>
    <col min="10" max="10" width="24.14062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240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37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51.75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>
      <c r="A7" s="78" t="s">
        <v>38</v>
      </c>
      <c r="B7" s="79"/>
      <c r="C7" s="36">
        <v>2</v>
      </c>
      <c r="D7" s="36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50.25" customHeight="1">
      <c r="A8" s="52" t="s">
        <v>38</v>
      </c>
      <c r="B8" s="39" t="s">
        <v>94</v>
      </c>
      <c r="C8" s="40" t="s">
        <v>25</v>
      </c>
      <c r="D8" s="41">
        <v>60</v>
      </c>
      <c r="E8" s="36"/>
      <c r="F8" s="66"/>
      <c r="G8" s="23">
        <f>+D8*E8</f>
        <v>0</v>
      </c>
      <c r="H8" s="23">
        <f>+G8*(1+F8)</f>
        <v>0</v>
      </c>
      <c r="I8" s="37"/>
      <c r="J8" s="36"/>
    </row>
    <row r="9" spans="1:10" ht="26.25">
      <c r="A9" s="52" t="s">
        <v>39</v>
      </c>
      <c r="B9" s="49" t="s">
        <v>95</v>
      </c>
      <c r="C9" s="42" t="s">
        <v>25</v>
      </c>
      <c r="D9" s="43">
        <v>600</v>
      </c>
      <c r="E9" s="36"/>
      <c r="F9" s="66"/>
      <c r="G9" s="23">
        <f t="shared" ref="G9:G72" si="0">+D9*E9</f>
        <v>0</v>
      </c>
      <c r="H9" s="23">
        <f t="shared" ref="H9:H72" si="1">+G9*(1+F9)</f>
        <v>0</v>
      </c>
      <c r="I9" s="37"/>
      <c r="J9" s="36"/>
    </row>
    <row r="10" spans="1:10" ht="38.25" customHeight="1">
      <c r="A10" s="52" t="s">
        <v>26</v>
      </c>
      <c r="B10" s="49" t="s">
        <v>96</v>
      </c>
      <c r="C10" s="42" t="s">
        <v>25</v>
      </c>
      <c r="D10" s="43">
        <v>120</v>
      </c>
      <c r="E10" s="36"/>
      <c r="F10" s="66"/>
      <c r="G10" s="23">
        <f t="shared" si="0"/>
        <v>0</v>
      </c>
      <c r="H10" s="23">
        <f t="shared" si="1"/>
        <v>0</v>
      </c>
      <c r="I10" s="37"/>
      <c r="J10" s="36"/>
    </row>
    <row r="11" spans="1:10" ht="37.5" customHeight="1">
      <c r="A11" s="52" t="s">
        <v>27</v>
      </c>
      <c r="B11" s="49" t="s">
        <v>97</v>
      </c>
      <c r="C11" s="42" t="s">
        <v>25</v>
      </c>
      <c r="D11" s="43">
        <v>120</v>
      </c>
      <c r="E11" s="36"/>
      <c r="F11" s="66"/>
      <c r="G11" s="23">
        <f t="shared" si="0"/>
        <v>0</v>
      </c>
      <c r="H11" s="23">
        <f t="shared" si="1"/>
        <v>0</v>
      </c>
      <c r="I11" s="37"/>
      <c r="J11" s="36"/>
    </row>
    <row r="12" spans="1:10" ht="15.75" customHeight="1">
      <c r="A12" s="52" t="s">
        <v>28</v>
      </c>
      <c r="B12" s="49" t="s">
        <v>98</v>
      </c>
      <c r="C12" s="42" t="s">
        <v>22</v>
      </c>
      <c r="D12" s="43">
        <v>780</v>
      </c>
      <c r="E12" s="36"/>
      <c r="F12" s="66"/>
      <c r="G12" s="23">
        <f t="shared" si="0"/>
        <v>0</v>
      </c>
      <c r="H12" s="23">
        <f t="shared" si="1"/>
        <v>0</v>
      </c>
      <c r="I12" s="37"/>
      <c r="J12" s="36"/>
    </row>
    <row r="13" spans="1:10" ht="15" customHeight="1">
      <c r="A13" s="52" t="s">
        <v>29</v>
      </c>
      <c r="B13" s="49" t="s">
        <v>99</v>
      </c>
      <c r="C13" s="42" t="s">
        <v>25</v>
      </c>
      <c r="D13" s="43">
        <v>250</v>
      </c>
      <c r="E13" s="36"/>
      <c r="F13" s="66"/>
      <c r="G13" s="23">
        <f t="shared" si="0"/>
        <v>0</v>
      </c>
      <c r="H13" s="23">
        <f t="shared" si="1"/>
        <v>0</v>
      </c>
      <c r="I13" s="37"/>
      <c r="J13" s="36"/>
    </row>
    <row r="14" spans="1:10" ht="15" customHeight="1">
      <c r="A14" s="52" t="s">
        <v>30</v>
      </c>
      <c r="B14" s="49" t="s">
        <v>100</v>
      </c>
      <c r="C14" s="42" t="s">
        <v>25</v>
      </c>
      <c r="D14" s="43">
        <v>50</v>
      </c>
      <c r="E14" s="36"/>
      <c r="F14" s="66"/>
      <c r="G14" s="23">
        <f t="shared" si="0"/>
        <v>0</v>
      </c>
      <c r="H14" s="23">
        <f t="shared" si="1"/>
        <v>0</v>
      </c>
      <c r="I14" s="37"/>
      <c r="J14" s="36"/>
    </row>
    <row r="15" spans="1:10" ht="13.5" customHeight="1">
      <c r="A15" s="52" t="s">
        <v>1</v>
      </c>
      <c r="B15" s="49" t="s">
        <v>101</v>
      </c>
      <c r="C15" s="42" t="s">
        <v>25</v>
      </c>
      <c r="D15" s="43">
        <v>250</v>
      </c>
      <c r="E15" s="36"/>
      <c r="F15" s="66"/>
      <c r="G15" s="23">
        <f t="shared" si="0"/>
        <v>0</v>
      </c>
      <c r="H15" s="23">
        <f t="shared" si="1"/>
        <v>0</v>
      </c>
      <c r="I15" s="37"/>
      <c r="J15" s="36"/>
    </row>
    <row r="16" spans="1:10" ht="30" customHeight="1">
      <c r="A16" s="52" t="s">
        <v>2</v>
      </c>
      <c r="B16" s="49" t="s">
        <v>102</v>
      </c>
      <c r="C16" s="42" t="s">
        <v>25</v>
      </c>
      <c r="D16" s="43">
        <v>250</v>
      </c>
      <c r="E16" s="36"/>
      <c r="F16" s="66"/>
      <c r="G16" s="23">
        <f t="shared" si="0"/>
        <v>0</v>
      </c>
      <c r="H16" s="23">
        <f t="shared" si="1"/>
        <v>0</v>
      </c>
      <c r="I16" s="37"/>
      <c r="J16" s="36"/>
    </row>
    <row r="17" spans="1:10">
      <c r="A17" s="52" t="s">
        <v>40</v>
      </c>
      <c r="B17" s="49" t="s">
        <v>103</v>
      </c>
      <c r="C17" s="42" t="s">
        <v>104</v>
      </c>
      <c r="D17" s="43">
        <v>100</v>
      </c>
      <c r="E17" s="36"/>
      <c r="F17" s="66"/>
      <c r="G17" s="23">
        <f t="shared" si="0"/>
        <v>0</v>
      </c>
      <c r="H17" s="23">
        <f t="shared" si="1"/>
        <v>0</v>
      </c>
      <c r="I17" s="37"/>
      <c r="J17" s="36"/>
    </row>
    <row r="18" spans="1:10" ht="26.25">
      <c r="A18" s="52" t="s">
        <v>3</v>
      </c>
      <c r="B18" s="49" t="s">
        <v>105</v>
      </c>
      <c r="C18" s="42" t="s">
        <v>25</v>
      </c>
      <c r="D18" s="43">
        <v>150</v>
      </c>
      <c r="E18" s="36"/>
      <c r="F18" s="66"/>
      <c r="G18" s="23">
        <f t="shared" si="0"/>
        <v>0</v>
      </c>
      <c r="H18" s="23">
        <f t="shared" si="1"/>
        <v>0</v>
      </c>
      <c r="I18" s="37"/>
      <c r="J18" s="36"/>
    </row>
    <row r="19" spans="1:10" ht="26.25">
      <c r="A19" s="52" t="s">
        <v>4</v>
      </c>
      <c r="B19" s="49" t="s">
        <v>106</v>
      </c>
      <c r="C19" s="42" t="s">
        <v>107</v>
      </c>
      <c r="D19" s="43">
        <v>180</v>
      </c>
      <c r="E19" s="36"/>
      <c r="F19" s="66"/>
      <c r="G19" s="23">
        <f t="shared" si="0"/>
        <v>0</v>
      </c>
      <c r="H19" s="23">
        <f t="shared" si="1"/>
        <v>0</v>
      </c>
      <c r="I19" s="37"/>
      <c r="J19" s="36"/>
    </row>
    <row r="20" spans="1:10" ht="26.25">
      <c r="A20" s="52" t="s">
        <v>5</v>
      </c>
      <c r="B20" s="49" t="s">
        <v>108</v>
      </c>
      <c r="C20" s="42" t="s">
        <v>25</v>
      </c>
      <c r="D20" s="43">
        <v>700</v>
      </c>
      <c r="E20" s="36"/>
      <c r="F20" s="66"/>
      <c r="G20" s="23">
        <f t="shared" si="0"/>
        <v>0</v>
      </c>
      <c r="H20" s="23">
        <f t="shared" si="1"/>
        <v>0</v>
      </c>
      <c r="I20" s="37"/>
      <c r="J20" s="36"/>
    </row>
    <row r="21" spans="1:10">
      <c r="A21" s="52" t="s">
        <v>41</v>
      </c>
      <c r="B21" s="49" t="s">
        <v>109</v>
      </c>
      <c r="C21" s="42" t="s">
        <v>25</v>
      </c>
      <c r="D21" s="43">
        <v>50</v>
      </c>
      <c r="E21" s="36"/>
      <c r="F21" s="66"/>
      <c r="G21" s="23">
        <f t="shared" si="0"/>
        <v>0</v>
      </c>
      <c r="H21" s="23">
        <f t="shared" si="1"/>
        <v>0</v>
      </c>
      <c r="I21" s="37"/>
      <c r="J21" s="36"/>
    </row>
    <row r="22" spans="1:10" ht="26.25">
      <c r="A22" s="52" t="s">
        <v>42</v>
      </c>
      <c r="B22" s="49" t="s">
        <v>110</v>
      </c>
      <c r="C22" s="42" t="s">
        <v>107</v>
      </c>
      <c r="D22" s="43">
        <v>40</v>
      </c>
      <c r="E22" s="36"/>
      <c r="F22" s="66"/>
      <c r="G22" s="23">
        <f t="shared" si="0"/>
        <v>0</v>
      </c>
      <c r="H22" s="23">
        <f t="shared" si="1"/>
        <v>0</v>
      </c>
      <c r="I22" s="37"/>
      <c r="J22" s="36"/>
    </row>
    <row r="23" spans="1:10">
      <c r="A23" s="52" t="s">
        <v>43</v>
      </c>
      <c r="B23" s="49" t="s">
        <v>111</v>
      </c>
      <c r="C23" s="42" t="s">
        <v>32</v>
      </c>
      <c r="D23" s="43">
        <v>450</v>
      </c>
      <c r="E23" s="36"/>
      <c r="F23" s="66"/>
      <c r="G23" s="23">
        <f t="shared" si="0"/>
        <v>0</v>
      </c>
      <c r="H23" s="23">
        <f t="shared" si="1"/>
        <v>0</v>
      </c>
      <c r="I23" s="37"/>
      <c r="J23" s="36"/>
    </row>
    <row r="24" spans="1:10">
      <c r="A24" s="52" t="s">
        <v>44</v>
      </c>
      <c r="B24" s="49" t="s">
        <v>112</v>
      </c>
      <c r="C24" s="42" t="s">
        <v>32</v>
      </c>
      <c r="D24" s="43">
        <v>250</v>
      </c>
      <c r="E24" s="36"/>
      <c r="F24" s="66"/>
      <c r="G24" s="23">
        <f t="shared" si="0"/>
        <v>0</v>
      </c>
      <c r="H24" s="23">
        <f t="shared" si="1"/>
        <v>0</v>
      </c>
      <c r="I24" s="37"/>
      <c r="J24" s="36"/>
    </row>
    <row r="25" spans="1:10" ht="26.25">
      <c r="A25" s="52" t="s">
        <v>45</v>
      </c>
      <c r="B25" s="49" t="s">
        <v>113</v>
      </c>
      <c r="C25" s="42" t="s">
        <v>22</v>
      </c>
      <c r="D25" s="43">
        <v>100</v>
      </c>
      <c r="E25" s="36"/>
      <c r="F25" s="66"/>
      <c r="G25" s="23">
        <f t="shared" si="0"/>
        <v>0</v>
      </c>
      <c r="H25" s="23">
        <f t="shared" si="1"/>
        <v>0</v>
      </c>
      <c r="I25" s="37"/>
      <c r="J25" s="36"/>
    </row>
    <row r="26" spans="1:10">
      <c r="A26" s="52" t="s">
        <v>46</v>
      </c>
      <c r="B26" s="49" t="s">
        <v>114</v>
      </c>
      <c r="C26" s="42" t="s">
        <v>22</v>
      </c>
      <c r="D26" s="43">
        <v>10</v>
      </c>
      <c r="E26" s="36"/>
      <c r="F26" s="66"/>
      <c r="G26" s="23">
        <f t="shared" si="0"/>
        <v>0</v>
      </c>
      <c r="H26" s="23">
        <f t="shared" si="1"/>
        <v>0</v>
      </c>
      <c r="I26" s="37"/>
      <c r="J26" s="36"/>
    </row>
    <row r="27" spans="1:10" ht="26.25">
      <c r="A27" s="52" t="s">
        <v>47</v>
      </c>
      <c r="B27" s="49" t="s">
        <v>115</v>
      </c>
      <c r="C27" s="42" t="s">
        <v>107</v>
      </c>
      <c r="D27" s="43">
        <v>10</v>
      </c>
      <c r="E27" s="36"/>
      <c r="F27" s="66"/>
      <c r="G27" s="23">
        <f t="shared" si="0"/>
        <v>0</v>
      </c>
      <c r="H27" s="23">
        <f t="shared" si="1"/>
        <v>0</v>
      </c>
      <c r="I27" s="37"/>
      <c r="J27" s="36"/>
    </row>
    <row r="28" spans="1:10">
      <c r="A28" s="52" t="s">
        <v>48</v>
      </c>
      <c r="B28" s="49" t="s">
        <v>116</v>
      </c>
      <c r="C28" s="42" t="s">
        <v>25</v>
      </c>
      <c r="D28" s="43">
        <v>10</v>
      </c>
      <c r="E28" s="36"/>
      <c r="F28" s="66"/>
      <c r="G28" s="23">
        <f t="shared" si="0"/>
        <v>0</v>
      </c>
      <c r="H28" s="23">
        <f t="shared" si="1"/>
        <v>0</v>
      </c>
      <c r="I28" s="37"/>
      <c r="J28" s="36"/>
    </row>
    <row r="29" spans="1:10" ht="26.25">
      <c r="A29" s="52" t="s">
        <v>49</v>
      </c>
      <c r="B29" s="49" t="s">
        <v>117</v>
      </c>
      <c r="C29" s="42" t="s">
        <v>22</v>
      </c>
      <c r="D29" s="43">
        <v>60</v>
      </c>
      <c r="E29" s="36"/>
      <c r="F29" s="66"/>
      <c r="G29" s="23">
        <f t="shared" si="0"/>
        <v>0</v>
      </c>
      <c r="H29" s="23">
        <f t="shared" si="1"/>
        <v>0</v>
      </c>
      <c r="I29" s="37"/>
      <c r="J29" s="36"/>
    </row>
    <row r="30" spans="1:10">
      <c r="A30" s="52" t="s">
        <v>50</v>
      </c>
      <c r="B30" s="49" t="s">
        <v>118</v>
      </c>
      <c r="C30" s="42" t="s">
        <v>25</v>
      </c>
      <c r="D30" s="43">
        <v>300</v>
      </c>
      <c r="E30" s="36"/>
      <c r="F30" s="66"/>
      <c r="G30" s="23">
        <f t="shared" si="0"/>
        <v>0</v>
      </c>
      <c r="H30" s="23">
        <f t="shared" si="1"/>
        <v>0</v>
      </c>
      <c r="I30" s="37"/>
      <c r="J30" s="36"/>
    </row>
    <row r="31" spans="1:10">
      <c r="A31" s="52" t="s">
        <v>51</v>
      </c>
      <c r="B31" s="49" t="s">
        <v>119</v>
      </c>
      <c r="C31" s="42" t="s">
        <v>25</v>
      </c>
      <c r="D31" s="43">
        <v>300</v>
      </c>
      <c r="E31" s="32"/>
      <c r="F31" s="66"/>
      <c r="G31" s="23">
        <f t="shared" si="0"/>
        <v>0</v>
      </c>
      <c r="H31" s="23">
        <f t="shared" si="1"/>
        <v>0</v>
      </c>
      <c r="I31" s="28"/>
      <c r="J31" s="35"/>
    </row>
    <row r="32" spans="1:10" ht="26.25">
      <c r="A32" s="52" t="s">
        <v>52</v>
      </c>
      <c r="B32" s="49" t="s">
        <v>120</v>
      </c>
      <c r="C32" s="42" t="s">
        <v>25</v>
      </c>
      <c r="D32" s="43">
        <v>1000</v>
      </c>
      <c r="E32" s="36"/>
      <c r="F32" s="66"/>
      <c r="G32" s="23">
        <f t="shared" si="0"/>
        <v>0</v>
      </c>
      <c r="H32" s="23">
        <f t="shared" si="1"/>
        <v>0</v>
      </c>
      <c r="I32" s="37"/>
      <c r="J32" s="36"/>
    </row>
    <row r="33" spans="1:10">
      <c r="A33" s="52" t="s">
        <v>53</v>
      </c>
      <c r="B33" s="49" t="s">
        <v>121</v>
      </c>
      <c r="C33" s="42" t="s">
        <v>25</v>
      </c>
      <c r="D33" s="43">
        <v>1200</v>
      </c>
      <c r="E33" s="36"/>
      <c r="F33" s="66"/>
      <c r="G33" s="23">
        <f t="shared" si="0"/>
        <v>0</v>
      </c>
      <c r="H33" s="23">
        <f t="shared" si="1"/>
        <v>0</v>
      </c>
      <c r="I33" s="37"/>
      <c r="J33" s="36"/>
    </row>
    <row r="34" spans="1:10">
      <c r="A34" s="52" t="s">
        <v>54</v>
      </c>
      <c r="B34" s="49" t="s">
        <v>122</v>
      </c>
      <c r="C34" s="42" t="s">
        <v>107</v>
      </c>
      <c r="D34" s="43">
        <v>30</v>
      </c>
      <c r="E34" s="36"/>
      <c r="F34" s="66"/>
      <c r="G34" s="23">
        <f t="shared" si="0"/>
        <v>0</v>
      </c>
      <c r="H34" s="23">
        <f t="shared" si="1"/>
        <v>0</v>
      </c>
      <c r="I34" s="37"/>
      <c r="J34" s="36"/>
    </row>
    <row r="35" spans="1:10">
      <c r="A35" s="52" t="s">
        <v>55</v>
      </c>
      <c r="B35" s="49" t="s">
        <v>118</v>
      </c>
      <c r="C35" s="42" t="s">
        <v>25</v>
      </c>
      <c r="D35" s="43">
        <v>60</v>
      </c>
      <c r="E35" s="36"/>
      <c r="F35" s="66"/>
      <c r="G35" s="23">
        <f t="shared" si="0"/>
        <v>0</v>
      </c>
      <c r="H35" s="23">
        <f t="shared" si="1"/>
        <v>0</v>
      </c>
      <c r="I35" s="37"/>
      <c r="J35" s="36"/>
    </row>
    <row r="36" spans="1:10">
      <c r="A36" s="52" t="s">
        <v>56</v>
      </c>
      <c r="B36" s="49" t="s">
        <v>123</v>
      </c>
      <c r="C36" s="42" t="s">
        <v>25</v>
      </c>
      <c r="D36" s="43">
        <v>1000</v>
      </c>
      <c r="E36" s="36"/>
      <c r="F36" s="66"/>
      <c r="G36" s="23">
        <f t="shared" si="0"/>
        <v>0</v>
      </c>
      <c r="H36" s="23">
        <f t="shared" si="1"/>
        <v>0</v>
      </c>
      <c r="I36" s="37"/>
      <c r="J36" s="36"/>
    </row>
    <row r="37" spans="1:10" ht="26.25">
      <c r="A37" s="52" t="s">
        <v>57</v>
      </c>
      <c r="B37" s="49" t="s">
        <v>124</v>
      </c>
      <c r="C37" s="42" t="s">
        <v>25</v>
      </c>
      <c r="D37" s="43">
        <v>20</v>
      </c>
      <c r="E37" s="36"/>
      <c r="F37" s="66"/>
      <c r="G37" s="23">
        <f t="shared" si="0"/>
        <v>0</v>
      </c>
      <c r="H37" s="23">
        <f t="shared" si="1"/>
        <v>0</v>
      </c>
      <c r="I37" s="37"/>
      <c r="J37" s="36"/>
    </row>
    <row r="38" spans="1:10" ht="26.25">
      <c r="A38" s="52" t="s">
        <v>58</v>
      </c>
      <c r="B38" s="49" t="s">
        <v>125</v>
      </c>
      <c r="C38" s="42" t="s">
        <v>25</v>
      </c>
      <c r="D38" s="43">
        <v>700</v>
      </c>
      <c r="E38" s="36"/>
      <c r="F38" s="66"/>
      <c r="G38" s="23">
        <f t="shared" si="0"/>
        <v>0</v>
      </c>
      <c r="H38" s="23">
        <f t="shared" si="1"/>
        <v>0</v>
      </c>
      <c r="I38" s="37"/>
      <c r="J38" s="36"/>
    </row>
    <row r="39" spans="1:10">
      <c r="A39" s="52" t="s">
        <v>59</v>
      </c>
      <c r="B39" s="49" t="s">
        <v>126</v>
      </c>
      <c r="C39" s="42" t="s">
        <v>25</v>
      </c>
      <c r="D39" s="43">
        <v>300</v>
      </c>
      <c r="E39" s="36"/>
      <c r="F39" s="66"/>
      <c r="G39" s="23">
        <f t="shared" si="0"/>
        <v>0</v>
      </c>
      <c r="H39" s="23">
        <f t="shared" si="1"/>
        <v>0</v>
      </c>
      <c r="I39" s="37"/>
      <c r="J39" s="36"/>
    </row>
    <row r="40" spans="1:10">
      <c r="A40" s="52" t="s">
        <v>60</v>
      </c>
      <c r="B40" s="49" t="s">
        <v>127</v>
      </c>
      <c r="C40" s="42" t="s">
        <v>25</v>
      </c>
      <c r="D40" s="43">
        <v>200</v>
      </c>
      <c r="E40" s="36"/>
      <c r="F40" s="66"/>
      <c r="G40" s="23">
        <f t="shared" si="0"/>
        <v>0</v>
      </c>
      <c r="H40" s="23">
        <f t="shared" si="1"/>
        <v>0</v>
      </c>
      <c r="I40" s="37"/>
      <c r="J40" s="36"/>
    </row>
    <row r="41" spans="1:10">
      <c r="A41" s="52" t="s">
        <v>61</v>
      </c>
      <c r="B41" s="49" t="s">
        <v>128</v>
      </c>
      <c r="C41" s="42" t="s">
        <v>25</v>
      </c>
      <c r="D41" s="43">
        <v>550</v>
      </c>
      <c r="E41" s="36"/>
      <c r="F41" s="66"/>
      <c r="G41" s="23">
        <f t="shared" si="0"/>
        <v>0</v>
      </c>
      <c r="H41" s="23">
        <f t="shared" si="1"/>
        <v>0</v>
      </c>
      <c r="I41" s="37"/>
      <c r="J41" s="36"/>
    </row>
    <row r="42" spans="1:10" ht="26.25">
      <c r="A42" s="52" t="s">
        <v>62</v>
      </c>
      <c r="B42" s="49" t="s">
        <v>129</v>
      </c>
      <c r="C42" s="42" t="s">
        <v>22</v>
      </c>
      <c r="D42" s="43">
        <v>150</v>
      </c>
      <c r="E42" s="36"/>
      <c r="F42" s="66"/>
      <c r="G42" s="23">
        <f t="shared" si="0"/>
        <v>0</v>
      </c>
      <c r="H42" s="23">
        <f t="shared" si="1"/>
        <v>0</v>
      </c>
      <c r="I42" s="37"/>
      <c r="J42" s="36"/>
    </row>
    <row r="43" spans="1:10">
      <c r="A43" s="52" t="s">
        <v>63</v>
      </c>
      <c r="B43" s="49" t="s">
        <v>130</v>
      </c>
      <c r="C43" s="44" t="s">
        <v>22</v>
      </c>
      <c r="D43" s="43">
        <v>300</v>
      </c>
      <c r="E43" s="36"/>
      <c r="F43" s="66"/>
      <c r="G43" s="23">
        <f t="shared" si="0"/>
        <v>0</v>
      </c>
      <c r="H43" s="23">
        <f t="shared" si="1"/>
        <v>0</v>
      </c>
      <c r="I43" s="37"/>
      <c r="J43" s="36"/>
    </row>
    <row r="44" spans="1:10">
      <c r="A44" s="52" t="s">
        <v>64</v>
      </c>
      <c r="B44" s="50" t="s">
        <v>131</v>
      </c>
      <c r="C44" s="44" t="s">
        <v>32</v>
      </c>
      <c r="D44" s="43">
        <v>800</v>
      </c>
      <c r="E44" s="36"/>
      <c r="F44" s="66"/>
      <c r="G44" s="23">
        <f t="shared" si="0"/>
        <v>0</v>
      </c>
      <c r="H44" s="23">
        <f t="shared" si="1"/>
        <v>0</v>
      </c>
      <c r="I44" s="37"/>
      <c r="J44" s="36"/>
    </row>
    <row r="45" spans="1:10">
      <c r="A45" s="52" t="s">
        <v>65</v>
      </c>
      <c r="B45" s="50" t="s">
        <v>132</v>
      </c>
      <c r="C45" s="44" t="s">
        <v>22</v>
      </c>
      <c r="D45" s="43">
        <v>4</v>
      </c>
      <c r="E45" s="36"/>
      <c r="F45" s="66"/>
      <c r="G45" s="23">
        <f t="shared" si="0"/>
        <v>0</v>
      </c>
      <c r="H45" s="23">
        <f t="shared" si="1"/>
        <v>0</v>
      </c>
      <c r="I45" s="37"/>
      <c r="J45" s="36"/>
    </row>
    <row r="46" spans="1:10">
      <c r="A46" s="52" t="s">
        <v>66</v>
      </c>
      <c r="B46" s="50" t="s">
        <v>133</v>
      </c>
      <c r="C46" s="44" t="s">
        <v>25</v>
      </c>
      <c r="D46" s="43">
        <v>2000</v>
      </c>
      <c r="E46" s="36"/>
      <c r="F46" s="66"/>
      <c r="G46" s="23">
        <f t="shared" si="0"/>
        <v>0</v>
      </c>
      <c r="H46" s="23">
        <f t="shared" si="1"/>
        <v>0</v>
      </c>
      <c r="I46" s="37"/>
      <c r="J46" s="36"/>
    </row>
    <row r="47" spans="1:10" ht="26.25">
      <c r="A47" s="52" t="s">
        <v>67</v>
      </c>
      <c r="B47" s="50" t="s">
        <v>134</v>
      </c>
      <c r="C47" s="44" t="s">
        <v>25</v>
      </c>
      <c r="D47" s="43">
        <v>200</v>
      </c>
      <c r="E47" s="36"/>
      <c r="F47" s="66"/>
      <c r="G47" s="23">
        <f t="shared" si="0"/>
        <v>0</v>
      </c>
      <c r="H47" s="23">
        <f t="shared" si="1"/>
        <v>0</v>
      </c>
      <c r="I47" s="37"/>
      <c r="J47" s="36"/>
    </row>
    <row r="48" spans="1:10">
      <c r="A48" s="52" t="s">
        <v>68</v>
      </c>
      <c r="B48" s="50" t="s">
        <v>135</v>
      </c>
      <c r="C48" s="44" t="s">
        <v>25</v>
      </c>
      <c r="D48" s="43">
        <v>95</v>
      </c>
      <c r="E48" s="36"/>
      <c r="F48" s="66"/>
      <c r="G48" s="23">
        <f t="shared" si="0"/>
        <v>0</v>
      </c>
      <c r="H48" s="23">
        <f t="shared" si="1"/>
        <v>0</v>
      </c>
      <c r="I48" s="37"/>
      <c r="J48" s="36"/>
    </row>
    <row r="49" spans="1:10">
      <c r="A49" s="52" t="s">
        <v>69</v>
      </c>
      <c r="B49" s="50" t="s">
        <v>136</v>
      </c>
      <c r="C49" s="44" t="s">
        <v>25</v>
      </c>
      <c r="D49" s="43">
        <v>8000</v>
      </c>
      <c r="E49" s="36"/>
      <c r="F49" s="66"/>
      <c r="G49" s="23">
        <f t="shared" si="0"/>
        <v>0</v>
      </c>
      <c r="H49" s="23">
        <f t="shared" si="1"/>
        <v>0</v>
      </c>
      <c r="I49" s="37"/>
      <c r="J49" s="36"/>
    </row>
    <row r="50" spans="1:10" ht="26.25">
      <c r="A50" s="52" t="s">
        <v>70</v>
      </c>
      <c r="B50" s="50" t="s">
        <v>137</v>
      </c>
      <c r="C50" s="44" t="s">
        <v>25</v>
      </c>
      <c r="D50" s="43">
        <v>250</v>
      </c>
      <c r="E50" s="36"/>
      <c r="F50" s="66"/>
      <c r="G50" s="23">
        <f t="shared" si="0"/>
        <v>0</v>
      </c>
      <c r="H50" s="23">
        <f t="shared" si="1"/>
        <v>0</v>
      </c>
      <c r="I50" s="37"/>
      <c r="J50" s="36"/>
    </row>
    <row r="51" spans="1:10">
      <c r="A51" s="52" t="s">
        <v>71</v>
      </c>
      <c r="B51" s="49" t="s">
        <v>138</v>
      </c>
      <c r="C51" s="44" t="s">
        <v>32</v>
      </c>
      <c r="D51" s="43">
        <v>250</v>
      </c>
      <c r="E51" s="36"/>
      <c r="F51" s="66"/>
      <c r="G51" s="23">
        <f t="shared" si="0"/>
        <v>0</v>
      </c>
      <c r="H51" s="23">
        <f t="shared" si="1"/>
        <v>0</v>
      </c>
      <c r="I51" s="37"/>
      <c r="J51" s="36"/>
    </row>
    <row r="52" spans="1:10">
      <c r="A52" s="52" t="s">
        <v>72</v>
      </c>
      <c r="B52" s="49" t="s">
        <v>139</v>
      </c>
      <c r="C52" s="44" t="s">
        <v>32</v>
      </c>
      <c r="D52" s="43">
        <v>250</v>
      </c>
      <c r="E52" s="36"/>
      <c r="F52" s="66"/>
      <c r="G52" s="23">
        <f t="shared" si="0"/>
        <v>0</v>
      </c>
      <c r="H52" s="23">
        <f t="shared" si="1"/>
        <v>0</v>
      </c>
      <c r="I52" s="37"/>
      <c r="J52" s="36"/>
    </row>
    <row r="53" spans="1:10">
      <c r="A53" s="52" t="s">
        <v>73</v>
      </c>
      <c r="B53" s="50" t="s">
        <v>140</v>
      </c>
      <c r="C53" s="44" t="s">
        <v>107</v>
      </c>
      <c r="D53" s="43">
        <v>15</v>
      </c>
      <c r="E53" s="36"/>
      <c r="F53" s="66"/>
      <c r="G53" s="23">
        <f t="shared" si="0"/>
        <v>0</v>
      </c>
      <c r="H53" s="23">
        <f t="shared" si="1"/>
        <v>0</v>
      </c>
      <c r="I53" s="37"/>
      <c r="J53" s="36"/>
    </row>
    <row r="54" spans="1:10" ht="26.25">
      <c r="A54" s="52" t="s">
        <v>74</v>
      </c>
      <c r="B54" s="50" t="s">
        <v>141</v>
      </c>
      <c r="C54" s="44" t="s">
        <v>32</v>
      </c>
      <c r="D54" s="43">
        <v>400</v>
      </c>
      <c r="E54" s="36"/>
      <c r="F54" s="66"/>
      <c r="G54" s="23">
        <f t="shared" si="0"/>
        <v>0</v>
      </c>
      <c r="H54" s="23">
        <f t="shared" si="1"/>
        <v>0</v>
      </c>
      <c r="I54" s="37"/>
      <c r="J54" s="36"/>
    </row>
    <row r="55" spans="1:10">
      <c r="A55" s="52" t="s">
        <v>75</v>
      </c>
      <c r="B55" s="50" t="s">
        <v>142</v>
      </c>
      <c r="C55" s="44" t="s">
        <v>107</v>
      </c>
      <c r="D55" s="43">
        <v>500</v>
      </c>
      <c r="E55" s="36"/>
      <c r="F55" s="66"/>
      <c r="G55" s="23">
        <f t="shared" si="0"/>
        <v>0</v>
      </c>
      <c r="H55" s="23">
        <f t="shared" si="1"/>
        <v>0</v>
      </c>
      <c r="I55" s="37"/>
      <c r="J55" s="36"/>
    </row>
    <row r="56" spans="1:10">
      <c r="A56" s="52" t="s">
        <v>76</v>
      </c>
      <c r="B56" s="50" t="s">
        <v>143</v>
      </c>
      <c r="C56" s="44" t="s">
        <v>107</v>
      </c>
      <c r="D56" s="43">
        <v>500</v>
      </c>
      <c r="E56" s="36"/>
      <c r="F56" s="66"/>
      <c r="G56" s="23">
        <f t="shared" si="0"/>
        <v>0</v>
      </c>
      <c r="H56" s="23">
        <f t="shared" si="1"/>
        <v>0</v>
      </c>
      <c r="I56" s="37"/>
      <c r="J56" s="36"/>
    </row>
    <row r="57" spans="1:10" ht="26.25">
      <c r="A57" s="52" t="s">
        <v>77</v>
      </c>
      <c r="B57" s="50" t="s">
        <v>144</v>
      </c>
      <c r="C57" s="44" t="s">
        <v>25</v>
      </c>
      <c r="D57" s="43">
        <v>500</v>
      </c>
      <c r="E57" s="36"/>
      <c r="F57" s="66"/>
      <c r="G57" s="23">
        <f t="shared" si="0"/>
        <v>0</v>
      </c>
      <c r="H57" s="23">
        <f t="shared" si="1"/>
        <v>0</v>
      </c>
      <c r="I57" s="37"/>
      <c r="J57" s="36"/>
    </row>
    <row r="58" spans="1:10">
      <c r="A58" s="52" t="s">
        <v>78</v>
      </c>
      <c r="B58" s="50" t="s">
        <v>145</v>
      </c>
      <c r="C58" s="44" t="s">
        <v>22</v>
      </c>
      <c r="D58" s="43">
        <v>500</v>
      </c>
      <c r="E58" s="36"/>
      <c r="F58" s="66"/>
      <c r="G58" s="23">
        <f t="shared" si="0"/>
        <v>0</v>
      </c>
      <c r="H58" s="23">
        <f t="shared" si="1"/>
        <v>0</v>
      </c>
      <c r="I58" s="37"/>
      <c r="J58" s="36"/>
    </row>
    <row r="59" spans="1:10" ht="26.25">
      <c r="A59" s="52" t="s">
        <v>79</v>
      </c>
      <c r="B59" s="50" t="s">
        <v>146</v>
      </c>
      <c r="C59" s="44" t="s">
        <v>25</v>
      </c>
      <c r="D59" s="43">
        <v>80</v>
      </c>
      <c r="E59" s="36"/>
      <c r="F59" s="66"/>
      <c r="G59" s="23">
        <f t="shared" si="0"/>
        <v>0</v>
      </c>
      <c r="H59" s="23">
        <f t="shared" si="1"/>
        <v>0</v>
      </c>
      <c r="I59" s="37"/>
      <c r="J59" s="36"/>
    </row>
    <row r="60" spans="1:10" ht="26.25">
      <c r="A60" s="52" t="s">
        <v>80</v>
      </c>
      <c r="B60" s="50" t="s">
        <v>147</v>
      </c>
      <c r="C60" s="42" t="s">
        <v>107</v>
      </c>
      <c r="D60" s="43">
        <v>600</v>
      </c>
      <c r="E60" s="36"/>
      <c r="F60" s="66"/>
      <c r="G60" s="23">
        <f t="shared" si="0"/>
        <v>0</v>
      </c>
      <c r="H60" s="23">
        <f t="shared" si="1"/>
        <v>0</v>
      </c>
      <c r="I60" s="37"/>
      <c r="J60" s="36"/>
    </row>
    <row r="61" spans="1:10" ht="26.25">
      <c r="A61" s="52" t="s">
        <v>81</v>
      </c>
      <c r="B61" s="50" t="s">
        <v>148</v>
      </c>
      <c r="C61" s="42" t="s">
        <v>25</v>
      </c>
      <c r="D61" s="43">
        <v>600</v>
      </c>
      <c r="E61" s="36"/>
      <c r="F61" s="66"/>
      <c r="G61" s="23">
        <f t="shared" si="0"/>
        <v>0</v>
      </c>
      <c r="H61" s="23">
        <f t="shared" si="1"/>
        <v>0</v>
      </c>
      <c r="I61" s="37"/>
      <c r="J61" s="36"/>
    </row>
    <row r="62" spans="1:10" ht="26.25">
      <c r="A62" s="52" t="s">
        <v>82</v>
      </c>
      <c r="B62" s="50" t="s">
        <v>149</v>
      </c>
      <c r="C62" s="44" t="s">
        <v>25</v>
      </c>
      <c r="D62" s="43">
        <v>300</v>
      </c>
      <c r="E62" s="36"/>
      <c r="F62" s="66"/>
      <c r="G62" s="23">
        <f t="shared" si="0"/>
        <v>0</v>
      </c>
      <c r="H62" s="23">
        <f t="shared" si="1"/>
        <v>0</v>
      </c>
      <c r="I62" s="37"/>
      <c r="J62" s="36"/>
    </row>
    <row r="63" spans="1:10" ht="26.25">
      <c r="A63" s="52" t="s">
        <v>83</v>
      </c>
      <c r="B63" s="50" t="s">
        <v>150</v>
      </c>
      <c r="C63" s="44" t="s">
        <v>107</v>
      </c>
      <c r="D63" s="43">
        <v>5000</v>
      </c>
      <c r="E63" s="36"/>
      <c r="F63" s="66"/>
      <c r="G63" s="23">
        <f t="shared" si="0"/>
        <v>0</v>
      </c>
      <c r="H63" s="23">
        <f t="shared" si="1"/>
        <v>0</v>
      </c>
      <c r="I63" s="37"/>
      <c r="J63" s="36"/>
    </row>
    <row r="64" spans="1:10" ht="26.25">
      <c r="A64" s="52" t="s">
        <v>84</v>
      </c>
      <c r="B64" s="50" t="s">
        <v>151</v>
      </c>
      <c r="C64" s="44" t="s">
        <v>152</v>
      </c>
      <c r="D64" s="43">
        <v>5000</v>
      </c>
      <c r="E64" s="36"/>
      <c r="F64" s="66"/>
      <c r="G64" s="23">
        <f t="shared" si="0"/>
        <v>0</v>
      </c>
      <c r="H64" s="23">
        <f t="shared" si="1"/>
        <v>0</v>
      </c>
      <c r="I64" s="37"/>
      <c r="J64" s="36"/>
    </row>
    <row r="65" spans="1:10" ht="26.25">
      <c r="A65" s="52" t="s">
        <v>85</v>
      </c>
      <c r="B65" s="50" t="s">
        <v>153</v>
      </c>
      <c r="C65" s="44" t="s">
        <v>25</v>
      </c>
      <c r="D65" s="43">
        <v>3000</v>
      </c>
      <c r="E65" s="36"/>
      <c r="F65" s="66"/>
      <c r="G65" s="23">
        <f t="shared" si="0"/>
        <v>0</v>
      </c>
      <c r="H65" s="23">
        <f t="shared" si="1"/>
        <v>0</v>
      </c>
      <c r="I65" s="37"/>
      <c r="J65" s="36"/>
    </row>
    <row r="66" spans="1:10" ht="26.25">
      <c r="A66" s="52" t="s">
        <v>86</v>
      </c>
      <c r="B66" s="50" t="s">
        <v>154</v>
      </c>
      <c r="C66" s="44" t="s">
        <v>25</v>
      </c>
      <c r="D66" s="43">
        <v>3000</v>
      </c>
      <c r="E66" s="36"/>
      <c r="F66" s="66"/>
      <c r="G66" s="23">
        <f t="shared" si="0"/>
        <v>0</v>
      </c>
      <c r="H66" s="23">
        <f t="shared" si="1"/>
        <v>0</v>
      </c>
      <c r="I66" s="37"/>
      <c r="J66" s="36"/>
    </row>
    <row r="67" spans="1:10" ht="15.75" thickBot="1">
      <c r="A67" s="52" t="s">
        <v>87</v>
      </c>
      <c r="B67" s="51" t="s">
        <v>155</v>
      </c>
      <c r="C67" s="45" t="s">
        <v>25</v>
      </c>
      <c r="D67" s="46">
        <v>280</v>
      </c>
      <c r="E67" s="36"/>
      <c r="F67" s="66"/>
      <c r="G67" s="23">
        <f t="shared" si="0"/>
        <v>0</v>
      </c>
      <c r="H67" s="23">
        <f t="shared" si="1"/>
        <v>0</v>
      </c>
      <c r="I67" s="37"/>
      <c r="J67" s="36"/>
    </row>
    <row r="68" spans="1:10">
      <c r="A68" s="52" t="s">
        <v>88</v>
      </c>
      <c r="B68" s="50" t="s">
        <v>156</v>
      </c>
      <c r="C68" s="47" t="s">
        <v>25</v>
      </c>
      <c r="D68" s="47">
        <v>10000</v>
      </c>
      <c r="E68" s="36"/>
      <c r="F68" s="66"/>
      <c r="G68" s="23">
        <f t="shared" si="0"/>
        <v>0</v>
      </c>
      <c r="H68" s="23">
        <f t="shared" si="1"/>
        <v>0</v>
      </c>
      <c r="I68" s="37"/>
      <c r="J68" s="36"/>
    </row>
    <row r="69" spans="1:10" ht="39">
      <c r="A69" s="52" t="s">
        <v>89</v>
      </c>
      <c r="B69" s="50" t="s">
        <v>157</v>
      </c>
      <c r="C69" s="47" t="s">
        <v>25</v>
      </c>
      <c r="D69" s="47">
        <v>10000</v>
      </c>
      <c r="E69" s="36"/>
      <c r="F69" s="66"/>
      <c r="G69" s="23">
        <f t="shared" si="0"/>
        <v>0</v>
      </c>
      <c r="H69" s="23">
        <f t="shared" si="1"/>
        <v>0</v>
      </c>
      <c r="I69" s="37"/>
      <c r="J69" s="36"/>
    </row>
    <row r="70" spans="1:10" ht="27" thickBot="1">
      <c r="A70" s="52" t="s">
        <v>90</v>
      </c>
      <c r="B70" s="50" t="s">
        <v>158</v>
      </c>
      <c r="C70" s="48" t="s">
        <v>107</v>
      </c>
      <c r="D70" s="48">
        <v>5100</v>
      </c>
      <c r="E70" s="22"/>
      <c r="F70" s="66"/>
      <c r="G70" s="23">
        <f t="shared" si="0"/>
        <v>0</v>
      </c>
      <c r="H70" s="23">
        <f t="shared" si="1"/>
        <v>0</v>
      </c>
      <c r="I70" s="23"/>
      <c r="J70" s="26"/>
    </row>
    <row r="71" spans="1:10" ht="26.25">
      <c r="A71" s="52" t="s">
        <v>91</v>
      </c>
      <c r="B71" s="50" t="s">
        <v>159</v>
      </c>
      <c r="C71" s="47" t="s">
        <v>25</v>
      </c>
      <c r="D71" s="47">
        <v>5000</v>
      </c>
      <c r="E71" s="22"/>
      <c r="F71" s="66"/>
      <c r="G71" s="23">
        <f t="shared" si="0"/>
        <v>0</v>
      </c>
      <c r="H71" s="23">
        <f t="shared" si="1"/>
        <v>0</v>
      </c>
      <c r="I71" s="23"/>
      <c r="J71" s="26"/>
    </row>
    <row r="72" spans="1:10">
      <c r="A72" s="52" t="s">
        <v>92</v>
      </c>
      <c r="B72" s="50" t="s">
        <v>160</v>
      </c>
      <c r="C72" s="47" t="s">
        <v>25</v>
      </c>
      <c r="D72" s="47">
        <v>5000</v>
      </c>
      <c r="E72" s="22"/>
      <c r="F72" s="66"/>
      <c r="G72" s="23">
        <f t="shared" si="0"/>
        <v>0</v>
      </c>
      <c r="H72" s="23">
        <f t="shared" si="1"/>
        <v>0</v>
      </c>
      <c r="I72" s="23"/>
      <c r="J72" s="26"/>
    </row>
    <row r="73" spans="1:10" ht="78" thickBot="1">
      <c r="A73" s="52" t="s">
        <v>93</v>
      </c>
      <c r="B73" s="50" t="s">
        <v>161</v>
      </c>
      <c r="C73" s="48" t="s">
        <v>22</v>
      </c>
      <c r="D73" s="48">
        <v>150</v>
      </c>
      <c r="E73" s="22"/>
      <c r="F73" s="66"/>
      <c r="G73" s="23">
        <f t="shared" ref="G73" si="2">+D73*E73</f>
        <v>0</v>
      </c>
      <c r="H73" s="23">
        <f t="shared" ref="H73" si="3">+G73*(1+F73)</f>
        <v>0</v>
      </c>
      <c r="I73" s="23"/>
      <c r="J73" s="26"/>
    </row>
    <row r="74" spans="1:10" ht="15.75" thickBot="1">
      <c r="A74" s="75" t="s">
        <v>6</v>
      </c>
      <c r="B74" s="76"/>
      <c r="C74" s="76"/>
      <c r="D74" s="76"/>
      <c r="E74" s="8"/>
      <c r="F74" s="8"/>
      <c r="G74" s="9">
        <f>SUM(G8:G73)</f>
        <v>0</v>
      </c>
      <c r="H74" s="9">
        <f>SUM(H8:H73)</f>
        <v>0</v>
      </c>
      <c r="I74" s="13"/>
      <c r="J74" s="38"/>
    </row>
    <row r="75" spans="1:10">
      <c r="A75" s="1"/>
      <c r="B75" s="1"/>
      <c r="C75" s="2"/>
      <c r="D75" s="1"/>
      <c r="E75" s="1"/>
      <c r="F75" s="1"/>
      <c r="G75" s="1"/>
      <c r="H75" s="7"/>
      <c r="I75" s="1"/>
      <c r="J75" s="1"/>
    </row>
    <row r="76" spans="1:10">
      <c r="A76" s="2" t="s">
        <v>7</v>
      </c>
      <c r="B76" s="1"/>
      <c r="C76" s="2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2"/>
      <c r="D77" s="1"/>
      <c r="E77" s="1"/>
      <c r="F77" s="1"/>
      <c r="G77" s="1"/>
      <c r="H77" s="1"/>
      <c r="I77" s="1"/>
      <c r="J77" s="1"/>
    </row>
    <row r="78" spans="1:10">
      <c r="A78" s="1" t="s">
        <v>14</v>
      </c>
      <c r="B78" s="1"/>
      <c r="C78" s="2"/>
      <c r="D78" s="1"/>
      <c r="E78" s="1"/>
      <c r="F78" s="1"/>
      <c r="G78" s="1"/>
      <c r="H78" s="1"/>
      <c r="I78" s="1"/>
      <c r="J78" s="1"/>
    </row>
    <row r="79" spans="1:10" ht="30.75" customHeight="1">
      <c r="A79" s="69" t="s">
        <v>18</v>
      </c>
      <c r="B79" s="69"/>
      <c r="C79" s="69"/>
      <c r="D79" s="69"/>
      <c r="E79" s="69"/>
      <c r="F79" s="69"/>
      <c r="G79" s="69"/>
      <c r="H79" s="69"/>
      <c r="I79" s="69"/>
      <c r="J79" s="69"/>
    </row>
    <row r="80" spans="1:10" ht="15.75">
      <c r="A80" s="1"/>
      <c r="B80" s="1"/>
      <c r="C80" s="2"/>
      <c r="D80" s="1"/>
      <c r="E80" s="1"/>
      <c r="F80" s="1"/>
      <c r="I80" s="1"/>
      <c r="J80" s="14"/>
    </row>
  </sheetData>
  <mergeCells count="6">
    <mergeCell ref="A79:J79"/>
    <mergeCell ref="A1:B1"/>
    <mergeCell ref="A2:I2"/>
    <mergeCell ref="A3:J3"/>
    <mergeCell ref="A7:B7"/>
    <mergeCell ref="A74:D74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4BB61-65E0-41C9-ADE0-23C27695C91C}">
  <dimension ref="A1:J18"/>
  <sheetViews>
    <sheetView workbookViewId="0">
      <selection activeCell="A3" sqref="A3:J3"/>
    </sheetView>
  </sheetViews>
  <sheetFormatPr defaultRowHeight="15"/>
  <cols>
    <col min="1" max="1" width="5.5703125" customWidth="1"/>
    <col min="2" max="2" width="27" customWidth="1"/>
    <col min="4" max="4" width="11.28515625" customWidth="1"/>
    <col min="9" max="9" width="16.140625" customWidth="1"/>
    <col min="10" max="10" width="17.8554687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239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166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51.75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56.25" customHeight="1">
      <c r="A8" s="21">
        <v>1</v>
      </c>
      <c r="B8" s="54" t="s">
        <v>162</v>
      </c>
      <c r="C8" s="53" t="s">
        <v>22</v>
      </c>
      <c r="D8" s="53">
        <v>450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41.25" customHeight="1">
      <c r="A9" s="25">
        <v>2</v>
      </c>
      <c r="B9" s="54" t="s">
        <v>163</v>
      </c>
      <c r="C9" s="53" t="s">
        <v>25</v>
      </c>
      <c r="D9" s="53">
        <v>100</v>
      </c>
      <c r="E9" s="22"/>
      <c r="F9" s="66"/>
      <c r="G9" s="23">
        <f t="shared" ref="G9:G11" si="0">+D9*E9</f>
        <v>0</v>
      </c>
      <c r="H9" s="23">
        <f t="shared" ref="H9:H11" si="1">+G9*(1+F9)</f>
        <v>0</v>
      </c>
      <c r="I9" s="23"/>
      <c r="J9" s="26"/>
    </row>
    <row r="10" spans="1:10" ht="39.75" customHeight="1">
      <c r="A10" s="21">
        <v>3</v>
      </c>
      <c r="B10" s="54" t="s">
        <v>164</v>
      </c>
      <c r="C10" s="53" t="s">
        <v>25</v>
      </c>
      <c r="D10" s="53">
        <v>100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 ht="20.25" customHeight="1" thickBot="1">
      <c r="A11" s="21">
        <v>4</v>
      </c>
      <c r="B11" s="65" t="s">
        <v>165</v>
      </c>
      <c r="C11" s="64" t="s">
        <v>22</v>
      </c>
      <c r="D11" s="64">
        <v>8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 ht="15.75" thickBot="1">
      <c r="A12" s="75" t="s">
        <v>6</v>
      </c>
      <c r="B12" s="76"/>
      <c r="C12" s="76"/>
      <c r="D12" s="76"/>
      <c r="E12" s="8"/>
      <c r="F12" s="8"/>
      <c r="G12" s="9">
        <f>SUM(G8:G11)</f>
        <v>0</v>
      </c>
      <c r="H12" s="9">
        <f>SUM(H8:H11)</f>
        <v>0</v>
      </c>
      <c r="I12" s="13"/>
      <c r="J12" s="38"/>
    </row>
    <row r="13" spans="1:10">
      <c r="A13" s="1"/>
      <c r="B13" s="1"/>
      <c r="C13" s="2"/>
      <c r="D13" s="1"/>
      <c r="E13" s="1"/>
      <c r="F13" s="1"/>
      <c r="G13" s="1"/>
      <c r="H13" s="7"/>
      <c r="I13" s="1"/>
      <c r="J13" s="1"/>
    </row>
    <row r="14" spans="1:10">
      <c r="A14" s="2" t="s">
        <v>7</v>
      </c>
      <c r="B14" s="1"/>
      <c r="C14" s="2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2"/>
      <c r="D15" s="1"/>
      <c r="E15" s="1"/>
      <c r="F15" s="1"/>
      <c r="G15" s="1"/>
      <c r="H15" s="1"/>
      <c r="I15" s="1"/>
      <c r="J15" s="1"/>
    </row>
    <row r="16" spans="1:10">
      <c r="A16" s="1" t="s">
        <v>14</v>
      </c>
      <c r="B16" s="1"/>
      <c r="C16" s="2"/>
      <c r="D16" s="1"/>
      <c r="E16" s="1"/>
      <c r="F16" s="1"/>
      <c r="G16" s="1"/>
      <c r="H16" s="1"/>
      <c r="I16" s="1"/>
      <c r="J16" s="1"/>
    </row>
    <row r="17" spans="1:10" ht="30.75" customHeight="1">
      <c r="A17" s="69" t="s">
        <v>18</v>
      </c>
      <c r="B17" s="69"/>
      <c r="C17" s="69"/>
      <c r="D17" s="69"/>
      <c r="E17" s="69"/>
      <c r="F17" s="69"/>
      <c r="G17" s="69"/>
      <c r="H17" s="69"/>
      <c r="I17" s="69"/>
      <c r="J17" s="69"/>
    </row>
    <row r="18" spans="1:10" ht="15.75">
      <c r="A18" s="1"/>
      <c r="B18" s="1"/>
      <c r="C18" s="2"/>
      <c r="D18" s="1"/>
      <c r="E18" s="1"/>
      <c r="F18" s="1"/>
      <c r="I18" s="1"/>
      <c r="J18" s="14"/>
    </row>
  </sheetData>
  <mergeCells count="6">
    <mergeCell ref="A17:J17"/>
    <mergeCell ref="A1:B1"/>
    <mergeCell ref="A2:I2"/>
    <mergeCell ref="A3:J3"/>
    <mergeCell ref="A7:B7"/>
    <mergeCell ref="A12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4E2E-F0AE-40A5-BA04-B0D05087E863}">
  <dimension ref="A1:J25"/>
  <sheetViews>
    <sheetView workbookViewId="0">
      <selection activeCell="A3" sqref="A3:J3"/>
    </sheetView>
  </sheetViews>
  <sheetFormatPr defaultRowHeight="15"/>
  <cols>
    <col min="2" max="2" width="20.42578125" customWidth="1"/>
    <col min="4" max="4" width="12" customWidth="1"/>
    <col min="5" max="5" width="14" customWidth="1"/>
    <col min="9" max="9" width="19.5703125" customWidth="1"/>
    <col min="10" max="10" width="23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238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176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39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27.75" customHeight="1">
      <c r="A8" s="19">
        <v>1</v>
      </c>
      <c r="B8" s="54" t="s">
        <v>167</v>
      </c>
      <c r="C8" s="53" t="s">
        <v>22</v>
      </c>
      <c r="D8" s="53">
        <v>25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28.5" customHeight="1">
      <c r="A9" s="25">
        <v>2</v>
      </c>
      <c r="B9" s="54" t="s">
        <v>168</v>
      </c>
      <c r="C9" s="53" t="s">
        <v>32</v>
      </c>
      <c r="D9" s="53">
        <v>800</v>
      </c>
      <c r="E9" s="22"/>
      <c r="F9" s="66"/>
      <c r="G9" s="23">
        <f t="shared" ref="G9:G16" si="0">+D9*E9</f>
        <v>0</v>
      </c>
      <c r="H9" s="23">
        <f t="shared" ref="H9:H16" si="1">+G9*(1+F9)</f>
        <v>0</v>
      </c>
      <c r="I9" s="23"/>
      <c r="J9" s="26"/>
    </row>
    <row r="10" spans="1:10" ht="30.75" customHeight="1">
      <c r="A10" s="21">
        <v>3</v>
      </c>
      <c r="B10" s="54" t="s">
        <v>169</v>
      </c>
      <c r="C10" s="53" t="s">
        <v>22</v>
      </c>
      <c r="D10" s="53">
        <v>700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 ht="43.5" customHeight="1">
      <c r="A11" s="21">
        <v>4</v>
      </c>
      <c r="B11" s="54" t="s">
        <v>170</v>
      </c>
      <c r="C11" s="53" t="s">
        <v>22</v>
      </c>
      <c r="D11" s="53">
        <v>350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 ht="26.25">
      <c r="A12" s="21">
        <v>5</v>
      </c>
      <c r="B12" s="54" t="s">
        <v>175</v>
      </c>
      <c r="C12" s="53" t="s">
        <v>22</v>
      </c>
      <c r="D12" s="53">
        <v>40</v>
      </c>
      <c r="E12" s="22"/>
      <c r="F12" s="66"/>
      <c r="G12" s="23">
        <f t="shared" si="0"/>
        <v>0</v>
      </c>
      <c r="H12" s="23">
        <f t="shared" si="1"/>
        <v>0</v>
      </c>
      <c r="I12" s="23"/>
      <c r="J12" s="26"/>
    </row>
    <row r="13" spans="1:10" ht="15" customHeight="1">
      <c r="A13" s="21">
        <v>6</v>
      </c>
      <c r="B13" s="54" t="s">
        <v>171</v>
      </c>
      <c r="C13" s="53" t="s">
        <v>22</v>
      </c>
      <c r="D13" s="53">
        <v>120</v>
      </c>
      <c r="E13" s="22"/>
      <c r="F13" s="66"/>
      <c r="G13" s="23">
        <f t="shared" si="0"/>
        <v>0</v>
      </c>
      <c r="H13" s="23">
        <f t="shared" si="1"/>
        <v>0</v>
      </c>
      <c r="I13" s="23"/>
      <c r="J13" s="26"/>
    </row>
    <row r="14" spans="1:10">
      <c r="A14" s="21">
        <v>7</v>
      </c>
      <c r="B14" s="54" t="s">
        <v>172</v>
      </c>
      <c r="C14" s="53" t="s">
        <v>22</v>
      </c>
      <c r="D14" s="53">
        <v>30</v>
      </c>
      <c r="E14" s="22"/>
      <c r="F14" s="66"/>
      <c r="G14" s="23">
        <f t="shared" si="0"/>
        <v>0</v>
      </c>
      <c r="H14" s="23">
        <f t="shared" si="1"/>
        <v>0</v>
      </c>
      <c r="I14" s="23"/>
      <c r="J14" s="26"/>
    </row>
    <row r="15" spans="1:10" ht="13.5" customHeight="1">
      <c r="A15" s="21">
        <v>8</v>
      </c>
      <c r="B15" s="54" t="s">
        <v>173</v>
      </c>
      <c r="C15" s="53" t="s">
        <v>22</v>
      </c>
      <c r="D15" s="53">
        <v>130</v>
      </c>
      <c r="E15" s="22"/>
      <c r="F15" s="66"/>
      <c r="G15" s="23">
        <f t="shared" si="0"/>
        <v>0</v>
      </c>
      <c r="H15" s="23">
        <f t="shared" si="1"/>
        <v>0</v>
      </c>
      <c r="I15" s="23"/>
      <c r="J15" s="26"/>
    </row>
    <row r="16" spans="1:10" ht="29.25" customHeight="1">
      <c r="A16" s="21">
        <v>9</v>
      </c>
      <c r="B16" s="54" t="s">
        <v>174</v>
      </c>
      <c r="C16" s="53" t="s">
        <v>22</v>
      </c>
      <c r="D16" s="53">
        <v>300</v>
      </c>
      <c r="E16" s="22"/>
      <c r="F16" s="66"/>
      <c r="G16" s="23">
        <f t="shared" si="0"/>
        <v>0</v>
      </c>
      <c r="H16" s="23">
        <f t="shared" si="1"/>
        <v>0</v>
      </c>
      <c r="I16" s="23"/>
      <c r="J16" s="26"/>
    </row>
    <row r="17" spans="1:10" ht="15.75" thickBot="1">
      <c r="A17" s="75" t="s">
        <v>6</v>
      </c>
      <c r="B17" s="76"/>
      <c r="C17" s="76"/>
      <c r="D17" s="76"/>
      <c r="E17" s="8"/>
      <c r="F17" s="8"/>
      <c r="G17" s="9">
        <f>SUM(G8:G16)</f>
        <v>0</v>
      </c>
      <c r="H17" s="9">
        <f>SUM(H8:H16)</f>
        <v>0</v>
      </c>
      <c r="I17" s="13"/>
      <c r="J17" s="18"/>
    </row>
    <row r="18" spans="1:10">
      <c r="A18" s="1"/>
      <c r="B18" s="1"/>
      <c r="C18" s="2"/>
      <c r="D18" s="1"/>
      <c r="E18" s="1"/>
      <c r="F18" s="1"/>
      <c r="G18" s="1"/>
      <c r="H18" s="7"/>
      <c r="I18" s="1"/>
      <c r="J18" s="1"/>
    </row>
    <row r="19" spans="1:10">
      <c r="A19" s="2" t="s">
        <v>7</v>
      </c>
      <c r="B19" s="1"/>
      <c r="C19" s="2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2"/>
      <c r="D20" s="1"/>
      <c r="E20" s="1"/>
      <c r="F20" s="1"/>
      <c r="G20" s="1"/>
      <c r="H20" s="1"/>
      <c r="I20" s="1"/>
      <c r="J20" s="1"/>
    </row>
    <row r="21" spans="1:10">
      <c r="A21" s="1" t="s">
        <v>14</v>
      </c>
      <c r="B21" s="1"/>
      <c r="C21" s="2"/>
      <c r="D21" s="1"/>
      <c r="E21" s="1"/>
      <c r="F21" s="1"/>
      <c r="G21" s="1"/>
      <c r="H21" s="1"/>
      <c r="I21" s="1"/>
      <c r="J21" s="1"/>
    </row>
    <row r="22" spans="1:10" ht="31.5" customHeight="1">
      <c r="A22" s="69" t="s">
        <v>18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15.75">
      <c r="A23" s="1"/>
      <c r="B23" s="1"/>
      <c r="C23" s="2"/>
      <c r="D23" s="1"/>
      <c r="E23" s="1"/>
      <c r="F23" s="1"/>
      <c r="I23" s="1"/>
      <c r="J23" s="14"/>
    </row>
    <row r="24" spans="1:10">
      <c r="A24" s="1"/>
      <c r="B24" s="1"/>
      <c r="C24" s="2"/>
      <c r="D24" s="1"/>
      <c r="E24" s="1"/>
      <c r="F24" s="1"/>
      <c r="G24" s="1"/>
      <c r="H24" s="1"/>
      <c r="I24" s="1"/>
      <c r="J24" s="15"/>
    </row>
    <row r="25" spans="1:10">
      <c r="J25" s="16"/>
    </row>
  </sheetData>
  <mergeCells count="6">
    <mergeCell ref="A22:J22"/>
    <mergeCell ref="A1:B1"/>
    <mergeCell ref="A2:I2"/>
    <mergeCell ref="A3:J3"/>
    <mergeCell ref="A7:B7"/>
    <mergeCell ref="A17:D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37E28-80A2-43B9-82F2-CA511A7795D6}">
  <dimension ref="A1:J27"/>
  <sheetViews>
    <sheetView tabSelected="1" workbookViewId="0">
      <selection activeCell="S10" sqref="S8:S10"/>
    </sheetView>
  </sheetViews>
  <sheetFormatPr defaultRowHeight="15"/>
  <cols>
    <col min="2" max="2" width="19" customWidth="1"/>
    <col min="4" max="4" width="11.5703125" customWidth="1"/>
    <col min="5" max="5" width="13.28515625" customWidth="1"/>
    <col min="9" max="9" width="18.7109375" customWidth="1"/>
    <col min="10" max="10" width="21.2851562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238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177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51.75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26.25">
      <c r="A8" s="19">
        <v>1</v>
      </c>
      <c r="B8" s="54" t="s">
        <v>178</v>
      </c>
      <c r="C8" s="53" t="s">
        <v>22</v>
      </c>
      <c r="D8" s="53">
        <v>20000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>
      <c r="A9" s="25">
        <v>2</v>
      </c>
      <c r="B9" s="54" t="s">
        <v>179</v>
      </c>
      <c r="C9" s="53" t="s">
        <v>22</v>
      </c>
      <c r="D9" s="53">
        <v>600</v>
      </c>
      <c r="E9" s="22"/>
      <c r="F9" s="66"/>
      <c r="G9" s="23">
        <f t="shared" ref="G9:G20" si="0">+D9*E9</f>
        <v>0</v>
      </c>
      <c r="H9" s="23">
        <f t="shared" ref="H9:H20" si="1">+G9*(1+F9)</f>
        <v>0</v>
      </c>
      <c r="I9" s="23"/>
      <c r="J9" s="26"/>
    </row>
    <row r="10" spans="1:10">
      <c r="A10" s="21">
        <v>3</v>
      </c>
      <c r="B10" s="54" t="s">
        <v>180</v>
      </c>
      <c r="C10" s="53" t="s">
        <v>22</v>
      </c>
      <c r="D10" s="53">
        <v>200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>
      <c r="A11" s="21">
        <v>4</v>
      </c>
      <c r="B11" s="54" t="s">
        <v>181</v>
      </c>
      <c r="C11" s="53" t="s">
        <v>22</v>
      </c>
      <c r="D11" s="53">
        <v>750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>
      <c r="A12" s="21">
        <v>5</v>
      </c>
      <c r="B12" s="54" t="s">
        <v>182</v>
      </c>
      <c r="C12" s="53" t="s">
        <v>22</v>
      </c>
      <c r="D12" s="53">
        <v>6000</v>
      </c>
      <c r="E12" s="22"/>
      <c r="F12" s="66"/>
      <c r="G12" s="23">
        <f t="shared" si="0"/>
        <v>0</v>
      </c>
      <c r="H12" s="23">
        <f t="shared" si="1"/>
        <v>0</v>
      </c>
      <c r="I12" s="23"/>
      <c r="J12" s="26"/>
    </row>
    <row r="13" spans="1:10">
      <c r="A13" s="21">
        <v>6</v>
      </c>
      <c r="B13" s="54" t="s">
        <v>183</v>
      </c>
      <c r="C13" s="53" t="s">
        <v>22</v>
      </c>
      <c r="D13" s="53">
        <v>200</v>
      </c>
      <c r="E13" s="22"/>
      <c r="F13" s="66"/>
      <c r="G13" s="23">
        <f t="shared" si="0"/>
        <v>0</v>
      </c>
      <c r="H13" s="23">
        <f t="shared" si="1"/>
        <v>0</v>
      </c>
      <c r="I13" s="23"/>
      <c r="J13" s="26"/>
    </row>
    <row r="14" spans="1:10">
      <c r="A14" s="21">
        <v>7</v>
      </c>
      <c r="B14" s="54" t="s">
        <v>184</v>
      </c>
      <c r="C14" s="53" t="s">
        <v>22</v>
      </c>
      <c r="D14" s="53">
        <v>2500</v>
      </c>
      <c r="E14" s="22"/>
      <c r="F14" s="66"/>
      <c r="G14" s="23">
        <f t="shared" si="0"/>
        <v>0</v>
      </c>
      <c r="H14" s="23">
        <f t="shared" si="1"/>
        <v>0</v>
      </c>
      <c r="I14" s="23"/>
      <c r="J14" s="26"/>
    </row>
    <row r="15" spans="1:10">
      <c r="A15" s="21">
        <v>8</v>
      </c>
      <c r="B15" s="54" t="s">
        <v>185</v>
      </c>
      <c r="C15" s="53" t="s">
        <v>186</v>
      </c>
      <c r="D15" s="53">
        <v>1500</v>
      </c>
      <c r="E15" s="22"/>
      <c r="F15" s="66"/>
      <c r="G15" s="23">
        <f t="shared" si="0"/>
        <v>0</v>
      </c>
      <c r="H15" s="23">
        <f t="shared" si="1"/>
        <v>0</v>
      </c>
      <c r="I15" s="23"/>
      <c r="J15" s="26"/>
    </row>
    <row r="16" spans="1:10">
      <c r="A16" s="21">
        <v>9</v>
      </c>
      <c r="B16" s="54" t="s">
        <v>187</v>
      </c>
      <c r="C16" s="53" t="s">
        <v>22</v>
      </c>
      <c r="D16" s="53">
        <v>1000</v>
      </c>
      <c r="E16" s="22"/>
      <c r="F16" s="66"/>
      <c r="G16" s="23">
        <f t="shared" si="0"/>
        <v>0</v>
      </c>
      <c r="H16" s="23">
        <f t="shared" si="1"/>
        <v>0</v>
      </c>
      <c r="I16" s="23"/>
      <c r="J16" s="26"/>
    </row>
    <row r="17" spans="1:10">
      <c r="A17" s="21">
        <v>10</v>
      </c>
      <c r="B17" s="54" t="s">
        <v>188</v>
      </c>
      <c r="C17" s="53" t="s">
        <v>22</v>
      </c>
      <c r="D17" s="53">
        <v>280</v>
      </c>
      <c r="E17" s="22"/>
      <c r="F17" s="66"/>
      <c r="G17" s="23">
        <f t="shared" si="0"/>
        <v>0</v>
      </c>
      <c r="H17" s="23">
        <f t="shared" si="1"/>
        <v>0</v>
      </c>
      <c r="I17" s="23"/>
      <c r="J17" s="26"/>
    </row>
    <row r="18" spans="1:10">
      <c r="A18" s="21">
        <v>11</v>
      </c>
      <c r="B18" s="54" t="s">
        <v>189</v>
      </c>
      <c r="C18" s="53" t="s">
        <v>22</v>
      </c>
      <c r="D18" s="53">
        <v>600</v>
      </c>
      <c r="E18" s="22"/>
      <c r="F18" s="66"/>
      <c r="G18" s="23">
        <f t="shared" si="0"/>
        <v>0</v>
      </c>
      <c r="H18" s="23">
        <f t="shared" si="1"/>
        <v>0</v>
      </c>
      <c r="I18" s="23"/>
      <c r="J18" s="26"/>
    </row>
    <row r="19" spans="1:10" ht="26.25">
      <c r="A19" s="21">
        <v>12</v>
      </c>
      <c r="B19" s="54" t="s">
        <v>190</v>
      </c>
      <c r="C19" s="53" t="s">
        <v>22</v>
      </c>
      <c r="D19" s="53">
        <v>700</v>
      </c>
      <c r="E19" s="22"/>
      <c r="F19" s="66"/>
      <c r="G19" s="23">
        <f t="shared" si="0"/>
        <v>0</v>
      </c>
      <c r="H19" s="23">
        <f t="shared" si="1"/>
        <v>0</v>
      </c>
      <c r="I19" s="23"/>
      <c r="J19" s="26"/>
    </row>
    <row r="20" spans="1:10">
      <c r="A20" s="21">
        <v>13</v>
      </c>
      <c r="B20" s="54" t="s">
        <v>191</v>
      </c>
      <c r="C20" s="53" t="s">
        <v>22</v>
      </c>
      <c r="D20" s="53">
        <v>450</v>
      </c>
      <c r="E20" s="22"/>
      <c r="F20" s="66"/>
      <c r="G20" s="23">
        <f t="shared" si="0"/>
        <v>0</v>
      </c>
      <c r="H20" s="23">
        <f t="shared" si="1"/>
        <v>0</v>
      </c>
      <c r="I20" s="23"/>
      <c r="J20" s="26"/>
    </row>
    <row r="21" spans="1:10">
      <c r="A21" s="80" t="s">
        <v>6</v>
      </c>
      <c r="B21" s="80"/>
      <c r="C21" s="80"/>
      <c r="D21" s="80"/>
      <c r="E21" s="55"/>
      <c r="F21" s="55"/>
      <c r="G21" s="56">
        <f>SUM(G8:G20)</f>
        <v>0</v>
      </c>
      <c r="H21" s="56">
        <f>SUM(H8:H20)</f>
        <v>0</v>
      </c>
      <c r="I21" s="56"/>
      <c r="J21" s="57"/>
    </row>
    <row r="22" spans="1:10">
      <c r="A22" s="1"/>
      <c r="B22" s="1"/>
      <c r="C22" s="2"/>
      <c r="D22" s="1"/>
      <c r="E22" s="1"/>
      <c r="F22" s="1"/>
      <c r="G22" s="1"/>
      <c r="H22" s="7"/>
      <c r="I22" s="1"/>
      <c r="J22" s="1"/>
    </row>
    <row r="23" spans="1:10">
      <c r="A23" s="2" t="s">
        <v>7</v>
      </c>
      <c r="B23" s="1"/>
      <c r="C23" s="2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2"/>
      <c r="D24" s="1"/>
      <c r="E24" s="1"/>
      <c r="F24" s="1"/>
      <c r="G24" s="1"/>
      <c r="H24" s="1"/>
      <c r="I24" s="1"/>
      <c r="J24" s="1"/>
    </row>
    <row r="25" spans="1:10">
      <c r="A25" s="1" t="s">
        <v>14</v>
      </c>
      <c r="B25" s="1"/>
      <c r="C25" s="2"/>
      <c r="D25" s="1"/>
      <c r="E25" s="1"/>
      <c r="F25" s="1"/>
      <c r="G25" s="1"/>
      <c r="H25" s="1"/>
      <c r="I25" s="1"/>
      <c r="J25" s="1"/>
    </row>
    <row r="26" spans="1:10" ht="36" customHeight="1">
      <c r="A26" s="69" t="s">
        <v>18</v>
      </c>
      <c r="B26" s="69"/>
      <c r="C26" s="69"/>
      <c r="D26" s="69"/>
      <c r="E26" s="69"/>
      <c r="F26" s="69"/>
      <c r="G26" s="69"/>
      <c r="H26" s="69"/>
      <c r="I26" s="69"/>
      <c r="J26" s="69"/>
    </row>
    <row r="27" spans="1:10" ht="15.75">
      <c r="A27" s="1"/>
      <c r="B27" s="1"/>
      <c r="C27" s="2"/>
      <c r="D27" s="1"/>
      <c r="E27" s="1"/>
      <c r="F27" s="1"/>
      <c r="I27" s="1"/>
      <c r="J27" s="14"/>
    </row>
  </sheetData>
  <mergeCells count="6">
    <mergeCell ref="A26:J26"/>
    <mergeCell ref="A1:B1"/>
    <mergeCell ref="A2:I2"/>
    <mergeCell ref="A3:J3"/>
    <mergeCell ref="A7:B7"/>
    <mergeCell ref="A21:D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FF8B-76EC-43B0-8782-8F796D8DD15B}">
  <dimension ref="A1:J29"/>
  <sheetViews>
    <sheetView workbookViewId="0">
      <selection activeCell="A3" sqref="A3:J3"/>
    </sheetView>
  </sheetViews>
  <sheetFormatPr defaultRowHeight="15"/>
  <cols>
    <col min="1" max="1" width="6.140625" customWidth="1"/>
    <col min="2" max="2" width="20.42578125" customWidth="1"/>
    <col min="4" max="4" width="11.85546875" customWidth="1"/>
    <col min="5" max="5" width="13.7109375" customWidth="1"/>
    <col min="9" max="9" width="19.28515625" customWidth="1"/>
    <col min="10" max="10" width="18.710937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238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192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51.75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>
      <c r="A8" s="19">
        <v>1</v>
      </c>
      <c r="B8" s="54" t="s">
        <v>193</v>
      </c>
      <c r="C8" s="53" t="s">
        <v>25</v>
      </c>
      <c r="D8" s="53">
        <v>280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26.25">
      <c r="A9" s="25">
        <v>2</v>
      </c>
      <c r="B9" s="54" t="s">
        <v>194</v>
      </c>
      <c r="C9" s="53" t="s">
        <v>22</v>
      </c>
      <c r="D9" s="53">
        <v>30</v>
      </c>
      <c r="E9" s="22"/>
      <c r="F9" s="66"/>
      <c r="G9" s="23">
        <f t="shared" ref="G9:G22" si="0">+D9*E9</f>
        <v>0</v>
      </c>
      <c r="H9" s="23">
        <f t="shared" ref="H9:H22" si="1">+G9*(1+F9)</f>
        <v>0</v>
      </c>
      <c r="I9" s="23"/>
      <c r="J9" s="26"/>
    </row>
    <row r="10" spans="1:10">
      <c r="A10" s="21">
        <v>3</v>
      </c>
      <c r="B10" s="54" t="s">
        <v>195</v>
      </c>
      <c r="C10" s="53" t="s">
        <v>186</v>
      </c>
      <c r="D10" s="53">
        <v>400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>
      <c r="A11" s="21">
        <v>4</v>
      </c>
      <c r="B11" s="54" t="s">
        <v>196</v>
      </c>
      <c r="C11" s="53" t="s">
        <v>22</v>
      </c>
      <c r="D11" s="53">
        <v>1100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>
      <c r="A12" s="21">
        <v>5</v>
      </c>
      <c r="B12" s="54" t="s">
        <v>197</v>
      </c>
      <c r="C12" s="53" t="s">
        <v>22</v>
      </c>
      <c r="D12" s="53">
        <v>250</v>
      </c>
      <c r="E12" s="22"/>
      <c r="F12" s="66"/>
      <c r="G12" s="23">
        <f t="shared" si="0"/>
        <v>0</v>
      </c>
      <c r="H12" s="23">
        <f t="shared" si="1"/>
        <v>0</v>
      </c>
      <c r="I12" s="23"/>
      <c r="J12" s="26"/>
    </row>
    <row r="13" spans="1:10">
      <c r="A13" s="21">
        <v>6</v>
      </c>
      <c r="B13" s="54" t="s">
        <v>198</v>
      </c>
      <c r="C13" s="53" t="s">
        <v>186</v>
      </c>
      <c r="D13" s="53">
        <v>30</v>
      </c>
      <c r="E13" s="22"/>
      <c r="F13" s="66"/>
      <c r="G13" s="23">
        <f t="shared" si="0"/>
        <v>0</v>
      </c>
      <c r="H13" s="23">
        <f t="shared" si="1"/>
        <v>0</v>
      </c>
      <c r="I13" s="23"/>
      <c r="J13" s="26"/>
    </row>
    <row r="14" spans="1:10">
      <c r="A14" s="21">
        <v>7</v>
      </c>
      <c r="B14" s="54" t="s">
        <v>199</v>
      </c>
      <c r="C14" s="53" t="s">
        <v>186</v>
      </c>
      <c r="D14" s="53">
        <v>500</v>
      </c>
      <c r="E14" s="22"/>
      <c r="F14" s="66"/>
      <c r="G14" s="23">
        <f t="shared" si="0"/>
        <v>0</v>
      </c>
      <c r="H14" s="23">
        <f t="shared" si="1"/>
        <v>0</v>
      </c>
      <c r="I14" s="23"/>
      <c r="J14" s="26"/>
    </row>
    <row r="15" spans="1:10">
      <c r="A15" s="21">
        <v>8</v>
      </c>
      <c r="B15" s="54" t="s">
        <v>200</v>
      </c>
      <c r="C15" s="53" t="s">
        <v>25</v>
      </c>
      <c r="D15" s="53">
        <v>1500</v>
      </c>
      <c r="E15" s="22"/>
      <c r="F15" s="66"/>
      <c r="G15" s="23">
        <f t="shared" si="0"/>
        <v>0</v>
      </c>
      <c r="H15" s="23">
        <f t="shared" si="1"/>
        <v>0</v>
      </c>
      <c r="I15" s="23"/>
      <c r="J15" s="26"/>
    </row>
    <row r="16" spans="1:10">
      <c r="A16" s="21">
        <v>9</v>
      </c>
      <c r="B16" s="54" t="s">
        <v>201</v>
      </c>
      <c r="C16" s="53" t="s">
        <v>22</v>
      </c>
      <c r="D16" s="53">
        <v>30</v>
      </c>
      <c r="E16" s="22"/>
      <c r="F16" s="66"/>
      <c r="G16" s="23">
        <f t="shared" si="0"/>
        <v>0</v>
      </c>
      <c r="H16" s="23">
        <f t="shared" si="1"/>
        <v>0</v>
      </c>
      <c r="I16" s="23"/>
      <c r="J16" s="26"/>
    </row>
    <row r="17" spans="1:10">
      <c r="A17" s="21">
        <v>10</v>
      </c>
      <c r="B17" s="54" t="s">
        <v>202</v>
      </c>
      <c r="C17" s="53" t="s">
        <v>25</v>
      </c>
      <c r="D17" s="53">
        <v>250</v>
      </c>
      <c r="E17" s="22"/>
      <c r="F17" s="66"/>
      <c r="G17" s="23">
        <f t="shared" si="0"/>
        <v>0</v>
      </c>
      <c r="H17" s="23">
        <f t="shared" si="1"/>
        <v>0</v>
      </c>
      <c r="I17" s="23"/>
      <c r="J17" s="26"/>
    </row>
    <row r="18" spans="1:10">
      <c r="A18" s="21">
        <v>11</v>
      </c>
      <c r="B18" s="54" t="s">
        <v>203</v>
      </c>
      <c r="C18" s="53" t="s">
        <v>22</v>
      </c>
      <c r="D18" s="53">
        <v>40</v>
      </c>
      <c r="E18" s="22"/>
      <c r="F18" s="66"/>
      <c r="G18" s="23">
        <f t="shared" si="0"/>
        <v>0</v>
      </c>
      <c r="H18" s="23">
        <f t="shared" si="1"/>
        <v>0</v>
      </c>
      <c r="I18" s="23"/>
      <c r="J18" s="26"/>
    </row>
    <row r="19" spans="1:10">
      <c r="A19" s="21">
        <v>12</v>
      </c>
      <c r="B19" s="54" t="s">
        <v>204</v>
      </c>
      <c r="C19" s="53" t="s">
        <v>25</v>
      </c>
      <c r="D19" s="53">
        <v>50</v>
      </c>
      <c r="E19" s="22"/>
      <c r="F19" s="66"/>
      <c r="G19" s="23">
        <f t="shared" si="0"/>
        <v>0</v>
      </c>
      <c r="H19" s="23">
        <f t="shared" si="1"/>
        <v>0</v>
      </c>
      <c r="I19" s="23"/>
      <c r="J19" s="26"/>
    </row>
    <row r="20" spans="1:10">
      <c r="A20" s="21">
        <v>13</v>
      </c>
      <c r="B20" s="54" t="s">
        <v>205</v>
      </c>
      <c r="C20" s="53" t="s">
        <v>22</v>
      </c>
      <c r="D20" s="53">
        <v>35</v>
      </c>
      <c r="E20" s="22"/>
      <c r="F20" s="66"/>
      <c r="G20" s="23">
        <f t="shared" si="0"/>
        <v>0</v>
      </c>
      <c r="H20" s="23">
        <f t="shared" si="1"/>
        <v>0</v>
      </c>
      <c r="I20" s="23"/>
      <c r="J20" s="26"/>
    </row>
    <row r="21" spans="1:10">
      <c r="A21" s="21">
        <v>14</v>
      </c>
      <c r="B21" s="54" t="s">
        <v>206</v>
      </c>
      <c r="C21" s="53" t="s">
        <v>22</v>
      </c>
      <c r="D21" s="53">
        <v>260</v>
      </c>
      <c r="E21" s="22"/>
      <c r="F21" s="66"/>
      <c r="G21" s="23">
        <f t="shared" si="0"/>
        <v>0</v>
      </c>
      <c r="H21" s="23">
        <f t="shared" si="1"/>
        <v>0</v>
      </c>
      <c r="I21" s="23"/>
      <c r="J21" s="26"/>
    </row>
    <row r="22" spans="1:10">
      <c r="A22" s="21">
        <v>15</v>
      </c>
      <c r="B22" s="54" t="s">
        <v>207</v>
      </c>
      <c r="C22" s="53" t="s">
        <v>25</v>
      </c>
      <c r="D22" s="53">
        <v>80</v>
      </c>
      <c r="E22" s="22"/>
      <c r="F22" s="66"/>
      <c r="G22" s="23">
        <f t="shared" si="0"/>
        <v>0</v>
      </c>
      <c r="H22" s="23">
        <f t="shared" si="1"/>
        <v>0</v>
      </c>
      <c r="I22" s="23"/>
      <c r="J22" s="26"/>
    </row>
    <row r="23" spans="1:10">
      <c r="A23" s="80" t="s">
        <v>6</v>
      </c>
      <c r="B23" s="80"/>
      <c r="C23" s="80"/>
      <c r="D23" s="80"/>
      <c r="E23" s="55"/>
      <c r="F23" s="55"/>
      <c r="G23" s="56">
        <f>SUM(G8:G22)</f>
        <v>0</v>
      </c>
      <c r="H23" s="56">
        <f>SUM(H8:H22)</f>
        <v>0</v>
      </c>
      <c r="I23" s="56"/>
      <c r="J23" s="57"/>
    </row>
    <row r="24" spans="1:10">
      <c r="A24" s="1"/>
      <c r="B24" s="1"/>
      <c r="C24" s="2"/>
      <c r="D24" s="1"/>
      <c r="E24" s="1"/>
      <c r="F24" s="1"/>
      <c r="G24" s="1"/>
      <c r="H24" s="7"/>
      <c r="I24" s="1"/>
      <c r="J24" s="1"/>
    </row>
    <row r="25" spans="1:10">
      <c r="A25" s="2" t="s">
        <v>7</v>
      </c>
      <c r="B25" s="1"/>
      <c r="C25" s="2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2"/>
      <c r="D26" s="1"/>
      <c r="E26" s="1"/>
      <c r="F26" s="1"/>
      <c r="G26" s="1"/>
      <c r="H26" s="1"/>
      <c r="I26" s="1"/>
      <c r="J26" s="1"/>
    </row>
    <row r="27" spans="1:10">
      <c r="A27" s="1" t="s">
        <v>14</v>
      </c>
      <c r="B27" s="1"/>
      <c r="C27" s="2"/>
      <c r="D27" s="1"/>
      <c r="E27" s="1"/>
      <c r="F27" s="1"/>
      <c r="G27" s="1"/>
      <c r="H27" s="1"/>
      <c r="I27" s="1"/>
      <c r="J27" s="1"/>
    </row>
    <row r="28" spans="1:10" ht="30" customHeight="1">
      <c r="A28" s="69" t="s">
        <v>18</v>
      </c>
      <c r="B28" s="69"/>
      <c r="C28" s="69"/>
      <c r="D28" s="69"/>
      <c r="E28" s="69"/>
      <c r="F28" s="69"/>
      <c r="G28" s="69"/>
      <c r="H28" s="69"/>
      <c r="I28" s="69"/>
      <c r="J28" s="69"/>
    </row>
    <row r="29" spans="1:10" ht="15.75">
      <c r="A29" s="1"/>
      <c r="B29" s="1"/>
      <c r="C29" s="2"/>
      <c r="D29" s="1"/>
      <c r="E29" s="1"/>
      <c r="F29" s="1"/>
      <c r="I29" s="1"/>
      <c r="J29" s="14"/>
    </row>
  </sheetData>
  <mergeCells count="6">
    <mergeCell ref="A28:J28"/>
    <mergeCell ref="A1:B1"/>
    <mergeCell ref="A2:I2"/>
    <mergeCell ref="A3:J3"/>
    <mergeCell ref="A7:B7"/>
    <mergeCell ref="A23:D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6934A-237C-428E-847E-17BD49AA5202}">
  <dimension ref="A1:J15"/>
  <sheetViews>
    <sheetView workbookViewId="0">
      <selection activeCell="A3" sqref="A3:J3"/>
    </sheetView>
  </sheetViews>
  <sheetFormatPr defaultRowHeight="15"/>
  <cols>
    <col min="2" max="2" width="19.7109375" customWidth="1"/>
    <col min="4" max="4" width="12.7109375" customWidth="1"/>
    <col min="5" max="5" width="13.140625" customWidth="1"/>
    <col min="9" max="9" width="21.28515625" customWidth="1"/>
    <col min="10" max="10" width="18.4257812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239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208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39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42.75" customHeight="1">
      <c r="A8" s="21">
        <v>1</v>
      </c>
      <c r="B8" s="60" t="s">
        <v>209</v>
      </c>
      <c r="C8" s="43" t="s">
        <v>22</v>
      </c>
      <c r="D8" s="43">
        <v>6000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15.75" thickBot="1">
      <c r="A9" s="75" t="s">
        <v>6</v>
      </c>
      <c r="B9" s="76"/>
      <c r="C9" s="76"/>
      <c r="D9" s="76"/>
      <c r="E9" s="8"/>
      <c r="F9" s="8"/>
      <c r="G9" s="9">
        <f>SUM(G8:G8)</f>
        <v>0</v>
      </c>
      <c r="H9" s="9">
        <f>SUM(H8:H8)</f>
        <v>0</v>
      </c>
      <c r="I9" s="13"/>
      <c r="J9" s="18"/>
    </row>
    <row r="10" spans="1:10">
      <c r="A10" s="1"/>
      <c r="B10" s="1"/>
      <c r="C10" s="2"/>
      <c r="D10" s="1"/>
      <c r="E10" s="1"/>
      <c r="F10" s="1"/>
      <c r="G10" s="1"/>
      <c r="H10" s="7"/>
      <c r="I10" s="1"/>
      <c r="J10" s="1"/>
    </row>
    <row r="11" spans="1:10">
      <c r="A11" s="2" t="s">
        <v>7</v>
      </c>
      <c r="B11" s="1"/>
      <c r="C11" s="2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2"/>
      <c r="D12" s="1"/>
      <c r="E12" s="1"/>
      <c r="F12" s="1"/>
      <c r="G12" s="1"/>
      <c r="H12" s="1"/>
      <c r="I12" s="1"/>
      <c r="J12" s="1"/>
    </row>
    <row r="13" spans="1:10">
      <c r="A13" s="1" t="s">
        <v>14</v>
      </c>
      <c r="B13" s="1"/>
      <c r="C13" s="2"/>
      <c r="D13" s="1"/>
      <c r="E13" s="1"/>
      <c r="F13" s="1"/>
      <c r="G13" s="1"/>
      <c r="H13" s="1"/>
      <c r="I13" s="1"/>
      <c r="J13" s="1"/>
    </row>
    <row r="14" spans="1:10" ht="31.5" customHeight="1">
      <c r="A14" s="69" t="s">
        <v>18</v>
      </c>
      <c r="B14" s="69"/>
      <c r="C14" s="69"/>
      <c r="D14" s="69"/>
      <c r="E14" s="69"/>
      <c r="F14" s="69"/>
      <c r="G14" s="69"/>
      <c r="H14" s="69"/>
      <c r="I14" s="69"/>
      <c r="J14" s="69"/>
    </row>
    <row r="15" spans="1:10" ht="15.75">
      <c r="A15" s="1"/>
      <c r="B15" s="1"/>
      <c r="C15" s="2"/>
      <c r="D15" s="1"/>
      <c r="E15" s="1"/>
      <c r="F15" s="1"/>
      <c r="I15" s="1"/>
      <c r="J15" s="14"/>
    </row>
  </sheetData>
  <mergeCells count="6">
    <mergeCell ref="A14:J14"/>
    <mergeCell ref="A1:B1"/>
    <mergeCell ref="A2:I2"/>
    <mergeCell ref="A3:J3"/>
    <mergeCell ref="A7:B7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1BD8-EBB7-48FB-BE93-40621137E351}">
  <dimension ref="A1:J19"/>
  <sheetViews>
    <sheetView workbookViewId="0">
      <selection activeCell="L12" sqref="L12"/>
    </sheetView>
  </sheetViews>
  <sheetFormatPr defaultRowHeight="15"/>
  <cols>
    <col min="1" max="1" width="6" customWidth="1"/>
    <col min="2" max="2" width="23.85546875" customWidth="1"/>
    <col min="4" max="4" width="11.140625" customWidth="1"/>
    <col min="5" max="5" width="13.140625" customWidth="1"/>
    <col min="9" max="9" width="21" customWidth="1"/>
    <col min="10" max="10" width="22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241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237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39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39">
      <c r="A8" s="19">
        <v>1</v>
      </c>
      <c r="B8" s="61" t="s">
        <v>210</v>
      </c>
      <c r="C8" s="58" t="s">
        <v>25</v>
      </c>
      <c r="D8" s="58">
        <v>100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39" customHeight="1">
      <c r="A9" s="25">
        <v>2</v>
      </c>
      <c r="B9" s="61" t="s">
        <v>211</v>
      </c>
      <c r="C9" s="58" t="s">
        <v>25</v>
      </c>
      <c r="D9" s="58">
        <v>400</v>
      </c>
      <c r="E9" s="22"/>
      <c r="F9" s="66"/>
      <c r="G9" s="23">
        <f t="shared" ref="G9:G12" si="0">+D9*E9</f>
        <v>0</v>
      </c>
      <c r="H9" s="23">
        <f t="shared" ref="H9:H12" si="1">+G9*(1+F9)</f>
        <v>0</v>
      </c>
      <c r="I9" s="23"/>
      <c r="J9" s="26"/>
    </row>
    <row r="10" spans="1:10" ht="27.75" customHeight="1">
      <c r="A10" s="21">
        <v>3</v>
      </c>
      <c r="B10" s="59" t="s">
        <v>212</v>
      </c>
      <c r="C10" s="58" t="s">
        <v>25</v>
      </c>
      <c r="D10" s="58">
        <v>100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 ht="40.5" customHeight="1">
      <c r="A11" s="21">
        <v>4</v>
      </c>
      <c r="B11" s="61" t="s">
        <v>213</v>
      </c>
      <c r="C11" s="58" t="s">
        <v>25</v>
      </c>
      <c r="D11" s="58">
        <v>150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 ht="57" customHeight="1">
      <c r="A12" s="21">
        <v>5</v>
      </c>
      <c r="B12" s="61" t="s">
        <v>214</v>
      </c>
      <c r="C12" s="58" t="s">
        <v>25</v>
      </c>
      <c r="D12" s="58">
        <v>150</v>
      </c>
      <c r="E12" s="22"/>
      <c r="F12" s="66"/>
      <c r="G12" s="23">
        <f t="shared" si="0"/>
        <v>0</v>
      </c>
      <c r="H12" s="23">
        <f t="shared" si="1"/>
        <v>0</v>
      </c>
      <c r="I12" s="23"/>
      <c r="J12" s="26"/>
    </row>
    <row r="13" spans="1:10">
      <c r="A13" s="80" t="s">
        <v>6</v>
      </c>
      <c r="B13" s="80"/>
      <c r="C13" s="80"/>
      <c r="D13" s="80"/>
      <c r="E13" s="55"/>
      <c r="F13" s="55"/>
      <c r="G13" s="56">
        <f>SUM(G8:G12)</f>
        <v>0</v>
      </c>
      <c r="H13" s="56">
        <f>SUM(H8:H12)</f>
        <v>0</v>
      </c>
      <c r="I13" s="56"/>
      <c r="J13" s="57"/>
    </row>
    <row r="14" spans="1:10">
      <c r="A14" s="1"/>
      <c r="B14" s="1"/>
      <c r="C14" s="2"/>
      <c r="D14" s="1"/>
      <c r="E14" s="1"/>
      <c r="F14" s="1"/>
      <c r="G14" s="1"/>
      <c r="H14" s="7"/>
      <c r="I14" s="1"/>
      <c r="J14" s="1"/>
    </row>
    <row r="15" spans="1:10">
      <c r="A15" s="2" t="s">
        <v>7</v>
      </c>
      <c r="B15" s="1"/>
      <c r="C15" s="2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2"/>
      <c r="D16" s="1"/>
      <c r="E16" s="1"/>
      <c r="F16" s="1"/>
      <c r="G16" s="1"/>
      <c r="H16" s="1"/>
      <c r="I16" s="1"/>
      <c r="J16" s="1"/>
    </row>
    <row r="17" spans="1:10">
      <c r="A17" s="1" t="s">
        <v>14</v>
      </c>
      <c r="B17" s="1"/>
      <c r="C17" s="2"/>
      <c r="D17" s="1"/>
      <c r="E17" s="1"/>
      <c r="F17" s="1"/>
      <c r="G17" s="1"/>
      <c r="H17" s="1"/>
      <c r="I17" s="1"/>
      <c r="J17" s="1"/>
    </row>
    <row r="18" spans="1:10" ht="32.25" customHeight="1">
      <c r="A18" s="69" t="s">
        <v>18</v>
      </c>
      <c r="B18" s="69"/>
      <c r="C18" s="69"/>
      <c r="D18" s="69"/>
      <c r="E18" s="69"/>
      <c r="F18" s="69"/>
      <c r="G18" s="69"/>
      <c r="H18" s="69"/>
      <c r="I18" s="69"/>
      <c r="J18" s="69"/>
    </row>
    <row r="19" spans="1:10" ht="15.75">
      <c r="A19" s="1"/>
      <c r="B19" s="1"/>
      <c r="C19" s="2"/>
      <c r="D19" s="1"/>
      <c r="E19" s="1"/>
      <c r="F19" s="1"/>
      <c r="I19" s="1"/>
      <c r="J19" s="14"/>
    </row>
  </sheetData>
  <mergeCells count="6">
    <mergeCell ref="A18:J18"/>
    <mergeCell ref="A1:B1"/>
    <mergeCell ref="A2:I2"/>
    <mergeCell ref="A3:J3"/>
    <mergeCell ref="A7:B7"/>
    <mergeCell ref="A13:D1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1631-9BFF-4670-B37A-9FDA2CB19DC1}">
  <dimension ref="A1:J20"/>
  <sheetViews>
    <sheetView workbookViewId="0">
      <selection activeCell="A3" sqref="A3:J3"/>
    </sheetView>
  </sheetViews>
  <sheetFormatPr defaultRowHeight="15"/>
  <cols>
    <col min="1" max="1" width="4.28515625" customWidth="1"/>
    <col min="2" max="2" width="22.140625" customWidth="1"/>
    <col min="4" max="4" width="11.7109375" customWidth="1"/>
    <col min="5" max="5" width="13" customWidth="1"/>
    <col min="9" max="9" width="22.85546875" customWidth="1"/>
    <col min="10" max="10" width="19.710937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242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222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39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34.5" customHeight="1">
      <c r="A8" s="19">
        <v>1</v>
      </c>
      <c r="B8" s="63" t="s">
        <v>215</v>
      </c>
      <c r="C8" s="47" t="s">
        <v>25</v>
      </c>
      <c r="D8" s="47">
        <v>9000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19.5" customHeight="1">
      <c r="A9" s="25">
        <v>2</v>
      </c>
      <c r="B9" s="62" t="s">
        <v>216</v>
      </c>
      <c r="C9" s="47" t="s">
        <v>25</v>
      </c>
      <c r="D9" s="47">
        <v>420</v>
      </c>
      <c r="E9" s="22"/>
      <c r="F9" s="66"/>
      <c r="G9" s="23">
        <f t="shared" ref="G9:G14" si="0">+D9*E9</f>
        <v>0</v>
      </c>
      <c r="H9" s="23">
        <f t="shared" ref="H9:H14" si="1">+G9*(1+F9)</f>
        <v>0</v>
      </c>
      <c r="I9" s="23"/>
      <c r="J9" s="26"/>
    </row>
    <row r="10" spans="1:10" ht="66.75" customHeight="1">
      <c r="A10" s="21">
        <v>3</v>
      </c>
      <c r="B10" s="62" t="s">
        <v>217</v>
      </c>
      <c r="C10" s="47" t="s">
        <v>107</v>
      </c>
      <c r="D10" s="47">
        <v>1400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 ht="51.75">
      <c r="A11" s="21">
        <v>4</v>
      </c>
      <c r="B11" s="62" t="s">
        <v>218</v>
      </c>
      <c r="C11" s="47" t="s">
        <v>107</v>
      </c>
      <c r="D11" s="47">
        <v>8000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>
      <c r="A12" s="21">
        <v>5</v>
      </c>
      <c r="B12" s="62" t="s">
        <v>219</v>
      </c>
      <c r="C12" s="47" t="s">
        <v>22</v>
      </c>
      <c r="D12" s="47">
        <v>120</v>
      </c>
      <c r="E12" s="22"/>
      <c r="F12" s="66"/>
      <c r="G12" s="23">
        <f t="shared" si="0"/>
        <v>0</v>
      </c>
      <c r="H12" s="23">
        <f t="shared" si="1"/>
        <v>0</v>
      </c>
      <c r="I12" s="23"/>
      <c r="J12" s="26"/>
    </row>
    <row r="13" spans="1:10" ht="16.5" customHeight="1">
      <c r="A13" s="21">
        <v>6</v>
      </c>
      <c r="B13" s="62" t="s">
        <v>220</v>
      </c>
      <c r="C13" s="47" t="s">
        <v>22</v>
      </c>
      <c r="D13" s="47">
        <v>20</v>
      </c>
      <c r="E13" s="22"/>
      <c r="F13" s="66"/>
      <c r="G13" s="23">
        <f t="shared" si="0"/>
        <v>0</v>
      </c>
      <c r="H13" s="23">
        <f t="shared" si="1"/>
        <v>0</v>
      </c>
      <c r="I13" s="23"/>
      <c r="J13" s="26"/>
    </row>
    <row r="14" spans="1:10" ht="29.25" customHeight="1">
      <c r="A14" s="21">
        <v>7</v>
      </c>
      <c r="B14" s="62" t="s">
        <v>221</v>
      </c>
      <c r="C14" s="47" t="s">
        <v>22</v>
      </c>
      <c r="D14" s="47">
        <v>30</v>
      </c>
      <c r="E14" s="22"/>
      <c r="F14" s="66"/>
      <c r="G14" s="23">
        <f t="shared" si="0"/>
        <v>0</v>
      </c>
      <c r="H14" s="23">
        <f t="shared" si="1"/>
        <v>0</v>
      </c>
      <c r="I14" s="23"/>
      <c r="J14" s="26"/>
    </row>
    <row r="15" spans="1:10">
      <c r="A15" s="80" t="s">
        <v>6</v>
      </c>
      <c r="B15" s="80"/>
      <c r="C15" s="80"/>
      <c r="D15" s="80"/>
      <c r="E15" s="55"/>
      <c r="F15" s="55"/>
      <c r="G15" s="56">
        <f>SUM(G8:G14)</f>
        <v>0</v>
      </c>
      <c r="H15" s="56">
        <f>SUM(H8:H14)</f>
        <v>0</v>
      </c>
      <c r="I15" s="56"/>
      <c r="J15" s="57"/>
    </row>
    <row r="16" spans="1:10">
      <c r="A16" s="1"/>
      <c r="B16" s="1"/>
      <c r="C16" s="2"/>
      <c r="D16" s="1"/>
      <c r="E16" s="1"/>
      <c r="F16" s="1"/>
      <c r="G16" s="1"/>
      <c r="H16" s="7"/>
      <c r="I16" s="1"/>
      <c r="J16" s="1"/>
    </row>
    <row r="17" spans="1:10">
      <c r="A17" s="2" t="s">
        <v>7</v>
      </c>
      <c r="B17" s="1"/>
      <c r="C17" s="2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2"/>
      <c r="D18" s="1"/>
      <c r="E18" s="1"/>
      <c r="F18" s="1"/>
      <c r="G18" s="1"/>
      <c r="H18" s="1"/>
      <c r="I18" s="1"/>
      <c r="J18" s="1"/>
    </row>
    <row r="19" spans="1:10">
      <c r="A19" s="1" t="s">
        <v>14</v>
      </c>
      <c r="B19" s="1"/>
      <c r="C19" s="2"/>
      <c r="D19" s="1"/>
      <c r="E19" s="1"/>
      <c r="F19" s="1"/>
      <c r="G19" s="1"/>
      <c r="H19" s="1"/>
      <c r="I19" s="1"/>
      <c r="J19" s="1"/>
    </row>
    <row r="20" spans="1:10" ht="30.75" customHeight="1">
      <c r="A20" s="69" t="s">
        <v>18</v>
      </c>
      <c r="B20" s="69"/>
      <c r="C20" s="69"/>
      <c r="D20" s="69"/>
      <c r="E20" s="69"/>
      <c r="F20" s="69"/>
      <c r="G20" s="69"/>
      <c r="H20" s="69"/>
      <c r="I20" s="69"/>
      <c r="J20" s="69"/>
    </row>
  </sheetData>
  <mergeCells count="6">
    <mergeCell ref="A20:J20"/>
    <mergeCell ref="A1:B1"/>
    <mergeCell ref="A2:I2"/>
    <mergeCell ref="A3:J3"/>
    <mergeCell ref="A7:B7"/>
    <mergeCell ref="A15:D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ABB4-3884-41E5-B493-073A16D3466B}">
  <dimension ref="A1:J23"/>
  <sheetViews>
    <sheetView workbookViewId="0">
      <selection activeCell="O15" sqref="N15:O15"/>
    </sheetView>
  </sheetViews>
  <sheetFormatPr defaultRowHeight="15"/>
  <cols>
    <col min="1" max="1" width="5.42578125" customWidth="1"/>
    <col min="2" max="2" width="21.42578125" customWidth="1"/>
    <col min="5" max="5" width="13.5703125" customWidth="1"/>
    <col min="9" max="9" width="19.5703125" customWidth="1"/>
    <col min="10" max="10" width="23.710937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241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234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39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 ht="15.75" thickBot="1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26.25">
      <c r="A8" s="19">
        <v>1</v>
      </c>
      <c r="B8" s="60" t="s">
        <v>223</v>
      </c>
      <c r="C8" s="43" t="s">
        <v>22</v>
      </c>
      <c r="D8" s="43">
        <v>8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39">
      <c r="A9" s="25">
        <v>2</v>
      </c>
      <c r="B9" s="60" t="s">
        <v>224</v>
      </c>
      <c r="C9" s="43" t="s">
        <v>22</v>
      </c>
      <c r="D9" s="43">
        <v>250</v>
      </c>
      <c r="E9" s="22"/>
      <c r="F9" s="66"/>
      <c r="G9" s="23">
        <f t="shared" ref="G9:G17" si="0">+D9*E9</f>
        <v>0</v>
      </c>
      <c r="H9" s="23">
        <f t="shared" ref="H9:H17" si="1">+G9*(1+F9)</f>
        <v>0</v>
      </c>
      <c r="I9" s="23"/>
      <c r="J9" s="26"/>
    </row>
    <row r="10" spans="1:10" ht="26.25">
      <c r="A10" s="21">
        <v>3</v>
      </c>
      <c r="B10" s="60" t="s">
        <v>225</v>
      </c>
      <c r="C10" s="43" t="s">
        <v>22</v>
      </c>
      <c r="D10" s="43">
        <v>250</v>
      </c>
      <c r="E10" s="22"/>
      <c r="F10" s="66"/>
      <c r="G10" s="23">
        <f t="shared" si="0"/>
        <v>0</v>
      </c>
      <c r="H10" s="23">
        <f t="shared" si="1"/>
        <v>0</v>
      </c>
      <c r="I10" s="23"/>
      <c r="J10" s="26"/>
    </row>
    <row r="11" spans="1:10" ht="26.25">
      <c r="A11" s="21">
        <v>4</v>
      </c>
      <c r="B11" s="60" t="s">
        <v>226</v>
      </c>
      <c r="C11" s="43" t="s">
        <v>22</v>
      </c>
      <c r="D11" s="43">
        <v>150</v>
      </c>
      <c r="E11" s="22"/>
      <c r="F11" s="66"/>
      <c r="G11" s="23">
        <f t="shared" si="0"/>
        <v>0</v>
      </c>
      <c r="H11" s="23">
        <f t="shared" si="1"/>
        <v>0</v>
      </c>
      <c r="I11" s="23"/>
      <c r="J11" s="26"/>
    </row>
    <row r="12" spans="1:10" ht="39">
      <c r="A12" s="21">
        <v>5</v>
      </c>
      <c r="B12" s="60" t="s">
        <v>227</v>
      </c>
      <c r="C12" s="43" t="s">
        <v>22</v>
      </c>
      <c r="D12" s="43">
        <v>50</v>
      </c>
      <c r="E12" s="22"/>
      <c r="F12" s="66"/>
      <c r="G12" s="23">
        <f t="shared" si="0"/>
        <v>0</v>
      </c>
      <c r="H12" s="23">
        <f t="shared" si="1"/>
        <v>0</v>
      </c>
      <c r="I12" s="23"/>
      <c r="J12" s="26"/>
    </row>
    <row r="13" spans="1:10" ht="51.75">
      <c r="A13" s="21">
        <v>6</v>
      </c>
      <c r="B13" s="60" t="s">
        <v>228</v>
      </c>
      <c r="C13" s="43" t="s">
        <v>22</v>
      </c>
      <c r="D13" s="43">
        <v>400</v>
      </c>
      <c r="E13" s="22"/>
      <c r="F13" s="66"/>
      <c r="G13" s="23">
        <f t="shared" si="0"/>
        <v>0</v>
      </c>
      <c r="H13" s="23">
        <f t="shared" si="1"/>
        <v>0</v>
      </c>
      <c r="I13" s="23"/>
      <c r="J13" s="26"/>
    </row>
    <row r="14" spans="1:10" ht="39">
      <c r="A14" s="21">
        <v>7</v>
      </c>
      <c r="B14" s="60" t="s">
        <v>229</v>
      </c>
      <c r="C14" s="43" t="s">
        <v>22</v>
      </c>
      <c r="D14" s="43">
        <v>35</v>
      </c>
      <c r="E14" s="22"/>
      <c r="F14" s="66"/>
      <c r="G14" s="23">
        <f t="shared" si="0"/>
        <v>0</v>
      </c>
      <c r="H14" s="23">
        <f t="shared" si="1"/>
        <v>0</v>
      </c>
      <c r="I14" s="23"/>
      <c r="J14" s="26"/>
    </row>
    <row r="15" spans="1:10" ht="39">
      <c r="A15" s="21">
        <v>8</v>
      </c>
      <c r="B15" s="60" t="s">
        <v>230</v>
      </c>
      <c r="C15" s="43" t="s">
        <v>22</v>
      </c>
      <c r="D15" s="43">
        <v>250</v>
      </c>
      <c r="E15" s="22"/>
      <c r="F15" s="66"/>
      <c r="G15" s="23">
        <f t="shared" si="0"/>
        <v>0</v>
      </c>
      <c r="H15" s="23">
        <f t="shared" si="1"/>
        <v>0</v>
      </c>
      <c r="I15" s="23"/>
      <c r="J15" s="26"/>
    </row>
    <row r="16" spans="1:10" ht="39">
      <c r="A16" s="21">
        <v>9</v>
      </c>
      <c r="B16" s="60" t="s">
        <v>231</v>
      </c>
      <c r="C16" s="43" t="s">
        <v>232</v>
      </c>
      <c r="D16" s="43">
        <v>250</v>
      </c>
      <c r="E16" s="22"/>
      <c r="F16" s="66"/>
      <c r="G16" s="23">
        <f t="shared" si="0"/>
        <v>0</v>
      </c>
      <c r="H16" s="23">
        <f t="shared" si="1"/>
        <v>0</v>
      </c>
      <c r="I16" s="23"/>
      <c r="J16" s="26"/>
    </row>
    <row r="17" spans="1:10" ht="26.25">
      <c r="A17" s="21">
        <v>10</v>
      </c>
      <c r="B17" s="60" t="s">
        <v>233</v>
      </c>
      <c r="C17" s="43" t="s">
        <v>22</v>
      </c>
      <c r="D17" s="43">
        <v>250</v>
      </c>
      <c r="E17" s="22"/>
      <c r="F17" s="66"/>
      <c r="G17" s="23">
        <f t="shared" si="0"/>
        <v>0</v>
      </c>
      <c r="H17" s="23">
        <f t="shared" si="1"/>
        <v>0</v>
      </c>
      <c r="I17" s="23"/>
      <c r="J17" s="26"/>
    </row>
    <row r="18" spans="1:10">
      <c r="A18" s="80" t="s">
        <v>6</v>
      </c>
      <c r="B18" s="80"/>
      <c r="C18" s="80"/>
      <c r="D18" s="80"/>
      <c r="E18" s="55"/>
      <c r="F18" s="55"/>
      <c r="G18" s="56">
        <f>SUM(G8:G17)</f>
        <v>0</v>
      </c>
      <c r="H18" s="56">
        <f>SUM(H8:H17)</f>
        <v>0</v>
      </c>
      <c r="I18" s="56"/>
      <c r="J18" s="57"/>
    </row>
    <row r="19" spans="1:10">
      <c r="A19" s="1"/>
      <c r="B19" s="1"/>
      <c r="C19" s="2"/>
      <c r="D19" s="1"/>
      <c r="E19" s="1"/>
      <c r="F19" s="1"/>
      <c r="G19" s="1"/>
      <c r="H19" s="7"/>
      <c r="I19" s="1"/>
      <c r="J19" s="1"/>
    </row>
    <row r="20" spans="1:10">
      <c r="A20" s="2" t="s">
        <v>7</v>
      </c>
      <c r="B20" s="1"/>
      <c r="C20" s="2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2"/>
      <c r="D21" s="1"/>
      <c r="E21" s="1"/>
      <c r="F21" s="1"/>
      <c r="G21" s="1"/>
      <c r="H21" s="1"/>
      <c r="I21" s="1"/>
      <c r="J21" s="1"/>
    </row>
    <row r="22" spans="1:10">
      <c r="A22" s="1" t="s">
        <v>14</v>
      </c>
      <c r="B22" s="1"/>
      <c r="C22" s="2"/>
      <c r="D22" s="1"/>
      <c r="E22" s="1"/>
      <c r="F22" s="1"/>
      <c r="G22" s="1"/>
      <c r="H22" s="1"/>
      <c r="I22" s="1"/>
      <c r="J22" s="1"/>
    </row>
    <row r="23" spans="1:10" ht="36" customHeight="1">
      <c r="A23" s="69" t="s">
        <v>18</v>
      </c>
      <c r="B23" s="69"/>
      <c r="C23" s="69"/>
      <c r="D23" s="69"/>
      <c r="E23" s="69"/>
      <c r="F23" s="69"/>
      <c r="G23" s="69"/>
      <c r="H23" s="69"/>
      <c r="I23" s="69"/>
      <c r="J23" s="69"/>
    </row>
  </sheetData>
  <mergeCells count="6">
    <mergeCell ref="A23:J23"/>
    <mergeCell ref="A1:B1"/>
    <mergeCell ref="A2:I2"/>
    <mergeCell ref="A3:J3"/>
    <mergeCell ref="A7:B7"/>
    <mergeCell ref="A18:D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6844-7655-431F-8D82-03D87B201C40}">
  <dimension ref="A1:J15"/>
  <sheetViews>
    <sheetView workbookViewId="0">
      <selection activeCell="M21" sqref="M20:M21"/>
    </sheetView>
  </sheetViews>
  <sheetFormatPr defaultRowHeight="15"/>
  <cols>
    <col min="2" max="2" width="17.140625" customWidth="1"/>
    <col min="4" max="4" width="13.42578125" customWidth="1"/>
    <col min="5" max="5" width="12.28515625" customWidth="1"/>
    <col min="7" max="7" width="12.42578125" customWidth="1"/>
    <col min="8" max="8" width="13.42578125" customWidth="1"/>
    <col min="9" max="9" width="28.28515625" customWidth="1"/>
    <col min="10" max="10" width="17.85546875" customWidth="1"/>
  </cols>
  <sheetData>
    <row r="1" spans="1:10" ht="15.75">
      <c r="A1" s="70"/>
      <c r="B1" s="70"/>
      <c r="C1" s="2"/>
      <c r="D1" s="1"/>
      <c r="E1" s="1"/>
      <c r="F1" s="1"/>
      <c r="G1" s="1"/>
      <c r="J1" s="3"/>
    </row>
    <row r="2" spans="1:10" ht="18">
      <c r="A2" s="71" t="s">
        <v>240</v>
      </c>
      <c r="B2" s="71"/>
      <c r="C2" s="71"/>
      <c r="D2" s="71"/>
      <c r="E2" s="71"/>
      <c r="F2" s="71"/>
      <c r="G2" s="71"/>
      <c r="H2" s="71"/>
      <c r="I2" s="71"/>
      <c r="J2" s="4"/>
    </row>
    <row r="3" spans="1:10">
      <c r="A3" s="72" t="s">
        <v>235</v>
      </c>
      <c r="B3" s="72"/>
      <c r="C3" s="72"/>
      <c r="D3" s="72"/>
      <c r="E3" s="72"/>
      <c r="F3" s="72"/>
      <c r="G3" s="72"/>
      <c r="H3" s="72"/>
      <c r="I3" s="72"/>
      <c r="J3" s="72"/>
    </row>
    <row r="4" spans="1:10">
      <c r="A4" s="1"/>
      <c r="B4" s="1"/>
      <c r="C4" s="2"/>
      <c r="D4" s="1"/>
      <c r="E4" s="1"/>
      <c r="F4" s="1"/>
      <c r="G4" s="1"/>
      <c r="H4" s="1"/>
      <c r="I4" s="1"/>
      <c r="J4" s="1"/>
    </row>
    <row r="5" spans="1:10" ht="15.75" thickBot="1">
      <c r="A5" s="2"/>
      <c r="B5" s="1"/>
      <c r="C5" s="2"/>
      <c r="D5" s="1"/>
      <c r="E5" s="1"/>
      <c r="F5" s="1"/>
      <c r="G5" s="1"/>
      <c r="H5" s="1"/>
      <c r="I5" s="1"/>
      <c r="J5" s="1"/>
    </row>
    <row r="6" spans="1:10" ht="39" thickBot="1">
      <c r="A6" s="11" t="s">
        <v>9</v>
      </c>
      <c r="B6" s="12" t="s">
        <v>8</v>
      </c>
      <c r="C6" s="12" t="s">
        <v>10</v>
      </c>
      <c r="D6" s="12" t="s">
        <v>11</v>
      </c>
      <c r="E6" s="12" t="s">
        <v>12</v>
      </c>
      <c r="F6" s="12" t="s">
        <v>0</v>
      </c>
      <c r="G6" s="12" t="s">
        <v>16</v>
      </c>
      <c r="H6" s="30" t="s">
        <v>17</v>
      </c>
      <c r="I6" s="30" t="s">
        <v>13</v>
      </c>
      <c r="J6" s="31" t="s">
        <v>15</v>
      </c>
    </row>
    <row r="7" spans="1:10">
      <c r="A7" s="73">
        <v>1</v>
      </c>
      <c r="B7" s="74"/>
      <c r="C7" s="5">
        <v>2</v>
      </c>
      <c r="D7" s="5" t="s">
        <v>26</v>
      </c>
      <c r="E7" s="5" t="s">
        <v>27</v>
      </c>
      <c r="F7" s="5" t="s">
        <v>28</v>
      </c>
      <c r="G7" s="6" t="s">
        <v>29</v>
      </c>
      <c r="H7" s="27" t="s">
        <v>30</v>
      </c>
      <c r="I7" s="28" t="s">
        <v>1</v>
      </c>
      <c r="J7" s="29" t="s">
        <v>2</v>
      </c>
    </row>
    <row r="8" spans="1:10" ht="26.25" customHeight="1">
      <c r="A8" s="21">
        <v>1</v>
      </c>
      <c r="B8" s="60" t="s">
        <v>236</v>
      </c>
      <c r="C8" s="43" t="s">
        <v>25</v>
      </c>
      <c r="D8" s="43">
        <v>25000</v>
      </c>
      <c r="E8" s="22"/>
      <c r="F8" s="66"/>
      <c r="G8" s="23">
        <f>+D8*E8</f>
        <v>0</v>
      </c>
      <c r="H8" s="23">
        <f>+G8*(1+F8)</f>
        <v>0</v>
      </c>
      <c r="I8" s="23"/>
      <c r="J8" s="26"/>
    </row>
    <row r="9" spans="1:10" ht="15.75" thickBot="1">
      <c r="A9" s="75" t="s">
        <v>6</v>
      </c>
      <c r="B9" s="76"/>
      <c r="C9" s="76"/>
      <c r="D9" s="76"/>
      <c r="E9" s="8"/>
      <c r="F9" s="8"/>
      <c r="G9" s="9">
        <f>SUM(G8:G8)</f>
        <v>0</v>
      </c>
      <c r="H9" s="9">
        <f>SUM(H8:H8)</f>
        <v>0</v>
      </c>
      <c r="I9" s="13"/>
      <c r="J9" s="18"/>
    </row>
    <row r="10" spans="1:10">
      <c r="A10" s="1"/>
      <c r="B10" s="1"/>
      <c r="C10" s="2"/>
      <c r="D10" s="1"/>
      <c r="E10" s="1"/>
      <c r="F10" s="1"/>
      <c r="G10" s="1"/>
      <c r="H10" s="7"/>
      <c r="I10" s="1"/>
      <c r="J10" s="1"/>
    </row>
    <row r="11" spans="1:10">
      <c r="A11" s="2" t="s">
        <v>7</v>
      </c>
      <c r="B11" s="1"/>
      <c r="C11" s="2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2"/>
      <c r="D12" s="1"/>
      <c r="E12" s="1"/>
      <c r="F12" s="1"/>
      <c r="G12" s="1"/>
      <c r="H12" s="1"/>
      <c r="I12" s="1"/>
      <c r="J12" s="1"/>
    </row>
    <row r="13" spans="1:10">
      <c r="A13" s="1" t="s">
        <v>14</v>
      </c>
      <c r="B13" s="1"/>
      <c r="C13" s="2"/>
      <c r="D13" s="1"/>
      <c r="E13" s="1"/>
      <c r="F13" s="1"/>
      <c r="G13" s="1"/>
      <c r="H13" s="1"/>
      <c r="I13" s="1"/>
      <c r="J13" s="1"/>
    </row>
    <row r="14" spans="1:10" ht="40.5" customHeight="1">
      <c r="A14" s="69" t="s">
        <v>18</v>
      </c>
      <c r="B14" s="69"/>
      <c r="C14" s="69"/>
      <c r="D14" s="69"/>
      <c r="E14" s="69"/>
      <c r="F14" s="69"/>
      <c r="G14" s="69"/>
      <c r="H14" s="69"/>
      <c r="I14" s="69"/>
      <c r="J14" s="69"/>
    </row>
    <row r="15" spans="1:10" ht="15.75">
      <c r="A15" s="1"/>
      <c r="B15" s="1"/>
      <c r="C15" s="2"/>
      <c r="D15" s="1"/>
      <c r="E15" s="1"/>
      <c r="F15" s="1"/>
      <c r="I15" s="1"/>
      <c r="J15" s="14"/>
    </row>
  </sheetData>
  <mergeCells count="6">
    <mergeCell ref="A14:J14"/>
    <mergeCell ref="A1:B1"/>
    <mergeCell ref="A2:I2"/>
    <mergeCell ref="A3:J3"/>
    <mergeCell ref="A7:B7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</vt:i4>
      </vt:variant>
    </vt:vector>
  </HeadingPairs>
  <TitlesOfParts>
    <vt:vector size="13" baseType="lpstr">
      <vt:lpstr>ZADANIE NR I</vt:lpstr>
      <vt:lpstr>ZADANIE NR II</vt:lpstr>
      <vt:lpstr>ZADANIE NR III</vt:lpstr>
      <vt:lpstr>ZADANIE NR IV</vt:lpstr>
      <vt:lpstr>ZADANIE NR V</vt:lpstr>
      <vt:lpstr>ZADANIE NR VI</vt:lpstr>
      <vt:lpstr>ZADANIE NR VII</vt:lpstr>
      <vt:lpstr>ZADANIE NR VIII</vt:lpstr>
      <vt:lpstr>ZADANIE NR IX</vt:lpstr>
      <vt:lpstr>ZADANIE NR X</vt:lpstr>
      <vt:lpstr>ZADANIE NR XI</vt:lpstr>
      <vt:lpstr>ZADANIE NR XII</vt:lpstr>
      <vt:lpstr>'ZADANIE NR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2026-04-30T10:28:07Z</dcterms:modified>
</cp:coreProperties>
</file>