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-tbs\dti\EZAMOWIENIA\TBS 03 26\"/>
    </mc:Choice>
  </mc:AlternateContent>
  <xr:revisionPtr revIDLastSave="0" documentId="14_{77CA5750-6CD4-4537-946E-915D057E8CE4}" xr6:coauthVersionLast="47" xr6:coauthVersionMax="47" xr10:uidLastSave="{00000000-0000-0000-0000-000000000000}"/>
  <bookViews>
    <workbookView xWindow="-120" yWindow="-120" windowWidth="29040" windowHeight="15720" activeTab="10" xr2:uid="{A37F7EFA-3767-47C7-83D0-B9BB9D0C4B93}"/>
  </bookViews>
  <sheets>
    <sheet name="CZĘŚĆ_I" sheetId="1" r:id="rId1"/>
    <sheet name="CZĘŚĆ_II" sheetId="2" r:id="rId2"/>
    <sheet name="CZĘŚĆ_III" sheetId="3" r:id="rId3"/>
    <sheet name="CZĘŚĆ_IV" sheetId="4" r:id="rId4"/>
    <sheet name="CZĘŚĆ_V" sheetId="5" r:id="rId5"/>
    <sheet name="CZĘŚĆ_VI" sheetId="6" r:id="rId6"/>
    <sheet name="CZĘŚĆ_VII_" sheetId="7" r:id="rId7"/>
    <sheet name="CZĘŚĆ_VIII" sheetId="8" r:id="rId8"/>
    <sheet name="CZĘŚĆ_IX" sheetId="9" r:id="rId9"/>
    <sheet name="CZĘŚĆ_X" sheetId="10" r:id="rId10"/>
    <sheet name="CZĘŚĆ_XI" sheetId="11" r:id="rId11"/>
  </sheets>
  <calcPr calcId="181029" fullCalcOnLoad="1"/>
</workbook>
</file>

<file path=xl/calcChain.xml><?xml version="1.0" encoding="utf-8"?>
<calcChain xmlns="http://schemas.openxmlformats.org/spreadsheetml/2006/main">
  <c r="D32" i="11" l="1"/>
  <c r="F32" i="11" s="1"/>
  <c r="D31" i="11"/>
  <c r="F31" i="11" s="1"/>
  <c r="D30" i="11"/>
  <c r="F30" i="11" s="1"/>
  <c r="K23" i="11"/>
  <c r="K22" i="11"/>
  <c r="H22" i="11"/>
  <c r="E22" i="11"/>
  <c r="K21" i="11"/>
  <c r="H21" i="11"/>
  <c r="E21" i="11"/>
  <c r="K20" i="11"/>
  <c r="H20" i="11"/>
  <c r="E20" i="11"/>
  <c r="K19" i="11"/>
  <c r="H19" i="11"/>
  <c r="E19" i="11"/>
  <c r="K18" i="11"/>
  <c r="H18" i="11"/>
  <c r="E18" i="11"/>
  <c r="E24" i="11" s="1"/>
  <c r="K17" i="11"/>
  <c r="K16" i="11"/>
  <c r="K15" i="11"/>
  <c r="K14" i="11"/>
  <c r="K13" i="11"/>
  <c r="H13" i="11"/>
  <c r="K12" i="11"/>
  <c r="K11" i="11"/>
  <c r="K10" i="11"/>
  <c r="K24" i="11" s="1"/>
  <c r="H10" i="11"/>
  <c r="K9" i="11"/>
  <c r="H9" i="11"/>
  <c r="K8" i="11"/>
  <c r="H8" i="11"/>
  <c r="H24" i="11" s="1"/>
  <c r="F22" i="10"/>
  <c r="E22" i="10"/>
  <c r="D22" i="10"/>
  <c r="F21" i="10"/>
  <c r="D21" i="10"/>
  <c r="D20" i="10"/>
  <c r="F20" i="10" s="1"/>
  <c r="E15" i="10"/>
  <c r="E14" i="10"/>
  <c r="E16" i="10" s="1"/>
  <c r="K13" i="10"/>
  <c r="K12" i="10"/>
  <c r="H12" i="10"/>
  <c r="K11" i="10"/>
  <c r="K10" i="10"/>
  <c r="K9" i="10"/>
  <c r="H9" i="10"/>
  <c r="H14" i="10" s="1"/>
  <c r="E9" i="10"/>
  <c r="K8" i="10"/>
  <c r="K14" i="10" s="1"/>
  <c r="E20" i="9"/>
  <c r="D20" i="9"/>
  <c r="F20" i="9" s="1"/>
  <c r="E19" i="9"/>
  <c r="D19" i="9"/>
  <c r="F19" i="9" s="1"/>
  <c r="F18" i="9"/>
  <c r="E18" i="9"/>
  <c r="E12" i="9"/>
  <c r="K11" i="9"/>
  <c r="H11" i="9"/>
  <c r="E11" i="9"/>
  <c r="K10" i="9"/>
  <c r="K12" i="9" s="1"/>
  <c r="H10" i="9"/>
  <c r="K9" i="9"/>
  <c r="H9" i="9"/>
  <c r="H12" i="9" s="1"/>
  <c r="K8" i="9"/>
  <c r="D28" i="8"/>
  <c r="F28" i="8" s="1"/>
  <c r="D27" i="8"/>
  <c r="F27" i="8" s="1"/>
  <c r="F26" i="8"/>
  <c r="D26" i="8"/>
  <c r="K19" i="8"/>
  <c r="H19" i="8"/>
  <c r="E19" i="8"/>
  <c r="K18" i="8"/>
  <c r="H18" i="8"/>
  <c r="H20" i="8" s="1"/>
  <c r="K17" i="8"/>
  <c r="H17" i="8"/>
  <c r="E17" i="8"/>
  <c r="K16" i="8"/>
  <c r="H16" i="8"/>
  <c r="K15" i="8"/>
  <c r="H15" i="8"/>
  <c r="E15" i="8"/>
  <c r="K14" i="8"/>
  <c r="H14" i="8"/>
  <c r="E14" i="8"/>
  <c r="K13" i="8"/>
  <c r="H13" i="8"/>
  <c r="E13" i="8"/>
  <c r="K12" i="8"/>
  <c r="H12" i="8"/>
  <c r="E12" i="8"/>
  <c r="K11" i="8"/>
  <c r="H11" i="8"/>
  <c r="E11" i="8"/>
  <c r="K10" i="8"/>
  <c r="H10" i="8"/>
  <c r="E10" i="8"/>
  <c r="K9" i="8"/>
  <c r="H9" i="8"/>
  <c r="E9" i="8"/>
  <c r="K8" i="8"/>
  <c r="K20" i="8" s="1"/>
  <c r="H8" i="8"/>
  <c r="E8" i="8"/>
  <c r="E20" i="8" s="1"/>
  <c r="F31" i="7"/>
  <c r="E31" i="7"/>
  <c r="D31" i="7"/>
  <c r="F30" i="7"/>
  <c r="E30" i="7"/>
  <c r="D30" i="7"/>
  <c r="F29" i="7"/>
  <c r="E29" i="7"/>
  <c r="D29" i="7"/>
  <c r="K23" i="7"/>
  <c r="H23" i="7"/>
  <c r="E23" i="7"/>
  <c r="K22" i="7"/>
  <c r="H22" i="7"/>
  <c r="E22" i="7"/>
  <c r="K21" i="7"/>
  <c r="H21" i="7"/>
  <c r="E21" i="7"/>
  <c r="K20" i="7"/>
  <c r="H20" i="7"/>
  <c r="E20" i="7"/>
  <c r="K19" i="7"/>
  <c r="H19" i="7"/>
  <c r="E19" i="7"/>
  <c r="K18" i="7"/>
  <c r="H18" i="7"/>
  <c r="K17" i="7"/>
  <c r="H17" i="7"/>
  <c r="E17" i="7"/>
  <c r="K16" i="7"/>
  <c r="H16" i="7"/>
  <c r="E16" i="7"/>
  <c r="K15" i="7"/>
  <c r="H15" i="7"/>
  <c r="E15" i="7"/>
  <c r="K14" i="7"/>
  <c r="H14" i="7"/>
  <c r="E14" i="7"/>
  <c r="K13" i="7"/>
  <c r="H13" i="7"/>
  <c r="E13" i="7"/>
  <c r="H12" i="7"/>
  <c r="K11" i="7"/>
  <c r="H11" i="7"/>
  <c r="E11" i="7"/>
  <c r="K10" i="7"/>
  <c r="H10" i="7"/>
  <c r="E10" i="7"/>
  <c r="K9" i="7"/>
  <c r="K24" i="7" s="1"/>
  <c r="H9" i="7"/>
  <c r="H24" i="7" s="1"/>
  <c r="E9" i="7"/>
  <c r="K8" i="7"/>
  <c r="H8" i="7"/>
  <c r="E8" i="7"/>
  <c r="E24" i="7" s="1"/>
  <c r="F23" i="6"/>
  <c r="D23" i="6"/>
  <c r="D22" i="6"/>
  <c r="F22" i="6" s="1"/>
  <c r="D21" i="6"/>
  <c r="F21" i="6" s="1"/>
  <c r="K15" i="6"/>
  <c r="H15" i="6"/>
  <c r="K14" i="6"/>
  <c r="H14" i="6"/>
  <c r="K13" i="6"/>
  <c r="H13" i="6"/>
  <c r="K12" i="6"/>
  <c r="H12" i="6"/>
  <c r="E12" i="6"/>
  <c r="K11" i="6"/>
  <c r="H11" i="6"/>
  <c r="E11" i="6"/>
  <c r="K10" i="6"/>
  <c r="H10" i="6"/>
  <c r="E10" i="6"/>
  <c r="K9" i="6"/>
  <c r="K16" i="6" s="1"/>
  <c r="H9" i="6"/>
  <c r="H16" i="6" s="1"/>
  <c r="E9" i="6"/>
  <c r="K8" i="6"/>
  <c r="H8" i="6"/>
  <c r="E8" i="6"/>
  <c r="E16" i="6" s="1"/>
  <c r="F19" i="5"/>
  <c r="D19" i="5"/>
  <c r="D18" i="5"/>
  <c r="F18" i="5" s="1"/>
  <c r="D17" i="5"/>
  <c r="F17" i="5" s="1"/>
  <c r="K12" i="5"/>
  <c r="K13" i="5" s="1"/>
  <c r="K11" i="5"/>
  <c r="H11" i="5"/>
  <c r="K10" i="5"/>
  <c r="H10" i="5"/>
  <c r="E10" i="5"/>
  <c r="K9" i="5"/>
  <c r="H9" i="5"/>
  <c r="E9" i="5"/>
  <c r="K8" i="5"/>
  <c r="H8" i="5"/>
  <c r="H12" i="5" s="1"/>
  <c r="E8" i="5"/>
  <c r="E12" i="5" s="1"/>
  <c r="E26" i="4"/>
  <c r="D26" i="4"/>
  <c r="F26" i="4" s="1"/>
  <c r="E25" i="4"/>
  <c r="D25" i="4"/>
  <c r="F25" i="4" s="1"/>
  <c r="E24" i="4"/>
  <c r="D24" i="4"/>
  <c r="F24" i="4" s="1"/>
  <c r="K17" i="4"/>
  <c r="H17" i="4"/>
  <c r="E17" i="4"/>
  <c r="K16" i="4"/>
  <c r="H16" i="4"/>
  <c r="H18" i="4" s="1"/>
  <c r="E16" i="4"/>
  <c r="K15" i="4"/>
  <c r="H15" i="4"/>
  <c r="E15" i="4"/>
  <c r="K14" i="4"/>
  <c r="H14" i="4"/>
  <c r="E14" i="4"/>
  <c r="K13" i="4"/>
  <c r="H13" i="4"/>
  <c r="K12" i="4"/>
  <c r="H12" i="4"/>
  <c r="K11" i="4"/>
  <c r="H11" i="4"/>
  <c r="K10" i="4"/>
  <c r="H10" i="4"/>
  <c r="K9" i="4"/>
  <c r="K18" i="4" s="1"/>
  <c r="H9" i="4"/>
  <c r="E9" i="4"/>
  <c r="E18" i="4" s="1"/>
  <c r="K8" i="4"/>
  <c r="H8" i="4"/>
  <c r="E8" i="4"/>
  <c r="E44" i="3"/>
  <c r="D44" i="3"/>
  <c r="F44" i="3" s="1"/>
  <c r="E43" i="3"/>
  <c r="D43" i="3"/>
  <c r="F43" i="3" s="1"/>
  <c r="E42" i="3"/>
  <c r="D42" i="3"/>
  <c r="F42" i="3" s="1"/>
  <c r="H35" i="3"/>
  <c r="L34" i="3"/>
  <c r="K34" i="3"/>
  <c r="H34" i="3"/>
  <c r="E34" i="3"/>
  <c r="K33" i="3"/>
  <c r="H33" i="3"/>
  <c r="E33" i="3"/>
  <c r="L33" i="3" s="1"/>
  <c r="K32" i="3"/>
  <c r="H32" i="3"/>
  <c r="L32" i="3" s="1"/>
  <c r="E32" i="3"/>
  <c r="L31" i="3"/>
  <c r="K31" i="3"/>
  <c r="K30" i="3"/>
  <c r="L30" i="3" s="1"/>
  <c r="K29" i="3"/>
  <c r="H29" i="3"/>
  <c r="E29" i="3"/>
  <c r="L29" i="3" s="1"/>
  <c r="K28" i="3"/>
  <c r="L28" i="3" s="1"/>
  <c r="K27" i="3"/>
  <c r="H27" i="3"/>
  <c r="E27" i="3"/>
  <c r="L27" i="3" s="1"/>
  <c r="K26" i="3"/>
  <c r="H26" i="3"/>
  <c r="E26" i="3"/>
  <c r="L26" i="3" s="1"/>
  <c r="L25" i="3"/>
  <c r="K25" i="3"/>
  <c r="H25" i="3"/>
  <c r="E25" i="3"/>
  <c r="K24" i="3"/>
  <c r="L24" i="3" s="1"/>
  <c r="L23" i="3"/>
  <c r="K23" i="3"/>
  <c r="H23" i="3"/>
  <c r="E23" i="3"/>
  <c r="K22" i="3"/>
  <c r="H22" i="3"/>
  <c r="E22" i="3"/>
  <c r="L22" i="3" s="1"/>
  <c r="K21" i="3"/>
  <c r="H21" i="3"/>
  <c r="E21" i="3"/>
  <c r="L21" i="3" s="1"/>
  <c r="L20" i="3"/>
  <c r="K20" i="3"/>
  <c r="H20" i="3"/>
  <c r="E20" i="3"/>
  <c r="K19" i="3"/>
  <c r="H19" i="3"/>
  <c r="E19" i="3"/>
  <c r="L19" i="3" s="1"/>
  <c r="K18" i="3"/>
  <c r="H18" i="3"/>
  <c r="E18" i="3"/>
  <c r="L18" i="3" s="1"/>
  <c r="L17" i="3"/>
  <c r="K17" i="3"/>
  <c r="H17" i="3"/>
  <c r="E17" i="3"/>
  <c r="K16" i="3"/>
  <c r="H16" i="3"/>
  <c r="H36" i="3" s="1"/>
  <c r="E16" i="3"/>
  <c r="L16" i="3" s="1"/>
  <c r="K15" i="3"/>
  <c r="L15" i="3" s="1"/>
  <c r="H15" i="3"/>
  <c r="K14" i="3"/>
  <c r="L14" i="3" s="1"/>
  <c r="L13" i="3"/>
  <c r="K13" i="3"/>
  <c r="L12" i="3"/>
  <c r="K12" i="3"/>
  <c r="K11" i="3"/>
  <c r="H11" i="3"/>
  <c r="L11" i="3" s="1"/>
  <c r="K10" i="3"/>
  <c r="H10" i="3"/>
  <c r="E10" i="3"/>
  <c r="E36" i="3" s="1"/>
  <c r="L9" i="3"/>
  <c r="K9" i="3"/>
  <c r="K8" i="3"/>
  <c r="K36" i="3" s="1"/>
  <c r="E18" i="2"/>
  <c r="D18" i="2"/>
  <c r="F18" i="2" s="1"/>
  <c r="E17" i="2"/>
  <c r="D17" i="2"/>
  <c r="F17" i="2" s="1"/>
  <c r="F16" i="2"/>
  <c r="E16" i="2"/>
  <c r="K10" i="2"/>
  <c r="K11" i="2" s="1"/>
  <c r="L9" i="2"/>
  <c r="K9" i="2"/>
  <c r="H9" i="2"/>
  <c r="E9" i="2"/>
  <c r="E10" i="2" s="1"/>
  <c r="K8" i="2"/>
  <c r="H8" i="2"/>
  <c r="H10" i="2" s="1"/>
  <c r="D26" i="1"/>
  <c r="F26" i="1" s="1"/>
  <c r="F25" i="1"/>
  <c r="D25" i="1"/>
  <c r="D24" i="1"/>
  <c r="F24" i="1" s="1"/>
  <c r="L18" i="1"/>
  <c r="K18" i="1"/>
  <c r="L17" i="1"/>
  <c r="K17" i="1"/>
  <c r="H17" i="1"/>
  <c r="E17" i="1"/>
  <c r="K16" i="1"/>
  <c r="H16" i="1"/>
  <c r="L16" i="1" s="1"/>
  <c r="E16" i="1"/>
  <c r="K15" i="1"/>
  <c r="H15" i="1"/>
  <c r="L15" i="1" s="1"/>
  <c r="E15" i="1"/>
  <c r="L14" i="1"/>
  <c r="K14" i="1"/>
  <c r="H14" i="1"/>
  <c r="E14" i="1"/>
  <c r="K13" i="1"/>
  <c r="H13" i="1"/>
  <c r="L13" i="1" s="1"/>
  <c r="E13" i="1"/>
  <c r="K12" i="1"/>
  <c r="H12" i="1"/>
  <c r="L12" i="1" s="1"/>
  <c r="E12" i="1"/>
  <c r="L11" i="1"/>
  <c r="K11" i="1"/>
  <c r="H11" i="1"/>
  <c r="K10" i="1"/>
  <c r="H10" i="1"/>
  <c r="E10" i="1"/>
  <c r="L10" i="1" s="1"/>
  <c r="K9" i="1"/>
  <c r="H9" i="1"/>
  <c r="E9" i="1"/>
  <c r="L9" i="1" s="1"/>
  <c r="K8" i="1"/>
  <c r="K19" i="1" s="1"/>
  <c r="H8" i="1"/>
  <c r="H19" i="1" s="1"/>
  <c r="E8" i="1"/>
  <c r="L8" i="1" s="1"/>
  <c r="E25" i="7" l="1"/>
  <c r="E26" i="7"/>
  <c r="E12" i="2"/>
  <c r="E11" i="2"/>
  <c r="M10" i="2"/>
  <c r="E13" i="5"/>
  <c r="E14" i="5"/>
  <c r="H15" i="10"/>
  <c r="H16" i="10"/>
  <c r="E19" i="4"/>
  <c r="E20" i="4"/>
  <c r="L8" i="4"/>
  <c r="H19" i="4"/>
  <c r="H20" i="4"/>
  <c r="H13" i="5"/>
  <c r="H14" i="5" s="1"/>
  <c r="K21" i="8"/>
  <c r="K22" i="8"/>
  <c r="K37" i="3"/>
  <c r="K38" i="3"/>
  <c r="E22" i="8"/>
  <c r="E21" i="8"/>
  <c r="K13" i="9"/>
  <c r="K14" i="9" s="1"/>
  <c r="E25" i="11"/>
  <c r="E26" i="11" s="1"/>
  <c r="E38" i="3"/>
  <c r="E37" i="3"/>
  <c r="H17" i="6"/>
  <c r="H18" i="6"/>
  <c r="H13" i="9"/>
  <c r="H14" i="9" s="1"/>
  <c r="K26" i="11"/>
  <c r="K25" i="11"/>
  <c r="H20" i="1"/>
  <c r="H21" i="1"/>
  <c r="H37" i="3"/>
  <c r="H38" i="3"/>
  <c r="K20" i="4"/>
  <c r="K19" i="4"/>
  <c r="K17" i="6"/>
  <c r="K18" i="6"/>
  <c r="H25" i="7"/>
  <c r="H26" i="7"/>
  <c r="H25" i="11"/>
  <c r="H26" i="11" s="1"/>
  <c r="K20" i="1"/>
  <c r="K21" i="1"/>
  <c r="H11" i="2"/>
  <c r="H12" i="2" s="1"/>
  <c r="E17" i="6"/>
  <c r="E18" i="6"/>
  <c r="K25" i="7"/>
  <c r="K26" i="7"/>
  <c r="H21" i="8"/>
  <c r="H22" i="8" s="1"/>
  <c r="K15" i="10"/>
  <c r="K16" i="10"/>
  <c r="E19" i="1"/>
  <c r="L8" i="3"/>
  <c r="L10" i="3"/>
  <c r="E13" i="9"/>
  <c r="E14" i="9" s="1"/>
  <c r="K12" i="2"/>
  <c r="K14" i="5"/>
  <c r="L8" i="2"/>
  <c r="M12" i="2" l="1"/>
  <c r="E20" i="1"/>
  <c r="E21" i="1" s="1"/>
  <c r="M11" i="2"/>
</calcChain>
</file>

<file path=xl/sharedStrings.xml><?xml version="1.0" encoding="utf-8"?>
<sst xmlns="http://schemas.openxmlformats.org/spreadsheetml/2006/main" count="662" uniqueCount="166">
  <si>
    <t>CZĘŚĆ I</t>
  </si>
  <si>
    <t>Załącznik nr 2</t>
  </si>
  <si>
    <t>FORMULARZ CENOWY</t>
  </si>
  <si>
    <t>L.p.</t>
  </si>
  <si>
    <t>Adres budynku</t>
  </si>
  <si>
    <t>Sprzątanie wewnątrz budynku</t>
  </si>
  <si>
    <t xml:space="preserve">Cena jednostkowa netto za 1 m2  powierzchni sprzątania za 1 miesiąc
[zł]
</t>
  </si>
  <si>
    <t>Wartość netto usług zakres czynności poz.nr 1 x poz.nr 2 [zł]</t>
  </si>
  <si>
    <t>Tereny utwardzone</t>
  </si>
  <si>
    <t>Wartość netto usług zakres czynności poz.nr 4x poz.nr 5 [zł]</t>
  </si>
  <si>
    <t>Tereny zielone</t>
  </si>
  <si>
    <t>Wartość netto usług zakres czynności poz.nr 4x poz.nr 5[zł]</t>
  </si>
  <si>
    <t>Razem wartość netto usług poz.nr 3+poz.nr 6+poz. nr 9[zł]</t>
  </si>
  <si>
    <t xml:space="preserve">Właściciel </t>
  </si>
  <si>
    <t xml:space="preserve">Ciechanów, ul. … </t>
  </si>
  <si>
    <t>Pow. w m2</t>
  </si>
  <si>
    <t>Narutowicza 6/12</t>
  </si>
  <si>
    <t>GM</t>
  </si>
  <si>
    <t>Okrzei 1</t>
  </si>
  <si>
    <t>Okrzei 5</t>
  </si>
  <si>
    <t>Kraszewskiego 4</t>
  </si>
  <si>
    <t>17 Stycznia 19</t>
  </si>
  <si>
    <t>17 Stycznia 21</t>
  </si>
  <si>
    <t>17 Stycznia 23</t>
  </si>
  <si>
    <t>17 Stycznia 25</t>
  </si>
  <si>
    <t>17 Stycznia 48</t>
  </si>
  <si>
    <t>17 Stycznia 50</t>
  </si>
  <si>
    <t>*17 Stycznia 37</t>
  </si>
  <si>
    <t xml:space="preserve">RAZEM NETTO </t>
  </si>
  <si>
    <t>PODATEK VAT 23%</t>
  </si>
  <si>
    <t>PODATEK VAT 8%</t>
  </si>
  <si>
    <t>RAZEM BRUTTO</t>
  </si>
  <si>
    <t>Powierzchnia w m2</t>
  </si>
  <si>
    <t>TBS</t>
  </si>
  <si>
    <t>RAZEM</t>
  </si>
  <si>
    <t>GM- Gmina Miejska Ciechanów</t>
  </si>
  <si>
    <t>TBS - Towarzystwo Budownictwa Społecznego Sp. z o. o. w Ciechanowie</t>
  </si>
  <si>
    <t>*Teren Gminny przy budynku Wspólnoty Mieszkaniowej</t>
  </si>
  <si>
    <t>CZĘŚĆ II</t>
  </si>
  <si>
    <t>Załącznik nr 2a</t>
  </si>
  <si>
    <t>* 11 Pułku Ułanów Legionowych 14</t>
  </si>
  <si>
    <t>Witosa 87</t>
  </si>
  <si>
    <t>RAZEM NETTO 23%</t>
  </si>
  <si>
    <t>RAZEM NETTO</t>
  </si>
  <si>
    <t>CZĘŚĆ III</t>
  </si>
  <si>
    <t>Załącznik nr 2b</t>
  </si>
  <si>
    <t>* Sikorskiego 2</t>
  </si>
  <si>
    <t>* 11 Pułku Ułanów Legionowych 16</t>
  </si>
  <si>
    <t>Nowozagumienna 13</t>
  </si>
  <si>
    <t>* Mikołajczyka 4</t>
  </si>
  <si>
    <t>* Mikołajczyka 1</t>
  </si>
  <si>
    <t>* 11 Pułku Ułanów Leg. 12</t>
  </si>
  <si>
    <t>* Nadfosna 4</t>
  </si>
  <si>
    <t>3 Maja 8</t>
  </si>
  <si>
    <t>Grodzka 3A</t>
  </si>
  <si>
    <t>Sienkiewicza 35</t>
  </si>
  <si>
    <t>Sienkiewicza 34/36</t>
  </si>
  <si>
    <t>Sienkiewicza 38/40</t>
  </si>
  <si>
    <t>Sienkiewicza 46/48</t>
  </si>
  <si>
    <t>Wyzwolenia 13</t>
  </si>
  <si>
    <t>Wyzwolenia 17</t>
  </si>
  <si>
    <t>Wyzwolenia 7</t>
  </si>
  <si>
    <t>Okrzei 9</t>
  </si>
  <si>
    <t>Komunalna 7</t>
  </si>
  <si>
    <t>Komunalna 7A</t>
  </si>
  <si>
    <t>Komunalna 7B</t>
  </si>
  <si>
    <t>*17 Stycznia 43</t>
  </si>
  <si>
    <t>Sienkiewicza 7</t>
  </si>
  <si>
    <t>Sienkiewicza 9</t>
  </si>
  <si>
    <t>Sienkiewicza 32B</t>
  </si>
  <si>
    <t>Szwanke 7</t>
  </si>
  <si>
    <t>Szwanke 7A</t>
  </si>
  <si>
    <t>Sienkiewicza 37</t>
  </si>
  <si>
    <t>Wyzwolenia 10A</t>
  </si>
  <si>
    <t>CZĘŚĆ IV</t>
  </si>
  <si>
    <t>Załącznik nr 2c</t>
  </si>
  <si>
    <t>Płońska 59</t>
  </si>
  <si>
    <t>Księcia Konrada II 5</t>
  </si>
  <si>
    <t>Orylska 3</t>
  </si>
  <si>
    <t>Augustiańska 6-12</t>
  </si>
  <si>
    <t>Augustiańska 14-20</t>
  </si>
  <si>
    <t>Augustiańska 22-26</t>
  </si>
  <si>
    <t>Witosa 72</t>
  </si>
  <si>
    <t>Ks. Konrada II 11</t>
  </si>
  <si>
    <t>Powstańców Wielkopolskich 46</t>
  </si>
  <si>
    <t>Powstańców Wielkopolskich 48</t>
  </si>
  <si>
    <t>CZĘŚĆ V</t>
  </si>
  <si>
    <t>Załącznik nr 2d</t>
  </si>
  <si>
    <t>Niechodzka 3</t>
  </si>
  <si>
    <t>Niechodzka 3 A</t>
  </si>
  <si>
    <t>Graniczna 43</t>
  </si>
  <si>
    <t>Pułtuska 12</t>
  </si>
  <si>
    <t>CZĘŚĆ VI</t>
  </si>
  <si>
    <t>Załącznik nr 2e</t>
  </si>
  <si>
    <t>Sienkiewicza 53/55</t>
  </si>
  <si>
    <t>Sienkiewicza 57/59</t>
  </si>
  <si>
    <t>Sienkiewicza 17/19</t>
  </si>
  <si>
    <t>Sienkiewicza 56</t>
  </si>
  <si>
    <t>Sienkiewicza 74</t>
  </si>
  <si>
    <t>Sienkiewicza 146</t>
  </si>
  <si>
    <t>Małgorzacka 14</t>
  </si>
  <si>
    <t>Dobra 18</t>
  </si>
  <si>
    <t>CZĘŚĆ VII</t>
  </si>
  <si>
    <t>Załącznik nr 2f</t>
  </si>
  <si>
    <t>Wojska  Polskiego 28</t>
  </si>
  <si>
    <t>Wojska  Polskiego 28a</t>
  </si>
  <si>
    <t>Wojska  Polskiego 28b</t>
  </si>
  <si>
    <t>Wojska  Polskiego 28c</t>
  </si>
  <si>
    <t>Nadrzeczna 8</t>
  </si>
  <si>
    <t>Nadrzeczna 9</t>
  </si>
  <si>
    <t>Nadrzeczna 28</t>
  </si>
  <si>
    <t>Pułtuska 15</t>
  </si>
  <si>
    <t>Parkowa 37</t>
  </si>
  <si>
    <t>Parkowa 37A</t>
  </si>
  <si>
    <t>*Asnyka 15</t>
  </si>
  <si>
    <t>Okrzei 12</t>
  </si>
  <si>
    <t>Okrzei 16</t>
  </si>
  <si>
    <t>Okrzei 22</t>
  </si>
  <si>
    <t>Księcia Konrada II  9</t>
  </si>
  <si>
    <t>Mościckiego 14</t>
  </si>
  <si>
    <t>CZĘŚĆ VIII</t>
  </si>
  <si>
    <t>Załącznik nr 2g</t>
  </si>
  <si>
    <t>Powst.Warszawskich 7</t>
  </si>
  <si>
    <t>Moniuszki 2/4</t>
  </si>
  <si>
    <t>Moniuszki 8</t>
  </si>
  <si>
    <t>Moniuszki 16</t>
  </si>
  <si>
    <t>Moniuszki 1/3</t>
  </si>
  <si>
    <t>Moniuszki 5/7</t>
  </si>
  <si>
    <t>Moniuszki 13</t>
  </si>
  <si>
    <t>Moniuszki 9/11</t>
  </si>
  <si>
    <t>Sienkiewicza 31</t>
  </si>
  <si>
    <t>Okrzei 13</t>
  </si>
  <si>
    <t>*Wyzwolenia 8</t>
  </si>
  <si>
    <t>Pl. Piłsudskiego 1</t>
  </si>
  <si>
    <t>CZĘŚĆ IX</t>
  </si>
  <si>
    <t>Załącznik nr 2h</t>
  </si>
  <si>
    <t>*Powstańców Wielkopolskich 13</t>
  </si>
  <si>
    <t>*Powstańców Wielkopolskich 4</t>
  </si>
  <si>
    <t>*Powstańców Wielkopolskich 9</t>
  </si>
  <si>
    <t>Powstanców Wielkopolskich 16</t>
  </si>
  <si>
    <t>CZĘŚĆ X</t>
  </si>
  <si>
    <t>Załącznik nr 2i</t>
  </si>
  <si>
    <t>*Batalionów Chłopskich 19</t>
  </si>
  <si>
    <t>Ściegiennego 5</t>
  </si>
  <si>
    <t>*Warszawska 27</t>
  </si>
  <si>
    <t>Herberta 5</t>
  </si>
  <si>
    <t>Herberta 7</t>
  </si>
  <si>
    <t>Sierakowskiego 9</t>
  </si>
  <si>
    <t>CZĘŚĆ XI</t>
  </si>
  <si>
    <t>Załącznik nr 2j</t>
  </si>
  <si>
    <t>* Nadfosna 6</t>
  </si>
  <si>
    <t>* Nadfosna 10</t>
  </si>
  <si>
    <t>*Nadfosna 7</t>
  </si>
  <si>
    <t>*Witosa 6</t>
  </si>
  <si>
    <t>* 11 Pułku Ułanów Legionowych 1</t>
  </si>
  <si>
    <t>* Mikołajczyka 7</t>
  </si>
  <si>
    <t>* 11 Pułku Ułanów Legionowych 6</t>
  </si>
  <si>
    <t>* 11 Pułku Ułanów Legionowych 8</t>
  </si>
  <si>
    <t>*17 Stycznia 29</t>
  </si>
  <si>
    <t>*17 Stycznia 31</t>
  </si>
  <si>
    <t>Hallera 5</t>
  </si>
  <si>
    <t>Hallera 9</t>
  </si>
  <si>
    <t>Hallera 13/15</t>
  </si>
  <si>
    <t>Hallera 19</t>
  </si>
  <si>
    <t>Hallera 21</t>
  </si>
  <si>
    <t>*17 Stycznia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</si>
</sst>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#,##0.00&quot; &quot;[$zł-415];[Red]&quot;-&quot;#,##0.00&quot; &quot;[$zł-415]"/>
  </numFmts>
  <fonts count="9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11"/>
      <color rgb="FF000000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D9D9D9"/>
        <bgColor rgb="FFD9D9D9"/>
      </patternFill>
    </fill>
    <fill>
      <patternFill patternType="solid">
        <fgColor rgb="FFFFCE3C"/>
        <bgColor rgb="FFFFCE3C"/>
      </patternFill>
    </fill>
    <fill>
      <patternFill patternType="solid">
        <fgColor rgb="FFFFC000"/>
        <bgColor rgb="FFFFC000"/>
      </patternFill>
    </fill>
    <fill>
      <patternFill patternType="solid">
        <fgColor rgb="FF7CEB99"/>
        <bgColor rgb="FF7CEB99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164" fontId="1" fillId="0" borderId="0" applyBorder="0" applyProtection="0"/>
    <xf numFmtId="164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164" fontId="3" fillId="0" borderId="0" applyBorder="0" applyProtection="0"/>
    <xf numFmtId="0" fontId="4" fillId="0" borderId="0" applyNumberFormat="0" applyBorder="0" applyProtection="0"/>
    <xf numFmtId="165" fontId="4" fillId="0" borderId="0" applyBorder="0" applyProtection="0"/>
  </cellStyleXfs>
  <cellXfs count="122">
    <xf numFmtId="0" fontId="0" fillId="0" borderId="0" xfId="0"/>
    <xf numFmtId="164" fontId="5" fillId="0" borderId="0" xfId="1" applyFont="1" applyFill="1" applyAlignment="1"/>
    <xf numFmtId="164" fontId="6" fillId="0" borderId="0" xfId="1" applyFont="1" applyFill="1" applyAlignment="1"/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/>
    <xf numFmtId="2" fontId="6" fillId="0" borderId="3" xfId="1" applyNumberFormat="1" applyFont="1" applyFill="1" applyBorder="1" applyAlignment="1"/>
    <xf numFmtId="2" fontId="6" fillId="0" borderId="0" xfId="1" applyNumberFormat="1" applyFont="1" applyFill="1" applyAlignment="1"/>
    <xf numFmtId="2" fontId="6" fillId="3" borderId="1" xfId="1" applyNumberFormat="1" applyFont="1" applyFill="1" applyBorder="1" applyAlignment="1"/>
    <xf numFmtId="2" fontId="6" fillId="3" borderId="1" xfId="1" applyNumberFormat="1" applyFont="1" applyFill="1" applyBorder="1" applyAlignment="1">
      <alignment horizontal="center"/>
    </xf>
    <xf numFmtId="2" fontId="6" fillId="0" borderId="4" xfId="1" applyNumberFormat="1" applyFont="1" applyFill="1" applyBorder="1" applyAlignment="1">
      <alignment horizontal="center" vertical="center" wrapText="1"/>
    </xf>
    <xf numFmtId="2" fontId="6" fillId="0" borderId="6" xfId="1" applyNumberFormat="1" applyFont="1" applyFill="1" applyBorder="1" applyAlignment="1"/>
    <xf numFmtId="2" fontId="6" fillId="0" borderId="1" xfId="5" applyNumberFormat="1" applyFont="1" applyFill="1" applyBorder="1" applyAlignment="1">
      <alignment horizontal="left" vertical="center" wrapText="1"/>
    </xf>
    <xf numFmtId="2" fontId="6" fillId="2" borderId="1" xfId="1" applyNumberFormat="1" applyFont="1" applyFill="1" applyBorder="1" applyAlignment="1"/>
    <xf numFmtId="164" fontId="6" fillId="0" borderId="1" xfId="1" applyFont="1" applyFill="1" applyBorder="1" applyAlignment="1">
      <alignment horizontal="left"/>
    </xf>
    <xf numFmtId="164" fontId="6" fillId="2" borderId="1" xfId="1" applyFont="1" applyFill="1" applyBorder="1" applyAlignment="1"/>
    <xf numFmtId="164" fontId="6" fillId="0" borderId="1" xfId="1" applyFont="1" applyFill="1" applyBorder="1" applyAlignment="1"/>
    <xf numFmtId="164" fontId="6" fillId="0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/>
    </xf>
    <xf numFmtId="2" fontId="6" fillId="4" borderId="1" xfId="1" applyNumberFormat="1" applyFont="1" applyFill="1" applyBorder="1" applyAlignment="1">
      <alignment horizontal="center"/>
    </xf>
    <xf numFmtId="0" fontId="0" fillId="5" borderId="5" xfId="0" applyFill="1" applyBorder="1"/>
    <xf numFmtId="2" fontId="6" fillId="6" borderId="1" xfId="1" applyNumberFormat="1" applyFont="1" applyFill="1" applyBorder="1" applyAlignment="1">
      <alignment horizontal="center"/>
    </xf>
    <xf numFmtId="2" fontId="6" fillId="0" borderId="1" xfId="1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164" fontId="7" fillId="0" borderId="0" xfId="1" applyFont="1" applyFill="1" applyAlignment="1"/>
    <xf numFmtId="0" fontId="3" fillId="0" borderId="0" xfId="0" applyFont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/>
    </xf>
    <xf numFmtId="164" fontId="5" fillId="0" borderId="1" xfId="2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164" fontId="5" fillId="0" borderId="1" xfId="5" applyFont="1" applyFill="1" applyBorder="1" applyAlignment="1">
      <alignment horizontal="center" vertical="center" wrapText="1"/>
    </xf>
    <xf numFmtId="2" fontId="6" fillId="0" borderId="1" xfId="5" applyNumberFormat="1" applyFont="1" applyFill="1" applyBorder="1" applyAlignment="1">
      <alignment horizontal="center" vertical="center" wrapText="1"/>
    </xf>
    <xf numFmtId="2" fontId="6" fillId="7" borderId="1" xfId="5" applyNumberFormat="1" applyFont="1" applyFill="1" applyBorder="1" applyAlignment="1">
      <alignment horizontal="center" vertical="center" wrapText="1"/>
    </xf>
    <xf numFmtId="2" fontId="7" fillId="0" borderId="0" xfId="1" applyNumberFormat="1" applyFont="1" applyFill="1" applyAlignment="1"/>
    <xf numFmtId="164" fontId="6" fillId="0" borderId="6" xfId="1" applyFont="1" applyFill="1" applyBorder="1" applyAlignment="1"/>
    <xf numFmtId="164" fontId="6" fillId="0" borderId="1" xfId="5" applyFont="1" applyFill="1" applyBorder="1" applyAlignment="1">
      <alignment horizontal="left" vertical="center" wrapText="1"/>
    </xf>
    <xf numFmtId="164" fontId="6" fillId="0" borderId="0" xfId="1" applyFont="1" applyFill="1" applyAlignment="1">
      <alignment horizontal="left"/>
    </xf>
    <xf numFmtId="164" fontId="6" fillId="0" borderId="1" xfId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164" fontId="1" fillId="0" borderId="0" xfId="1" applyFont="1" applyFill="1" applyAlignment="1"/>
    <xf numFmtId="2" fontId="5" fillId="0" borderId="0" xfId="1" applyNumberFormat="1" applyFont="1" applyFill="1" applyAlignment="1"/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/>
    </xf>
    <xf numFmtId="2" fontId="5" fillId="0" borderId="1" xfId="2" applyNumberFormat="1" applyFont="1" applyFill="1" applyBorder="1" applyAlignment="1">
      <alignment horizontal="center" vertical="center" wrapText="1"/>
    </xf>
    <xf numFmtId="2" fontId="6" fillId="3" borderId="1" xfId="2" applyNumberFormat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3" borderId="2" xfId="2" applyNumberFormat="1" applyFont="1" applyFill="1" applyBorder="1" applyAlignment="1">
      <alignment horizontal="center" vertical="center" wrapText="1"/>
    </xf>
    <xf numFmtId="2" fontId="6" fillId="0" borderId="2" xfId="2" applyNumberFormat="1" applyFont="1" applyFill="1" applyBorder="1" applyAlignment="1">
      <alignment horizontal="center" vertical="center" wrapText="1"/>
    </xf>
    <xf numFmtId="2" fontId="6" fillId="0" borderId="7" xfId="1" applyNumberFormat="1" applyFont="1" applyFill="1" applyBorder="1" applyAlignment="1"/>
    <xf numFmtId="2" fontId="5" fillId="0" borderId="3" xfId="2" applyNumberFormat="1" applyFont="1" applyFill="1" applyBorder="1" applyAlignment="1">
      <alignment horizontal="center" vertical="center" wrapText="1"/>
    </xf>
    <xf numFmtId="2" fontId="5" fillId="0" borderId="3" xfId="5" applyNumberFormat="1" applyFont="1" applyFill="1" applyBorder="1" applyAlignment="1">
      <alignment horizontal="center" vertical="center" wrapText="1"/>
    </xf>
    <xf numFmtId="2" fontId="6" fillId="3" borderId="1" xfId="5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/>
    <xf numFmtId="164" fontId="8" fillId="0" borderId="0" xfId="1" applyFont="1" applyFill="1" applyAlignment="1"/>
    <xf numFmtId="164" fontId="8" fillId="0" borderId="0" xfId="1" applyFont="1" applyFill="1" applyAlignment="1">
      <alignment horizontal="left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/>
    </xf>
    <xf numFmtId="0" fontId="0" fillId="0" borderId="5" xfId="0" applyFill="1" applyBorder="1"/>
    <xf numFmtId="2" fontId="6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5" fillId="7" borderId="1" xfId="2" applyNumberFormat="1" applyFont="1" applyFill="1" applyBorder="1" applyAlignment="1">
      <alignment horizontal="center" vertical="center" wrapText="1"/>
    </xf>
    <xf numFmtId="2" fontId="6" fillId="7" borderId="1" xfId="2" applyNumberFormat="1" applyFont="1" applyFill="1" applyBorder="1" applyAlignment="1">
      <alignment horizontal="center" vertical="center" wrapText="1"/>
    </xf>
    <xf numFmtId="2" fontId="6" fillId="0" borderId="8" xfId="5" applyNumberFormat="1" applyFont="1" applyFill="1" applyBorder="1" applyAlignment="1">
      <alignment horizontal="left" vertical="center" wrapText="1"/>
    </xf>
    <xf numFmtId="2" fontId="6" fillId="0" borderId="8" xfId="1" applyNumberFormat="1" applyFont="1" applyFill="1" applyBorder="1" applyAlignment="1"/>
    <xf numFmtId="2" fontId="6" fillId="0" borderId="1" xfId="1" applyNumberFormat="1" applyFont="1" applyFill="1" applyBorder="1" applyAlignment="1">
      <alignment horizontal="left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/>
    </xf>
    <xf numFmtId="0" fontId="8" fillId="0" borderId="0" xfId="0" applyFont="1"/>
    <xf numFmtId="0" fontId="5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2" fontId="6" fillId="0" borderId="3" xfId="2" applyNumberFormat="1" applyFont="1" applyFill="1" applyBorder="1" applyAlignment="1">
      <alignment horizontal="center" vertical="center" wrapText="1"/>
    </xf>
    <xf numFmtId="2" fontId="6" fillId="0" borderId="4" xfId="2" applyNumberFormat="1" applyFont="1" applyFill="1" applyBorder="1" applyAlignment="1">
      <alignment horizontal="center" vertical="center" wrapText="1"/>
    </xf>
    <xf numFmtId="2" fontId="6" fillId="0" borderId="6" xfId="2" applyNumberFormat="1" applyFont="1" applyFill="1" applyBorder="1" applyAlignment="1">
      <alignment horizontal="center" vertical="center" wrapText="1"/>
    </xf>
    <xf numFmtId="164" fontId="6" fillId="0" borderId="3" xfId="1" applyFont="1" applyFill="1" applyBorder="1" applyAlignment="1">
      <alignment horizontal="center" vertical="center" wrapText="1"/>
    </xf>
    <xf numFmtId="2" fontId="6" fillId="0" borderId="9" xfId="2" applyNumberFormat="1" applyFont="1" applyFill="1" applyBorder="1" applyAlignment="1">
      <alignment horizontal="center" vertical="center" wrapText="1"/>
    </xf>
    <xf numFmtId="2" fontId="6" fillId="3" borderId="3" xfId="2" applyNumberFormat="1" applyFont="1" applyFill="1" applyBorder="1" applyAlignment="1">
      <alignment horizontal="center" vertical="center" wrapText="1"/>
    </xf>
    <xf numFmtId="2" fontId="6" fillId="0" borderId="10" xfId="2" applyNumberFormat="1" applyFont="1" applyFill="1" applyBorder="1" applyAlignment="1">
      <alignment horizontal="center" vertical="center" wrapText="1"/>
    </xf>
    <xf numFmtId="2" fontId="5" fillId="0" borderId="1" xfId="5" applyNumberFormat="1" applyFont="1" applyFill="1" applyBorder="1" applyAlignment="1">
      <alignment horizontal="center" vertical="center" wrapText="1"/>
    </xf>
    <xf numFmtId="2" fontId="6" fillId="0" borderId="3" xfId="5" applyNumberFormat="1" applyFont="1" applyFill="1" applyBorder="1" applyAlignment="1">
      <alignment horizontal="center" vertical="center" wrapText="1"/>
    </xf>
    <xf numFmtId="2" fontId="6" fillId="7" borderId="4" xfId="2" applyNumberFormat="1" applyFont="1" applyFill="1" applyBorder="1" applyAlignment="1">
      <alignment horizontal="center" vertical="center" wrapText="1"/>
    </xf>
    <xf numFmtId="2" fontId="6" fillId="7" borderId="6" xfId="2" applyNumberFormat="1" applyFont="1" applyFill="1" applyBorder="1" applyAlignment="1">
      <alignment horizontal="center" vertical="center" wrapText="1"/>
    </xf>
    <xf numFmtId="164" fontId="6" fillId="0" borderId="1" xfId="2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164" fontId="6" fillId="0" borderId="3" xfId="1" applyFont="1" applyFill="1" applyBorder="1" applyAlignment="1"/>
    <xf numFmtId="164" fontId="1" fillId="0" borderId="0" xfId="1" applyFont="1" applyFill="1" applyAlignment="1">
      <alignment horizontal="center"/>
    </xf>
    <xf numFmtId="0" fontId="5" fillId="2" borderId="1" xfId="0" applyFont="1" applyFill="1" applyBorder="1" applyAlignment="1">
      <alignment wrapText="1"/>
    </xf>
    <xf numFmtId="164" fontId="5" fillId="0" borderId="1" xfId="1" applyFont="1" applyFill="1" applyBorder="1" applyAlignment="1">
      <alignment horizontal="center" vertical="center" wrapText="1"/>
    </xf>
    <xf numFmtId="2" fontId="6" fillId="3" borderId="3" xfId="1" applyNumberFormat="1" applyFont="1" applyFill="1" applyBorder="1" applyAlignment="1"/>
    <xf numFmtId="2" fontId="6" fillId="3" borderId="1" xfId="1" applyNumberFormat="1" applyFont="1" applyFill="1" applyBorder="1" applyAlignment="1">
      <alignment horizontal="center" vertical="center" wrapText="1"/>
    </xf>
    <xf numFmtId="2" fontId="6" fillId="3" borderId="6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/>
    <xf numFmtId="164" fontId="6" fillId="7" borderId="1" xfId="2" applyFont="1" applyFill="1" applyBorder="1" applyAlignment="1">
      <alignment horizontal="center" vertical="center" wrapText="1"/>
    </xf>
    <xf numFmtId="2" fontId="6" fillId="7" borderId="11" xfId="5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/>
    </xf>
    <xf numFmtId="2" fontId="5" fillId="0" borderId="2" xfId="1" applyNumberFormat="1" applyFont="1" applyFill="1" applyBorder="1" applyAlignment="1">
      <alignment horizontal="center" vertical="center" wrapText="1"/>
    </xf>
    <xf numFmtId="2" fontId="6" fillId="2" borderId="6" xfId="1" applyNumberFormat="1" applyFont="1" applyFill="1" applyBorder="1" applyAlignment="1"/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wrapText="1"/>
    </xf>
    <xf numFmtId="1" fontId="5" fillId="2" borderId="3" xfId="0" applyNumberFormat="1" applyFont="1" applyFill="1" applyBorder="1" applyAlignment="1">
      <alignment horizontal="center" vertical="center" wrapText="1"/>
    </xf>
  </cellXfs>
  <cellStyles count="8">
    <cellStyle name="Excel Built-in Normal" xfId="1" xr:uid="{F7B4F41A-0079-40CA-8269-DA0FCBC037D8}"/>
    <cellStyle name="Excel Built-in Normal 1" xfId="2" xr:uid="{1DA8195B-41C5-411C-B822-E26A0641502D}"/>
    <cellStyle name="Heading" xfId="3" xr:uid="{74A2F797-8A7B-4537-817F-9686E0C18F76}"/>
    <cellStyle name="Heading1" xfId="4" xr:uid="{18C2C564-177E-490C-8AD9-8D57E88525B8}"/>
    <cellStyle name="Normalny" xfId="0" builtinId="0" customBuiltin="1"/>
    <cellStyle name="Normalny 2" xfId="5" xr:uid="{9A0D649B-CE6B-4C39-B39F-B7569E0E9A44}"/>
    <cellStyle name="Result" xfId="6" xr:uid="{EEC71DDF-5898-4321-8166-6A06956E7C9A}"/>
    <cellStyle name="Result2" xfId="7" xr:uid="{9F587AA7-2BB3-400E-8DCC-82C9A6DF7D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920BB-AE0D-42CC-AF1F-D721831904B2}">
  <dimension ref="A1:AMJ26"/>
  <sheetViews>
    <sheetView workbookViewId="0"/>
  </sheetViews>
  <sheetFormatPr defaultRowHeight="12.75" x14ac:dyDescent="0.2"/>
  <cols>
    <col min="1" max="1" width="4.375" style="2" customWidth="1"/>
    <col min="2" max="2" width="16.125" style="2" customWidth="1"/>
    <col min="3" max="3" width="8.125" style="2" customWidth="1"/>
    <col min="4" max="4" width="10" style="2" customWidth="1"/>
    <col min="5" max="5" width="8.125" style="2" customWidth="1"/>
    <col min="6" max="6" width="9.375" style="2" customWidth="1"/>
    <col min="7" max="7" width="9.625" style="2" customWidth="1"/>
    <col min="8" max="9" width="8.125" style="2" customWidth="1"/>
    <col min="10" max="10" width="9.75" style="2" customWidth="1"/>
    <col min="11" max="1024" width="8.125" style="2" customWidth="1"/>
    <col min="1025" max="1025" width="9" style="3" customWidth="1"/>
    <col min="1026" max="16384" width="9" style="3"/>
  </cols>
  <sheetData>
    <row r="1" spans="1:17" x14ac:dyDescent="0.2">
      <c r="A1" s="1" t="s">
        <v>0</v>
      </c>
      <c r="K1" s="24" t="s">
        <v>1</v>
      </c>
      <c r="L1" s="24"/>
    </row>
    <row r="2" spans="1:17" x14ac:dyDescent="0.2">
      <c r="D2" s="1" t="s">
        <v>2</v>
      </c>
    </row>
    <row r="4" spans="1:17" ht="15" customHeight="1" x14ac:dyDescent="0.2">
      <c r="A4" s="25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6</v>
      </c>
      <c r="H4" s="25" t="s">
        <v>9</v>
      </c>
      <c r="I4" s="25" t="s">
        <v>10</v>
      </c>
      <c r="J4" s="25" t="s">
        <v>6</v>
      </c>
      <c r="K4" s="25" t="s">
        <v>11</v>
      </c>
      <c r="L4" s="25" t="s">
        <v>12</v>
      </c>
      <c r="M4" s="26" t="s">
        <v>13</v>
      </c>
    </row>
    <row r="5" spans="1:17" ht="27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</row>
    <row r="6" spans="1:17" ht="69.75" customHeight="1" x14ac:dyDescent="0.2">
      <c r="A6" s="25"/>
      <c r="B6" s="4" t="s">
        <v>14</v>
      </c>
      <c r="C6" s="4" t="s">
        <v>15</v>
      </c>
      <c r="D6" s="25"/>
      <c r="E6" s="25"/>
      <c r="F6" s="4" t="s">
        <v>15</v>
      </c>
      <c r="G6" s="25"/>
      <c r="H6" s="25"/>
      <c r="I6" s="4" t="s">
        <v>15</v>
      </c>
      <c r="J6" s="25"/>
      <c r="K6" s="25"/>
      <c r="L6" s="25"/>
      <c r="M6" s="26"/>
    </row>
    <row r="7" spans="1:17" ht="19.5" customHeight="1" x14ac:dyDescent="0.2">
      <c r="A7" s="5"/>
      <c r="B7" s="4"/>
      <c r="C7" s="4">
        <v>1</v>
      </c>
      <c r="D7" s="4">
        <v>2</v>
      </c>
      <c r="E7" s="5">
        <v>3</v>
      </c>
      <c r="F7" s="4">
        <v>4</v>
      </c>
      <c r="G7" s="4">
        <v>5</v>
      </c>
      <c r="H7" s="6">
        <v>6</v>
      </c>
      <c r="I7" s="4">
        <v>7</v>
      </c>
      <c r="J7" s="4">
        <v>8</v>
      </c>
      <c r="K7" s="7">
        <v>9</v>
      </c>
      <c r="L7" s="4">
        <v>10</v>
      </c>
      <c r="M7" s="8"/>
    </row>
    <row r="8" spans="1:17" x14ac:dyDescent="0.2">
      <c r="A8" s="9">
        <v>1</v>
      </c>
      <c r="B8" s="10" t="s">
        <v>16</v>
      </c>
      <c r="C8" s="11">
        <v>601</v>
      </c>
      <c r="D8" s="9"/>
      <c r="E8" s="12">
        <f>C8*D8</f>
        <v>0</v>
      </c>
      <c r="F8" s="11">
        <v>1054</v>
      </c>
      <c r="G8" s="9"/>
      <c r="H8" s="12">
        <f t="shared" ref="H8:H17" si="0">F8*G8</f>
        <v>0</v>
      </c>
      <c r="I8" s="11">
        <v>721</v>
      </c>
      <c r="J8" s="11"/>
      <c r="K8" s="12">
        <f t="shared" ref="K8:K18" si="1">I8*J8</f>
        <v>0</v>
      </c>
      <c r="L8" s="13">
        <f t="shared" ref="L8:L18" si="2">E8+H8+K8</f>
        <v>0</v>
      </c>
      <c r="M8" s="9" t="s">
        <v>17</v>
      </c>
      <c r="N8" s="14"/>
      <c r="O8" s="14"/>
      <c r="P8" s="14"/>
      <c r="Q8" s="14"/>
    </row>
    <row r="9" spans="1:17" x14ac:dyDescent="0.2">
      <c r="A9" s="9">
        <v>2</v>
      </c>
      <c r="B9" s="10" t="s">
        <v>18</v>
      </c>
      <c r="C9" s="11">
        <v>357</v>
      </c>
      <c r="D9" s="9"/>
      <c r="E9" s="12">
        <f>C9*D9</f>
        <v>0</v>
      </c>
      <c r="F9" s="11">
        <v>1409</v>
      </c>
      <c r="G9" s="9"/>
      <c r="H9" s="12">
        <f t="shared" si="0"/>
        <v>0</v>
      </c>
      <c r="I9" s="11">
        <v>145</v>
      </c>
      <c r="J9" s="11"/>
      <c r="K9" s="12">
        <f t="shared" si="1"/>
        <v>0</v>
      </c>
      <c r="L9" s="13">
        <f t="shared" si="2"/>
        <v>0</v>
      </c>
      <c r="M9" s="9" t="s">
        <v>17</v>
      </c>
      <c r="N9" s="14"/>
      <c r="O9" s="14"/>
      <c r="P9" s="14"/>
      <c r="Q9" s="14"/>
    </row>
    <row r="10" spans="1:17" x14ac:dyDescent="0.2">
      <c r="A10" s="9">
        <v>3</v>
      </c>
      <c r="B10" s="10" t="s">
        <v>19</v>
      </c>
      <c r="C10" s="11">
        <v>357</v>
      </c>
      <c r="D10" s="9"/>
      <c r="E10" s="12">
        <f>C10*D10</f>
        <v>0</v>
      </c>
      <c r="F10" s="11">
        <v>897</v>
      </c>
      <c r="G10" s="9"/>
      <c r="H10" s="12">
        <f t="shared" si="0"/>
        <v>0</v>
      </c>
      <c r="I10" s="11">
        <v>620</v>
      </c>
      <c r="J10" s="11"/>
      <c r="K10" s="12">
        <f t="shared" si="1"/>
        <v>0</v>
      </c>
      <c r="L10" s="13">
        <f t="shared" si="2"/>
        <v>0</v>
      </c>
      <c r="M10" s="9" t="s">
        <v>17</v>
      </c>
      <c r="N10" s="14"/>
      <c r="O10" s="14"/>
      <c r="P10" s="14"/>
      <c r="Q10" s="14"/>
    </row>
    <row r="11" spans="1:17" x14ac:dyDescent="0.2">
      <c r="A11" s="9">
        <v>4</v>
      </c>
      <c r="B11" s="10" t="s">
        <v>20</v>
      </c>
      <c r="C11" s="15"/>
      <c r="D11" s="15"/>
      <c r="E11" s="15"/>
      <c r="F11" s="11">
        <v>21</v>
      </c>
      <c r="G11" s="9"/>
      <c r="H11" s="12">
        <f t="shared" si="0"/>
        <v>0</v>
      </c>
      <c r="I11" s="11">
        <v>312</v>
      </c>
      <c r="J11" s="11"/>
      <c r="K11" s="12">
        <f t="shared" si="1"/>
        <v>0</v>
      </c>
      <c r="L11" s="13">
        <f t="shared" si="2"/>
        <v>0</v>
      </c>
      <c r="M11" s="9" t="s">
        <v>17</v>
      </c>
      <c r="N11" s="14"/>
      <c r="O11" s="14"/>
      <c r="P11" s="14"/>
      <c r="Q11" s="14"/>
    </row>
    <row r="12" spans="1:17" x14ac:dyDescent="0.2">
      <c r="A12" s="9">
        <v>5</v>
      </c>
      <c r="B12" s="10" t="s">
        <v>21</v>
      </c>
      <c r="C12" s="11">
        <v>358</v>
      </c>
      <c r="D12" s="9"/>
      <c r="E12" s="12">
        <f t="shared" ref="E12:E17" si="3">C12*D12</f>
        <v>0</v>
      </c>
      <c r="F12" s="11">
        <v>1245</v>
      </c>
      <c r="G12" s="9"/>
      <c r="H12" s="12">
        <f t="shared" si="0"/>
        <v>0</v>
      </c>
      <c r="I12" s="11">
        <v>500</v>
      </c>
      <c r="J12" s="11"/>
      <c r="K12" s="12">
        <f t="shared" si="1"/>
        <v>0</v>
      </c>
      <c r="L12" s="13">
        <f t="shared" si="2"/>
        <v>0</v>
      </c>
      <c r="M12" s="9" t="s">
        <v>17</v>
      </c>
      <c r="N12" s="14"/>
      <c r="O12" s="14"/>
      <c r="P12" s="14"/>
      <c r="Q12" s="14"/>
    </row>
    <row r="13" spans="1:17" x14ac:dyDescent="0.2">
      <c r="A13" s="9">
        <v>6</v>
      </c>
      <c r="B13" s="10" t="s">
        <v>22</v>
      </c>
      <c r="C13" s="11">
        <v>358</v>
      </c>
      <c r="D13" s="9"/>
      <c r="E13" s="12">
        <f t="shared" si="3"/>
        <v>0</v>
      </c>
      <c r="F13" s="11">
        <v>843</v>
      </c>
      <c r="G13" s="9"/>
      <c r="H13" s="12">
        <f t="shared" si="0"/>
        <v>0</v>
      </c>
      <c r="I13" s="11">
        <v>452</v>
      </c>
      <c r="J13" s="11"/>
      <c r="K13" s="12">
        <f t="shared" si="1"/>
        <v>0</v>
      </c>
      <c r="L13" s="13">
        <f t="shared" si="2"/>
        <v>0</v>
      </c>
      <c r="M13" s="9" t="s">
        <v>17</v>
      </c>
      <c r="N13" s="14"/>
      <c r="O13" s="14"/>
      <c r="P13" s="14"/>
      <c r="Q13" s="14"/>
    </row>
    <row r="14" spans="1:17" x14ac:dyDescent="0.2">
      <c r="A14" s="9">
        <v>7</v>
      </c>
      <c r="B14" s="10" t="s">
        <v>23</v>
      </c>
      <c r="C14" s="11">
        <v>186</v>
      </c>
      <c r="D14" s="9"/>
      <c r="E14" s="12">
        <f t="shared" si="3"/>
        <v>0</v>
      </c>
      <c r="F14" s="11">
        <v>885</v>
      </c>
      <c r="G14" s="9"/>
      <c r="H14" s="12">
        <f t="shared" si="0"/>
        <v>0</v>
      </c>
      <c r="I14" s="11">
        <v>738</v>
      </c>
      <c r="J14" s="11"/>
      <c r="K14" s="12">
        <f t="shared" si="1"/>
        <v>0</v>
      </c>
      <c r="L14" s="13">
        <f t="shared" si="2"/>
        <v>0</v>
      </c>
      <c r="M14" s="9" t="s">
        <v>17</v>
      </c>
      <c r="N14" s="14"/>
      <c r="O14" s="14"/>
      <c r="P14" s="14"/>
      <c r="Q14" s="14"/>
    </row>
    <row r="15" spans="1:17" x14ac:dyDescent="0.2">
      <c r="A15" s="9">
        <v>8</v>
      </c>
      <c r="B15" s="10" t="s">
        <v>24</v>
      </c>
      <c r="C15" s="11">
        <v>186</v>
      </c>
      <c r="D15" s="9"/>
      <c r="E15" s="12">
        <f t="shared" si="3"/>
        <v>0</v>
      </c>
      <c r="F15" s="11">
        <v>871</v>
      </c>
      <c r="G15" s="9"/>
      <c r="H15" s="12">
        <f t="shared" si="0"/>
        <v>0</v>
      </c>
      <c r="I15" s="11">
        <v>703</v>
      </c>
      <c r="J15" s="11"/>
      <c r="K15" s="12">
        <f t="shared" si="1"/>
        <v>0</v>
      </c>
      <c r="L15" s="13">
        <f t="shared" si="2"/>
        <v>0</v>
      </c>
      <c r="M15" s="9" t="s">
        <v>17</v>
      </c>
      <c r="N15" s="14"/>
      <c r="O15" s="14"/>
      <c r="P15" s="14"/>
      <c r="Q15" s="14"/>
    </row>
    <row r="16" spans="1:17" x14ac:dyDescent="0.2">
      <c r="A16" s="9">
        <v>9</v>
      </c>
      <c r="B16" s="10" t="s">
        <v>25</v>
      </c>
      <c r="C16" s="11">
        <v>358</v>
      </c>
      <c r="D16" s="9"/>
      <c r="E16" s="12">
        <f t="shared" si="3"/>
        <v>0</v>
      </c>
      <c r="F16" s="11">
        <v>447</v>
      </c>
      <c r="G16" s="9"/>
      <c r="H16" s="12">
        <f t="shared" si="0"/>
        <v>0</v>
      </c>
      <c r="I16" s="11">
        <v>696</v>
      </c>
      <c r="J16" s="11"/>
      <c r="K16" s="12">
        <f t="shared" si="1"/>
        <v>0</v>
      </c>
      <c r="L16" s="13">
        <f t="shared" si="2"/>
        <v>0</v>
      </c>
      <c r="M16" s="9" t="s">
        <v>17</v>
      </c>
      <c r="N16" s="14"/>
      <c r="O16" s="14"/>
      <c r="P16" s="14"/>
      <c r="Q16" s="14"/>
    </row>
    <row r="17" spans="1:17" x14ac:dyDescent="0.2">
      <c r="A17" s="9">
        <v>10</v>
      </c>
      <c r="B17" s="10" t="s">
        <v>26</v>
      </c>
      <c r="C17" s="11">
        <v>358</v>
      </c>
      <c r="D17" s="9"/>
      <c r="E17" s="12">
        <f t="shared" si="3"/>
        <v>0</v>
      </c>
      <c r="F17" s="11">
        <v>851</v>
      </c>
      <c r="G17" s="9"/>
      <c r="H17" s="12">
        <f t="shared" si="0"/>
        <v>0</v>
      </c>
      <c r="I17" s="11">
        <v>163</v>
      </c>
      <c r="J17" s="11"/>
      <c r="K17" s="12">
        <f t="shared" si="1"/>
        <v>0</v>
      </c>
      <c r="L17" s="13">
        <f t="shared" si="2"/>
        <v>0</v>
      </c>
      <c r="M17" s="9" t="s">
        <v>17</v>
      </c>
      <c r="N17" s="14"/>
      <c r="O17" s="14"/>
      <c r="P17" s="14"/>
      <c r="Q17" s="14"/>
    </row>
    <row r="18" spans="1:17" x14ac:dyDescent="0.2">
      <c r="A18" s="9">
        <v>11</v>
      </c>
      <c r="B18" s="10" t="s">
        <v>27</v>
      </c>
      <c r="C18" s="15"/>
      <c r="D18" s="16"/>
      <c r="E18" s="15"/>
      <c r="F18" s="15"/>
      <c r="G18" s="16"/>
      <c r="H18" s="15"/>
      <c r="I18" s="17">
        <v>508</v>
      </c>
      <c r="J18" s="11"/>
      <c r="K18" s="12">
        <f t="shared" si="1"/>
        <v>0</v>
      </c>
      <c r="L18" s="13">
        <f t="shared" si="2"/>
        <v>0</v>
      </c>
      <c r="M18" s="9" t="s">
        <v>17</v>
      </c>
      <c r="N18" s="14"/>
      <c r="O18" s="14"/>
      <c r="P18" s="14"/>
      <c r="Q18" s="14"/>
    </row>
    <row r="19" spans="1:17" x14ac:dyDescent="0.2">
      <c r="A19" s="14"/>
      <c r="B19" s="14"/>
      <c r="C19" s="27" t="s">
        <v>28</v>
      </c>
      <c r="D19" s="27"/>
      <c r="E19" s="12">
        <f>SUM(E8:E18)</f>
        <v>0</v>
      </c>
      <c r="F19" s="27" t="s">
        <v>28</v>
      </c>
      <c r="G19" s="27"/>
      <c r="H19" s="12">
        <f>SUM(H8:H18)</f>
        <v>0</v>
      </c>
      <c r="I19" s="27" t="s">
        <v>28</v>
      </c>
      <c r="J19" s="27"/>
      <c r="K19" s="12">
        <f>SUM(K8:K18)</f>
        <v>0</v>
      </c>
      <c r="L19" s="28"/>
      <c r="M19" s="14"/>
      <c r="N19" s="14"/>
      <c r="O19" s="14"/>
      <c r="P19" s="14"/>
      <c r="Q19" s="14"/>
    </row>
    <row r="20" spans="1:17" x14ac:dyDescent="0.2">
      <c r="A20" s="14"/>
      <c r="B20" s="14"/>
      <c r="C20" s="29" t="s">
        <v>29</v>
      </c>
      <c r="D20" s="29"/>
      <c r="E20" s="12">
        <f>E19*0.23</f>
        <v>0</v>
      </c>
      <c r="F20" s="29" t="s">
        <v>30</v>
      </c>
      <c r="G20" s="29"/>
      <c r="H20" s="12">
        <f>H19*0.08</f>
        <v>0</v>
      </c>
      <c r="I20" s="29" t="s">
        <v>30</v>
      </c>
      <c r="J20" s="29"/>
      <c r="K20" s="12">
        <f>K19*0.08</f>
        <v>0</v>
      </c>
      <c r="L20" s="28"/>
      <c r="M20" s="14"/>
      <c r="N20" s="14"/>
      <c r="O20" s="14"/>
      <c r="P20" s="14"/>
      <c r="Q20" s="14"/>
    </row>
    <row r="21" spans="1:17" x14ac:dyDescent="0.2">
      <c r="A21" s="14"/>
      <c r="B21" s="14"/>
      <c r="C21" s="27" t="s">
        <v>31</v>
      </c>
      <c r="D21" s="27"/>
      <c r="E21" s="12">
        <f>E19+E20</f>
        <v>0</v>
      </c>
      <c r="F21" s="27" t="s">
        <v>31</v>
      </c>
      <c r="G21" s="27"/>
      <c r="H21" s="12">
        <f>H19+H20</f>
        <v>0</v>
      </c>
      <c r="I21" s="27" t="s">
        <v>31</v>
      </c>
      <c r="J21" s="27"/>
      <c r="K21" s="12">
        <f>K19+K20</f>
        <v>0</v>
      </c>
      <c r="L21" s="28"/>
      <c r="M21" s="14"/>
      <c r="N21" s="14"/>
      <c r="O21" s="14"/>
      <c r="P21" s="14"/>
      <c r="Q21" s="14"/>
    </row>
    <row r="22" spans="1:17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</row>
    <row r="23" spans="1:17" ht="18" customHeight="1" x14ac:dyDescent="0.2">
      <c r="A23" s="30" t="s">
        <v>32</v>
      </c>
      <c r="B23" s="30"/>
      <c r="C23" s="30"/>
      <c r="D23" s="18" t="s">
        <v>17</v>
      </c>
      <c r="E23" s="12" t="s">
        <v>33</v>
      </c>
      <c r="F23" s="12" t="s">
        <v>34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</row>
    <row r="24" spans="1:17" ht="15" customHeight="1" x14ac:dyDescent="0.2">
      <c r="A24" s="31" t="s">
        <v>5</v>
      </c>
      <c r="B24" s="31"/>
      <c r="C24" s="31"/>
      <c r="D24" s="19">
        <f>SUM(C8:C18)</f>
        <v>3119</v>
      </c>
      <c r="E24" s="20"/>
      <c r="F24" s="12">
        <f>D24+E24</f>
        <v>3119</v>
      </c>
      <c r="G24" s="14"/>
      <c r="H24" s="14" t="s">
        <v>35</v>
      </c>
      <c r="I24" s="14"/>
      <c r="J24" s="14"/>
      <c r="K24" s="14"/>
      <c r="L24" s="14"/>
      <c r="M24" s="14"/>
      <c r="N24" s="14"/>
      <c r="O24" s="14"/>
      <c r="P24" s="14"/>
      <c r="Q24" s="14"/>
    </row>
    <row r="25" spans="1:17" ht="15.75" customHeight="1" x14ac:dyDescent="0.2">
      <c r="A25" s="32" t="s">
        <v>8</v>
      </c>
      <c r="B25" s="32"/>
      <c r="C25" s="32"/>
      <c r="D25" s="21">
        <f>SUM(F8:F17)</f>
        <v>8523</v>
      </c>
      <c r="E25" s="22"/>
      <c r="F25" s="23">
        <f>D25+E25</f>
        <v>8523</v>
      </c>
      <c r="H25" s="2" t="s">
        <v>36</v>
      </c>
    </row>
    <row r="26" spans="1:17" ht="15.75" customHeight="1" x14ac:dyDescent="0.2">
      <c r="A26" s="32" t="s">
        <v>10</v>
      </c>
      <c r="B26" s="32"/>
      <c r="C26" s="32"/>
      <c r="D26" s="21">
        <f>SUM(I8:I18)</f>
        <v>5558</v>
      </c>
      <c r="E26" s="22"/>
      <c r="F26" s="23">
        <f>D26+E26</f>
        <v>5558</v>
      </c>
      <c r="H26" s="2" t="s">
        <v>37</v>
      </c>
    </row>
  </sheetData>
  <mergeCells count="28">
    <mergeCell ref="A25:C25"/>
    <mergeCell ref="A26:C26"/>
    <mergeCell ref="I20:J20"/>
    <mergeCell ref="C21:D21"/>
    <mergeCell ref="F21:G21"/>
    <mergeCell ref="I21:J21"/>
    <mergeCell ref="A23:C23"/>
    <mergeCell ref="A24:C24"/>
    <mergeCell ref="J4:J6"/>
    <mergeCell ref="K4:K6"/>
    <mergeCell ref="L4:L6"/>
    <mergeCell ref="M4:M6"/>
    <mergeCell ref="C19:D19"/>
    <mergeCell ref="F19:G19"/>
    <mergeCell ref="I19:J19"/>
    <mergeCell ref="L19:L21"/>
    <mergeCell ref="C20:D20"/>
    <mergeCell ref="F20:G20"/>
    <mergeCell ref="K1:L1"/>
    <mergeCell ref="A4:A6"/>
    <mergeCell ref="B4:B5"/>
    <mergeCell ref="C4:C5"/>
    <mergeCell ref="D4:D6"/>
    <mergeCell ref="E4:E6"/>
    <mergeCell ref="F4:F5"/>
    <mergeCell ref="G4:G6"/>
    <mergeCell ref="H4:H6"/>
    <mergeCell ref="I4:I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C6687-9549-4E93-832B-F7B9E1B78750}">
  <dimension ref="A1:AMJ22"/>
  <sheetViews>
    <sheetView workbookViewId="0">
      <selection activeCell="E10" sqref="E10"/>
    </sheetView>
  </sheetViews>
  <sheetFormatPr defaultRowHeight="12.75" x14ac:dyDescent="0.2"/>
  <cols>
    <col min="1" max="1" width="4" style="33" customWidth="1"/>
    <col min="2" max="2" width="16.25" style="33" customWidth="1"/>
    <col min="3" max="3" width="11.125" style="33" customWidth="1"/>
    <col min="4" max="5" width="8.125" style="33" customWidth="1"/>
    <col min="6" max="6" width="10" style="33" customWidth="1"/>
    <col min="7" max="12" width="8.125" style="33" customWidth="1"/>
    <col min="13" max="13" width="9.125" style="33" customWidth="1"/>
    <col min="14" max="1024" width="8.125" style="33" customWidth="1"/>
    <col min="1025" max="1025" width="9" style="34" customWidth="1"/>
    <col min="1026" max="16384" width="9" style="34"/>
  </cols>
  <sheetData>
    <row r="1" spans="1:15" x14ac:dyDescent="0.2">
      <c r="A1" s="1" t="s">
        <v>38</v>
      </c>
      <c r="B1" s="2"/>
      <c r="C1" s="2"/>
      <c r="D1" s="2"/>
      <c r="E1" s="2"/>
      <c r="F1" s="2"/>
      <c r="G1" s="2"/>
      <c r="H1" s="2"/>
      <c r="I1" s="2"/>
      <c r="J1" s="2"/>
      <c r="K1" s="24" t="s">
        <v>39</v>
      </c>
      <c r="L1" s="24"/>
      <c r="M1" s="2"/>
    </row>
    <row r="2" spans="1:15" x14ac:dyDescent="0.2">
      <c r="A2" s="2"/>
      <c r="B2" s="2"/>
      <c r="C2" s="2"/>
      <c r="D2" s="1" t="s">
        <v>2</v>
      </c>
      <c r="E2" s="2"/>
      <c r="F2" s="2"/>
      <c r="G2" s="2"/>
      <c r="H2" s="2"/>
      <c r="I2" s="2"/>
      <c r="J2" s="2"/>
      <c r="K2" s="2"/>
      <c r="L2" s="2"/>
      <c r="M2" s="2"/>
    </row>
    <row r="3" spans="1:1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18.75" customHeight="1" x14ac:dyDescent="0.2">
      <c r="A4" s="25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6</v>
      </c>
      <c r="H4" s="25" t="s">
        <v>9</v>
      </c>
      <c r="I4" s="25" t="s">
        <v>10</v>
      </c>
      <c r="J4" s="25" t="s">
        <v>6</v>
      </c>
      <c r="K4" s="25" t="s">
        <v>11</v>
      </c>
      <c r="L4" s="25" t="s">
        <v>12</v>
      </c>
      <c r="M4" s="26" t="s">
        <v>13</v>
      </c>
    </row>
    <row r="5" spans="1:15" ht="21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</row>
    <row r="6" spans="1:15" ht="102" customHeight="1" x14ac:dyDescent="0.2">
      <c r="A6" s="25"/>
      <c r="B6" s="4" t="s">
        <v>14</v>
      </c>
      <c r="C6" s="4" t="s">
        <v>15</v>
      </c>
      <c r="D6" s="25"/>
      <c r="E6" s="25"/>
      <c r="F6" s="4" t="s">
        <v>15</v>
      </c>
      <c r="G6" s="25"/>
      <c r="H6" s="25"/>
      <c r="I6" s="4" t="s">
        <v>15</v>
      </c>
      <c r="J6" s="25"/>
      <c r="K6" s="25"/>
      <c r="L6" s="25"/>
      <c r="M6" s="26"/>
    </row>
    <row r="7" spans="1:15" x14ac:dyDescent="0.2">
      <c r="A7" s="35"/>
      <c r="B7" s="36"/>
      <c r="C7" s="36">
        <v>1</v>
      </c>
      <c r="D7" s="36">
        <v>2</v>
      </c>
      <c r="E7" s="35">
        <v>3</v>
      </c>
      <c r="F7" s="36">
        <v>4</v>
      </c>
      <c r="G7" s="36">
        <v>5</v>
      </c>
      <c r="H7" s="37">
        <v>6</v>
      </c>
      <c r="I7" s="36">
        <v>7</v>
      </c>
      <c r="J7" s="36">
        <v>8</v>
      </c>
      <c r="K7" s="38">
        <v>9</v>
      </c>
      <c r="L7" s="36">
        <v>10</v>
      </c>
      <c r="M7" s="39"/>
    </row>
    <row r="8" spans="1:15" ht="25.5" x14ac:dyDescent="0.2">
      <c r="A8" s="40">
        <v>1</v>
      </c>
      <c r="B8" s="41" t="s">
        <v>40</v>
      </c>
      <c r="C8" s="15"/>
      <c r="D8" s="15"/>
      <c r="E8" s="15"/>
      <c r="F8" s="42">
        <v>1648.4</v>
      </c>
      <c r="G8" s="12"/>
      <c r="H8" s="12">
        <f>F8*G8</f>
        <v>0</v>
      </c>
      <c r="I8" s="42">
        <v>483.73</v>
      </c>
      <c r="J8" s="11"/>
      <c r="K8" s="12">
        <f>I8*J8</f>
        <v>0</v>
      </c>
      <c r="L8" s="13">
        <f>H8+K8</f>
        <v>0</v>
      </c>
      <c r="M8" s="9" t="s">
        <v>17</v>
      </c>
    </row>
    <row r="9" spans="1:15" x14ac:dyDescent="0.2">
      <c r="A9" s="40">
        <v>2</v>
      </c>
      <c r="B9" s="43" t="s">
        <v>41</v>
      </c>
      <c r="C9" s="44">
        <v>2158</v>
      </c>
      <c r="D9" s="12"/>
      <c r="E9" s="12">
        <f>C9*D9</f>
        <v>0</v>
      </c>
      <c r="F9" s="45">
        <v>3158</v>
      </c>
      <c r="G9" s="12"/>
      <c r="H9" s="12">
        <f>F9*G9</f>
        <v>0</v>
      </c>
      <c r="I9" s="44">
        <v>5250</v>
      </c>
      <c r="J9" s="11"/>
      <c r="K9" s="12">
        <f>I9*J9</f>
        <v>0</v>
      </c>
      <c r="L9" s="13">
        <f>E9+H9+K9</f>
        <v>0</v>
      </c>
      <c r="M9" s="9" t="s">
        <v>33</v>
      </c>
    </row>
    <row r="10" spans="1:15" x14ac:dyDescent="0.2">
      <c r="A10" s="2"/>
      <c r="B10" s="14"/>
      <c r="C10" s="27" t="s">
        <v>42</v>
      </c>
      <c r="D10" s="27"/>
      <c r="E10" s="12">
        <f>E9</f>
        <v>0</v>
      </c>
      <c r="F10" s="27" t="s">
        <v>43</v>
      </c>
      <c r="G10" s="27"/>
      <c r="H10" s="12">
        <f>SUM(H8:H9)</f>
        <v>0</v>
      </c>
      <c r="I10" s="27" t="s">
        <v>43</v>
      </c>
      <c r="J10" s="27"/>
      <c r="K10" s="12">
        <f>SUM(K8:K9)</f>
        <v>0</v>
      </c>
      <c r="L10" s="28"/>
      <c r="M10" s="9">
        <f>E10+H10+K10</f>
        <v>0</v>
      </c>
      <c r="N10" s="46"/>
      <c r="O10" s="46"/>
    </row>
    <row r="11" spans="1:15" x14ac:dyDescent="0.2">
      <c r="A11" s="2"/>
      <c r="B11" s="14"/>
      <c r="C11" s="29" t="s">
        <v>29</v>
      </c>
      <c r="D11" s="29"/>
      <c r="E11" s="12">
        <f>E10*0.23</f>
        <v>0</v>
      </c>
      <c r="F11" s="29" t="s">
        <v>30</v>
      </c>
      <c r="G11" s="29"/>
      <c r="H11" s="12">
        <f>H10*0.08</f>
        <v>0</v>
      </c>
      <c r="I11" s="29" t="s">
        <v>30</v>
      </c>
      <c r="J11" s="29"/>
      <c r="K11" s="12">
        <f>K10*0.08</f>
        <v>0</v>
      </c>
      <c r="L11" s="28"/>
      <c r="M11" s="9">
        <f>E11+H11+K11</f>
        <v>0</v>
      </c>
      <c r="N11" s="46"/>
      <c r="O11" s="46"/>
    </row>
    <row r="12" spans="1:15" x14ac:dyDescent="0.2">
      <c r="A12" s="2"/>
      <c r="B12" s="14"/>
      <c r="C12" s="27" t="s">
        <v>31</v>
      </c>
      <c r="D12" s="27"/>
      <c r="E12" s="12">
        <f>E10+E11</f>
        <v>0</v>
      </c>
      <c r="F12" s="27" t="s">
        <v>31</v>
      </c>
      <c r="G12" s="27"/>
      <c r="H12" s="12">
        <f>H10+H11</f>
        <v>0</v>
      </c>
      <c r="I12" s="27" t="s">
        <v>31</v>
      </c>
      <c r="J12" s="27"/>
      <c r="K12" s="12">
        <f>K10+K11</f>
        <v>0</v>
      </c>
      <c r="L12" s="28"/>
      <c r="M12" s="9">
        <f>E12+H12+K12</f>
        <v>0</v>
      </c>
      <c r="N12" s="46"/>
      <c r="O12" s="46"/>
    </row>
    <row r="13" spans="1:15" x14ac:dyDescent="0.2">
      <c r="A13" s="2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46"/>
      <c r="O13" s="46"/>
    </row>
    <row r="14" spans="1:15" x14ac:dyDescent="0.2">
      <c r="A14" s="2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46"/>
      <c r="O14" s="46"/>
    </row>
    <row r="15" spans="1:15" x14ac:dyDescent="0.2">
      <c r="A15" s="50" t="s">
        <v>32</v>
      </c>
      <c r="B15" s="50"/>
      <c r="C15" s="50"/>
      <c r="D15" s="47" t="s">
        <v>17</v>
      </c>
      <c r="E15" s="23" t="s">
        <v>33</v>
      </c>
      <c r="F15" s="23" t="s">
        <v>34</v>
      </c>
      <c r="G15" s="2"/>
      <c r="H15" s="2"/>
      <c r="I15" s="2"/>
      <c r="J15" s="2"/>
      <c r="K15" s="2"/>
      <c r="L15" s="2"/>
      <c r="M15" s="2"/>
    </row>
    <row r="16" spans="1:15" ht="15.75" customHeight="1" x14ac:dyDescent="0.2">
      <c r="A16" s="51" t="s">
        <v>5</v>
      </c>
      <c r="B16" s="51"/>
      <c r="C16" s="51"/>
      <c r="D16" s="48">
        <v>0</v>
      </c>
      <c r="E16" s="23">
        <f>SUM(C9)</f>
        <v>2158</v>
      </c>
      <c r="F16" s="23">
        <f>D16+E16</f>
        <v>2158</v>
      </c>
      <c r="G16" s="2"/>
      <c r="H16" s="49" t="s">
        <v>35</v>
      </c>
      <c r="I16" s="2"/>
      <c r="J16" s="2"/>
      <c r="K16" s="2"/>
      <c r="L16" s="2"/>
      <c r="M16" s="2"/>
    </row>
    <row r="17" spans="1:13" x14ac:dyDescent="0.2">
      <c r="A17" s="52" t="s">
        <v>8</v>
      </c>
      <c r="B17" s="52"/>
      <c r="C17" s="52"/>
      <c r="D17" s="21">
        <f>SUM(F8)</f>
        <v>1648.4</v>
      </c>
      <c r="E17" s="23">
        <f>SUM(F9)</f>
        <v>3158</v>
      </c>
      <c r="F17" s="23">
        <f>D17+E17</f>
        <v>4806.3999999999996</v>
      </c>
      <c r="G17" s="2"/>
      <c r="H17" s="49" t="s">
        <v>36</v>
      </c>
      <c r="I17" s="2"/>
      <c r="J17" s="2"/>
      <c r="K17" s="2"/>
      <c r="L17" s="2"/>
      <c r="M17" s="2"/>
    </row>
    <row r="18" spans="1:13" x14ac:dyDescent="0.2">
      <c r="A18" s="52" t="s">
        <v>10</v>
      </c>
      <c r="B18" s="52"/>
      <c r="C18" s="52"/>
      <c r="D18" s="21">
        <f>SUM(I8)</f>
        <v>483.73</v>
      </c>
      <c r="E18" s="23">
        <f>SUM(I9)</f>
        <v>5250</v>
      </c>
      <c r="F18" s="23">
        <f>D18+E18</f>
        <v>5733.73</v>
      </c>
      <c r="G18" s="2"/>
      <c r="H18" s="2" t="s">
        <v>37</v>
      </c>
      <c r="I18" s="2"/>
      <c r="J18" s="2"/>
      <c r="K18" s="2"/>
      <c r="L18" s="2"/>
      <c r="M18" s="2"/>
    </row>
    <row r="19" spans="1:13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">
      <c r="B22" s="2"/>
    </row>
  </sheetData>
  <mergeCells count="28">
    <mergeCell ref="A17:C17"/>
    <mergeCell ref="A18:C18"/>
    <mergeCell ref="I11:J11"/>
    <mergeCell ref="C12:D12"/>
    <mergeCell ref="F12:G12"/>
    <mergeCell ref="I12:J12"/>
    <mergeCell ref="A15:C15"/>
    <mergeCell ref="A16:C16"/>
    <mergeCell ref="J4:J6"/>
    <mergeCell ref="K4:K6"/>
    <mergeCell ref="L4:L6"/>
    <mergeCell ref="M4:M6"/>
    <mergeCell ref="C10:D10"/>
    <mergeCell ref="F10:G10"/>
    <mergeCell ref="I10:J10"/>
    <mergeCell ref="L10:L12"/>
    <mergeCell ref="C11:D11"/>
    <mergeCell ref="F11:G11"/>
    <mergeCell ref="K1:L1"/>
    <mergeCell ref="A4:A6"/>
    <mergeCell ref="B4:B5"/>
    <mergeCell ref="C4:C5"/>
    <mergeCell ref="D4:D6"/>
    <mergeCell ref="E4:E6"/>
    <mergeCell ref="F4:F5"/>
    <mergeCell ref="G4:G6"/>
    <mergeCell ref="H4:H6"/>
    <mergeCell ref="I4:I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E1E07-3457-4726-AFCC-F4A8FC867F9C}">
  <dimension ref="A1:AMJ48"/>
  <sheetViews>
    <sheetView workbookViewId="0">
      <selection activeCell="D25" sqref="D25"/>
    </sheetView>
  </sheetViews>
  <sheetFormatPr defaultRowHeight="14.1" x14ac:dyDescent="0.25"/>
  <cols>
    <col min="1" max="1" width="4.125" style="53" customWidth="1"/>
    <col min="2" max="2" width="16.25" style="53" customWidth="1"/>
    <col min="3" max="3" width="9.625" style="53" customWidth="1"/>
    <col min="4" max="5" width="8.125" style="53" customWidth="1"/>
    <col min="6" max="6" width="8.75" style="53" customWidth="1"/>
    <col min="7" max="7" width="9.375" style="53" customWidth="1"/>
    <col min="8" max="8" width="9" style="53" customWidth="1"/>
    <col min="9" max="9" width="8.75" style="53" customWidth="1"/>
    <col min="10" max="10" width="9.25" style="53" customWidth="1"/>
    <col min="11" max="1024" width="8.125" style="53" customWidth="1"/>
    <col min="1025" max="1025" width="9" customWidth="1"/>
  </cols>
  <sheetData>
    <row r="1" spans="1:13" ht="15" x14ac:dyDescent="0.25">
      <c r="A1" s="1" t="s">
        <v>44</v>
      </c>
      <c r="B1" s="2"/>
      <c r="C1" s="2"/>
      <c r="D1" s="2"/>
      <c r="E1" s="2"/>
      <c r="F1" s="2"/>
      <c r="G1" s="2"/>
      <c r="H1" s="2"/>
      <c r="I1" s="2"/>
      <c r="J1" s="2"/>
      <c r="K1" s="24" t="s">
        <v>45</v>
      </c>
      <c r="L1" s="24"/>
      <c r="M1" s="2"/>
    </row>
    <row r="2" spans="1:13" ht="15" x14ac:dyDescent="0.25">
      <c r="A2" s="46"/>
      <c r="B2" s="14"/>
      <c r="C2" s="14"/>
      <c r="D2" s="54" t="s">
        <v>2</v>
      </c>
      <c r="E2" s="14"/>
      <c r="F2" s="14"/>
      <c r="G2" s="14"/>
      <c r="H2" s="14"/>
      <c r="I2" s="14"/>
      <c r="J2" s="14"/>
      <c r="K2" s="14"/>
      <c r="L2" s="14"/>
      <c r="M2" s="14"/>
    </row>
    <row r="3" spans="1:13" ht="15" x14ac:dyDescent="0.25">
      <c r="A3" s="46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8" customHeight="1" x14ac:dyDescent="0.25">
      <c r="A4" s="75" t="s">
        <v>3</v>
      </c>
      <c r="B4" s="75" t="s">
        <v>4</v>
      </c>
      <c r="C4" s="75" t="s">
        <v>5</v>
      </c>
      <c r="D4" s="75" t="s">
        <v>6</v>
      </c>
      <c r="E4" s="75" t="s">
        <v>7</v>
      </c>
      <c r="F4" s="75" t="s">
        <v>8</v>
      </c>
      <c r="G4" s="75" t="s">
        <v>6</v>
      </c>
      <c r="H4" s="75" t="s">
        <v>9</v>
      </c>
      <c r="I4" s="75" t="s">
        <v>10</v>
      </c>
      <c r="J4" s="75" t="s">
        <v>6</v>
      </c>
      <c r="K4" s="75" t="s">
        <v>11</v>
      </c>
      <c r="L4" s="75" t="s">
        <v>12</v>
      </c>
      <c r="M4" s="76" t="s">
        <v>13</v>
      </c>
    </row>
    <row r="5" spans="1:13" ht="60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6"/>
    </row>
    <row r="6" spans="1:13" ht="64.5" customHeight="1" x14ac:dyDescent="0.25">
      <c r="A6" s="75"/>
      <c r="B6" s="55" t="s">
        <v>14</v>
      </c>
      <c r="C6" s="55" t="s">
        <v>15</v>
      </c>
      <c r="D6" s="75"/>
      <c r="E6" s="75"/>
      <c r="F6" s="55" t="s">
        <v>15</v>
      </c>
      <c r="G6" s="75"/>
      <c r="H6" s="75"/>
      <c r="I6" s="55" t="s">
        <v>15</v>
      </c>
      <c r="J6" s="75"/>
      <c r="K6" s="75"/>
      <c r="L6" s="75"/>
      <c r="M6" s="76"/>
    </row>
    <row r="7" spans="1:13" ht="15" x14ac:dyDescent="0.25">
      <c r="A7" s="56"/>
      <c r="B7" s="55"/>
      <c r="C7" s="57">
        <v>1</v>
      </c>
      <c r="D7" s="57">
        <v>2</v>
      </c>
      <c r="E7" s="58">
        <v>3</v>
      </c>
      <c r="F7" s="57">
        <v>4</v>
      </c>
      <c r="G7" s="57">
        <v>5</v>
      </c>
      <c r="H7" s="59">
        <v>6</v>
      </c>
      <c r="I7" s="57">
        <v>7</v>
      </c>
      <c r="J7" s="57">
        <v>8</v>
      </c>
      <c r="K7" s="60">
        <v>9</v>
      </c>
      <c r="L7" s="57">
        <v>10</v>
      </c>
      <c r="M7" s="61"/>
    </row>
    <row r="8" spans="1:13" ht="15" x14ac:dyDescent="0.25">
      <c r="A8" s="62">
        <v>1</v>
      </c>
      <c r="B8" s="63" t="s">
        <v>46</v>
      </c>
      <c r="C8" s="64"/>
      <c r="D8" s="64"/>
      <c r="E8" s="64"/>
      <c r="F8" s="64"/>
      <c r="G8" s="64"/>
      <c r="H8" s="64"/>
      <c r="I8" s="42">
        <v>1500</v>
      </c>
      <c r="J8" s="65"/>
      <c r="K8" s="12">
        <f t="shared" ref="K8:K34" si="0">I8*J8</f>
        <v>0</v>
      </c>
      <c r="L8" s="13">
        <f>K8</f>
        <v>0</v>
      </c>
      <c r="M8" s="12" t="s">
        <v>17</v>
      </c>
    </row>
    <row r="9" spans="1:13" ht="25.5" x14ac:dyDescent="0.25">
      <c r="A9" s="62">
        <v>2</v>
      </c>
      <c r="B9" s="63" t="s">
        <v>47</v>
      </c>
      <c r="C9" s="66"/>
      <c r="D9" s="66"/>
      <c r="E9" s="66"/>
      <c r="F9" s="66"/>
      <c r="G9" s="66"/>
      <c r="H9" s="66"/>
      <c r="I9" s="67">
        <v>614</v>
      </c>
      <c r="J9" s="65"/>
      <c r="K9" s="12">
        <f t="shared" si="0"/>
        <v>0</v>
      </c>
      <c r="L9" s="68">
        <f t="shared" ref="L9:L34" si="1">E9+H9+K9</f>
        <v>0</v>
      </c>
      <c r="M9" s="12" t="s">
        <v>17</v>
      </c>
    </row>
    <row r="10" spans="1:13" ht="15" x14ac:dyDescent="0.25">
      <c r="A10" s="62">
        <v>3</v>
      </c>
      <c r="B10" s="69" t="s">
        <v>48</v>
      </c>
      <c r="C10" s="42">
        <v>192</v>
      </c>
      <c r="D10" s="12"/>
      <c r="E10" s="12">
        <f>C10*D10</f>
        <v>0</v>
      </c>
      <c r="F10" s="42">
        <v>216</v>
      </c>
      <c r="G10" s="12"/>
      <c r="H10" s="12">
        <f>F10*G10</f>
        <v>0</v>
      </c>
      <c r="I10" s="42">
        <v>351</v>
      </c>
      <c r="J10" s="65"/>
      <c r="K10" s="12">
        <f t="shared" si="0"/>
        <v>0</v>
      </c>
      <c r="L10" s="68">
        <f t="shared" si="1"/>
        <v>0</v>
      </c>
      <c r="M10" s="12" t="s">
        <v>17</v>
      </c>
    </row>
    <row r="11" spans="1:13" ht="15" x14ac:dyDescent="0.25">
      <c r="A11" s="62">
        <v>4</v>
      </c>
      <c r="B11" s="69" t="s">
        <v>49</v>
      </c>
      <c r="C11" s="64"/>
      <c r="D11" s="64"/>
      <c r="E11" s="64"/>
      <c r="F11" s="42">
        <v>1016.6</v>
      </c>
      <c r="G11" s="12"/>
      <c r="H11" s="12">
        <f>F11*G11</f>
        <v>0</v>
      </c>
      <c r="I11" s="42">
        <v>379.27</v>
      </c>
      <c r="J11" s="65"/>
      <c r="K11" s="12">
        <f t="shared" si="0"/>
        <v>0</v>
      </c>
      <c r="L11" s="68">
        <f t="shared" si="1"/>
        <v>0</v>
      </c>
      <c r="M11" s="12" t="s">
        <v>17</v>
      </c>
    </row>
    <row r="12" spans="1:13" ht="16.5" customHeight="1" x14ac:dyDescent="0.25">
      <c r="A12" s="62">
        <v>5</v>
      </c>
      <c r="B12" s="69" t="s">
        <v>50</v>
      </c>
      <c r="C12" s="64"/>
      <c r="D12" s="64"/>
      <c r="E12" s="64"/>
      <c r="F12" s="64"/>
      <c r="G12" s="64"/>
      <c r="H12" s="64"/>
      <c r="I12" s="42">
        <v>404</v>
      </c>
      <c r="J12" s="65"/>
      <c r="K12" s="12">
        <f t="shared" si="0"/>
        <v>0</v>
      </c>
      <c r="L12" s="68">
        <f t="shared" si="1"/>
        <v>0</v>
      </c>
      <c r="M12" s="12" t="s">
        <v>17</v>
      </c>
    </row>
    <row r="13" spans="1:13" ht="25.5" x14ac:dyDescent="0.25">
      <c r="A13" s="62">
        <v>6</v>
      </c>
      <c r="B13" s="69" t="s">
        <v>51</v>
      </c>
      <c r="C13" s="64"/>
      <c r="D13" s="64"/>
      <c r="E13" s="64"/>
      <c r="F13" s="64"/>
      <c r="G13" s="64"/>
      <c r="H13" s="64"/>
      <c r="I13" s="42">
        <v>422</v>
      </c>
      <c r="J13" s="65"/>
      <c r="K13" s="12">
        <f t="shared" si="0"/>
        <v>0</v>
      </c>
      <c r="L13" s="68">
        <f t="shared" si="1"/>
        <v>0</v>
      </c>
      <c r="M13" s="12" t="s">
        <v>17</v>
      </c>
    </row>
    <row r="14" spans="1:13" ht="15" x14ac:dyDescent="0.25">
      <c r="A14" s="62">
        <v>7</v>
      </c>
      <c r="B14" s="69" t="s">
        <v>52</v>
      </c>
      <c r="C14" s="64"/>
      <c r="D14" s="64"/>
      <c r="E14" s="64"/>
      <c r="F14" s="64"/>
      <c r="G14" s="64"/>
      <c r="H14" s="64"/>
      <c r="I14" s="42">
        <v>617</v>
      </c>
      <c r="J14" s="65"/>
      <c r="K14" s="12">
        <f t="shared" si="0"/>
        <v>0</v>
      </c>
      <c r="L14" s="68">
        <f t="shared" si="1"/>
        <v>0</v>
      </c>
      <c r="M14" s="12" t="s">
        <v>17</v>
      </c>
    </row>
    <row r="15" spans="1:13" ht="15" x14ac:dyDescent="0.25">
      <c r="A15" s="62">
        <v>8</v>
      </c>
      <c r="B15" s="69" t="s">
        <v>53</v>
      </c>
      <c r="C15" s="64"/>
      <c r="D15" s="64"/>
      <c r="E15" s="64"/>
      <c r="F15" s="42">
        <v>182</v>
      </c>
      <c r="G15" s="12"/>
      <c r="H15" s="12">
        <f t="shared" ref="H15:H23" si="2">F15*G15</f>
        <v>0</v>
      </c>
      <c r="I15" s="42">
        <v>50</v>
      </c>
      <c r="J15" s="65"/>
      <c r="K15" s="12">
        <f t="shared" si="0"/>
        <v>0</v>
      </c>
      <c r="L15" s="68">
        <f t="shared" si="1"/>
        <v>0</v>
      </c>
      <c r="M15" s="12" t="s">
        <v>17</v>
      </c>
    </row>
    <row r="16" spans="1:13" ht="15" x14ac:dyDescent="0.25">
      <c r="A16" s="62">
        <v>9</v>
      </c>
      <c r="B16" s="69" t="s">
        <v>54</v>
      </c>
      <c r="C16" s="42">
        <v>260</v>
      </c>
      <c r="D16" s="12"/>
      <c r="E16" s="12">
        <f t="shared" ref="E16:E23" si="3">C16*D16</f>
        <v>0</v>
      </c>
      <c r="F16" s="42">
        <v>1203</v>
      </c>
      <c r="G16" s="12"/>
      <c r="H16" s="12">
        <f t="shared" si="2"/>
        <v>0</v>
      </c>
      <c r="I16" s="42">
        <v>200</v>
      </c>
      <c r="J16" s="65"/>
      <c r="K16" s="12">
        <f t="shared" si="0"/>
        <v>0</v>
      </c>
      <c r="L16" s="68">
        <f t="shared" si="1"/>
        <v>0</v>
      </c>
      <c r="M16" s="12" t="s">
        <v>17</v>
      </c>
    </row>
    <row r="17" spans="1:13" ht="15" x14ac:dyDescent="0.25">
      <c r="A17" s="62">
        <v>10</v>
      </c>
      <c r="B17" s="69" t="s">
        <v>55</v>
      </c>
      <c r="C17" s="42">
        <v>192</v>
      </c>
      <c r="D17" s="12"/>
      <c r="E17" s="12">
        <f t="shared" si="3"/>
        <v>0</v>
      </c>
      <c r="F17" s="42">
        <v>523</v>
      </c>
      <c r="G17" s="12"/>
      <c r="H17" s="12">
        <f t="shared" si="2"/>
        <v>0</v>
      </c>
      <c r="I17" s="42">
        <v>1314</v>
      </c>
      <c r="J17" s="65"/>
      <c r="K17" s="12">
        <f t="shared" si="0"/>
        <v>0</v>
      </c>
      <c r="L17" s="68">
        <f t="shared" si="1"/>
        <v>0</v>
      </c>
      <c r="M17" s="12" t="s">
        <v>17</v>
      </c>
    </row>
    <row r="18" spans="1:13" ht="15" x14ac:dyDescent="0.25">
      <c r="A18" s="62">
        <v>11</v>
      </c>
      <c r="B18" s="69" t="s">
        <v>56</v>
      </c>
      <c r="C18" s="42">
        <v>282</v>
      </c>
      <c r="D18" s="12"/>
      <c r="E18" s="12">
        <f t="shared" si="3"/>
        <v>0</v>
      </c>
      <c r="F18" s="42">
        <v>116</v>
      </c>
      <c r="G18" s="12"/>
      <c r="H18" s="12">
        <f t="shared" si="2"/>
        <v>0</v>
      </c>
      <c r="I18" s="42">
        <v>758</v>
      </c>
      <c r="J18" s="65"/>
      <c r="K18" s="12">
        <f t="shared" si="0"/>
        <v>0</v>
      </c>
      <c r="L18" s="68">
        <f t="shared" si="1"/>
        <v>0</v>
      </c>
      <c r="M18" s="12" t="s">
        <v>17</v>
      </c>
    </row>
    <row r="19" spans="1:13" ht="15" x14ac:dyDescent="0.25">
      <c r="A19" s="62">
        <v>12</v>
      </c>
      <c r="B19" s="69" t="s">
        <v>57</v>
      </c>
      <c r="C19" s="42">
        <v>330</v>
      </c>
      <c r="D19" s="12"/>
      <c r="E19" s="12">
        <f t="shared" si="3"/>
        <v>0</v>
      </c>
      <c r="F19" s="42">
        <v>96</v>
      </c>
      <c r="G19" s="12"/>
      <c r="H19" s="12">
        <f t="shared" si="2"/>
        <v>0</v>
      </c>
      <c r="I19" s="42">
        <v>401.5</v>
      </c>
      <c r="J19" s="65"/>
      <c r="K19" s="12">
        <f t="shared" si="0"/>
        <v>0</v>
      </c>
      <c r="L19" s="68">
        <f t="shared" si="1"/>
        <v>0</v>
      </c>
      <c r="M19" s="12" t="s">
        <v>17</v>
      </c>
    </row>
    <row r="20" spans="1:13" ht="15" x14ac:dyDescent="0.25">
      <c r="A20" s="62">
        <v>13</v>
      </c>
      <c r="B20" s="69" t="s">
        <v>58</v>
      </c>
      <c r="C20" s="42">
        <v>281</v>
      </c>
      <c r="D20" s="12"/>
      <c r="E20" s="12">
        <f t="shared" si="3"/>
        <v>0</v>
      </c>
      <c r="F20" s="42">
        <v>60</v>
      </c>
      <c r="G20" s="12"/>
      <c r="H20" s="12">
        <f t="shared" si="2"/>
        <v>0</v>
      </c>
      <c r="I20" s="42">
        <v>1208.5</v>
      </c>
      <c r="J20" s="65"/>
      <c r="K20" s="12">
        <f t="shared" si="0"/>
        <v>0</v>
      </c>
      <c r="L20" s="68">
        <f t="shared" si="1"/>
        <v>0</v>
      </c>
      <c r="M20" s="12" t="s">
        <v>17</v>
      </c>
    </row>
    <row r="21" spans="1:13" ht="15" x14ac:dyDescent="0.25">
      <c r="A21" s="62">
        <v>14</v>
      </c>
      <c r="B21" s="69" t="s">
        <v>59</v>
      </c>
      <c r="C21" s="42">
        <v>141</v>
      </c>
      <c r="D21" s="12"/>
      <c r="E21" s="12">
        <f t="shared" si="3"/>
        <v>0</v>
      </c>
      <c r="F21" s="42">
        <v>379</v>
      </c>
      <c r="G21" s="12"/>
      <c r="H21" s="12">
        <f t="shared" si="2"/>
        <v>0</v>
      </c>
      <c r="I21" s="42">
        <v>560</v>
      </c>
      <c r="J21" s="65"/>
      <c r="K21" s="12">
        <f t="shared" si="0"/>
        <v>0</v>
      </c>
      <c r="L21" s="68">
        <f t="shared" si="1"/>
        <v>0</v>
      </c>
      <c r="M21" s="12" t="s">
        <v>17</v>
      </c>
    </row>
    <row r="22" spans="1:13" ht="15" x14ac:dyDescent="0.25">
      <c r="A22" s="62">
        <v>15</v>
      </c>
      <c r="B22" s="69" t="s">
        <v>60</v>
      </c>
      <c r="C22" s="42">
        <v>235</v>
      </c>
      <c r="D22" s="12"/>
      <c r="E22" s="12">
        <f t="shared" si="3"/>
        <v>0</v>
      </c>
      <c r="F22" s="42">
        <v>342</v>
      </c>
      <c r="G22" s="12"/>
      <c r="H22" s="12">
        <f t="shared" si="2"/>
        <v>0</v>
      </c>
      <c r="I22" s="42">
        <v>2315</v>
      </c>
      <c r="J22" s="65"/>
      <c r="K22" s="12">
        <f t="shared" si="0"/>
        <v>0</v>
      </c>
      <c r="L22" s="68">
        <f t="shared" si="1"/>
        <v>0</v>
      </c>
      <c r="M22" s="12" t="s">
        <v>17</v>
      </c>
    </row>
    <row r="23" spans="1:13" ht="15" x14ac:dyDescent="0.25">
      <c r="A23" s="62">
        <v>16</v>
      </c>
      <c r="B23" s="69" t="s">
        <v>61</v>
      </c>
      <c r="C23" s="42">
        <v>200</v>
      </c>
      <c r="D23" s="12"/>
      <c r="E23" s="12">
        <f t="shared" si="3"/>
        <v>0</v>
      </c>
      <c r="F23" s="42">
        <v>909</v>
      </c>
      <c r="G23" s="12"/>
      <c r="H23" s="12">
        <f t="shared" si="2"/>
        <v>0</v>
      </c>
      <c r="I23" s="42">
        <v>738</v>
      </c>
      <c r="J23" s="65"/>
      <c r="K23" s="12">
        <f t="shared" si="0"/>
        <v>0</v>
      </c>
      <c r="L23" s="68">
        <f t="shared" si="1"/>
        <v>0</v>
      </c>
      <c r="M23" s="12" t="s">
        <v>17</v>
      </c>
    </row>
    <row r="24" spans="1:13" ht="15" x14ac:dyDescent="0.25">
      <c r="A24" s="62">
        <v>17</v>
      </c>
      <c r="B24" s="69" t="s">
        <v>62</v>
      </c>
      <c r="C24" s="64"/>
      <c r="D24" s="64"/>
      <c r="E24" s="64"/>
      <c r="F24" s="64"/>
      <c r="G24" s="64"/>
      <c r="H24" s="64"/>
      <c r="I24" s="42">
        <v>280</v>
      </c>
      <c r="J24" s="65"/>
      <c r="K24" s="12">
        <f t="shared" si="0"/>
        <v>0</v>
      </c>
      <c r="L24" s="68">
        <f t="shared" si="1"/>
        <v>0</v>
      </c>
      <c r="M24" s="12" t="s">
        <v>17</v>
      </c>
    </row>
    <row r="25" spans="1:13" ht="15" x14ac:dyDescent="0.25">
      <c r="A25" s="62">
        <v>18</v>
      </c>
      <c r="B25" s="69" t="s">
        <v>63</v>
      </c>
      <c r="C25" s="42">
        <v>125</v>
      </c>
      <c r="D25" s="12"/>
      <c r="E25" s="12">
        <f>C25*D25</f>
        <v>0</v>
      </c>
      <c r="F25" s="42">
        <v>14</v>
      </c>
      <c r="G25" s="12"/>
      <c r="H25" s="12">
        <f>F25*G25</f>
        <v>0</v>
      </c>
      <c r="I25" s="42">
        <v>650</v>
      </c>
      <c r="J25" s="65"/>
      <c r="K25" s="12">
        <f t="shared" si="0"/>
        <v>0</v>
      </c>
      <c r="L25" s="68">
        <f t="shared" si="1"/>
        <v>0</v>
      </c>
      <c r="M25" s="12" t="s">
        <v>17</v>
      </c>
    </row>
    <row r="26" spans="1:13" ht="15" x14ac:dyDescent="0.25">
      <c r="A26" s="62">
        <v>19</v>
      </c>
      <c r="B26" s="69" t="s">
        <v>64</v>
      </c>
      <c r="C26" s="42">
        <v>440</v>
      </c>
      <c r="D26" s="12"/>
      <c r="E26" s="12">
        <f>C26*D26</f>
        <v>0</v>
      </c>
      <c r="F26" s="42">
        <v>885</v>
      </c>
      <c r="G26" s="12"/>
      <c r="H26" s="12">
        <f>F26*G26</f>
        <v>0</v>
      </c>
      <c r="I26" s="42">
        <v>1000</v>
      </c>
      <c r="J26" s="65"/>
      <c r="K26" s="12">
        <f t="shared" si="0"/>
        <v>0</v>
      </c>
      <c r="L26" s="68">
        <f t="shared" si="1"/>
        <v>0</v>
      </c>
      <c r="M26" s="12" t="s">
        <v>17</v>
      </c>
    </row>
    <row r="27" spans="1:13" ht="15" x14ac:dyDescent="0.25">
      <c r="A27" s="62">
        <v>20</v>
      </c>
      <c r="B27" s="69" t="s">
        <v>65</v>
      </c>
      <c r="C27" s="42">
        <v>823</v>
      </c>
      <c r="D27" s="12"/>
      <c r="E27" s="12">
        <f>C27*D27</f>
        <v>0</v>
      </c>
      <c r="F27" s="42">
        <v>748</v>
      </c>
      <c r="G27" s="12"/>
      <c r="H27" s="12">
        <f>F27*G27</f>
        <v>0</v>
      </c>
      <c r="I27" s="42">
        <v>900</v>
      </c>
      <c r="J27" s="65"/>
      <c r="K27" s="12">
        <f t="shared" si="0"/>
        <v>0</v>
      </c>
      <c r="L27" s="68">
        <f t="shared" si="1"/>
        <v>0</v>
      </c>
      <c r="M27" s="12" t="s">
        <v>17</v>
      </c>
    </row>
    <row r="28" spans="1:13" ht="15" x14ac:dyDescent="0.25">
      <c r="A28" s="62">
        <v>21</v>
      </c>
      <c r="B28" s="69" t="s">
        <v>66</v>
      </c>
      <c r="C28" s="64"/>
      <c r="D28" s="64"/>
      <c r="E28" s="64"/>
      <c r="F28" s="64"/>
      <c r="G28" s="64"/>
      <c r="H28" s="64"/>
      <c r="I28" s="42">
        <v>1546</v>
      </c>
      <c r="J28" s="65"/>
      <c r="K28" s="12">
        <f t="shared" si="0"/>
        <v>0</v>
      </c>
      <c r="L28" s="68">
        <f t="shared" si="1"/>
        <v>0</v>
      </c>
      <c r="M28" s="12" t="s">
        <v>17</v>
      </c>
    </row>
    <row r="29" spans="1:13" ht="15" x14ac:dyDescent="0.25">
      <c r="A29" s="62">
        <v>22</v>
      </c>
      <c r="B29" s="69" t="s">
        <v>67</v>
      </c>
      <c r="C29" s="42">
        <v>154</v>
      </c>
      <c r="D29" s="12"/>
      <c r="E29" s="12">
        <f>C29*D29</f>
        <v>0</v>
      </c>
      <c r="F29" s="42">
        <v>102</v>
      </c>
      <c r="G29" s="12"/>
      <c r="H29" s="12">
        <f>F29*G29</f>
        <v>0</v>
      </c>
      <c r="I29" s="42">
        <v>851</v>
      </c>
      <c r="J29" s="65"/>
      <c r="K29" s="12">
        <f t="shared" si="0"/>
        <v>0</v>
      </c>
      <c r="L29" s="68">
        <f t="shared" si="1"/>
        <v>0</v>
      </c>
      <c r="M29" s="12" t="s">
        <v>17</v>
      </c>
    </row>
    <row r="30" spans="1:13" ht="15" x14ac:dyDescent="0.25">
      <c r="A30" s="62">
        <v>23</v>
      </c>
      <c r="B30" s="69" t="s">
        <v>68</v>
      </c>
      <c r="C30" s="64"/>
      <c r="D30" s="64"/>
      <c r="E30" s="64"/>
      <c r="F30" s="64"/>
      <c r="G30" s="64"/>
      <c r="H30" s="64"/>
      <c r="I30" s="42">
        <v>1118</v>
      </c>
      <c r="J30" s="65"/>
      <c r="K30" s="12">
        <f t="shared" si="0"/>
        <v>0</v>
      </c>
      <c r="L30" s="68">
        <f t="shared" si="1"/>
        <v>0</v>
      </c>
      <c r="M30" s="12" t="s">
        <v>17</v>
      </c>
    </row>
    <row r="31" spans="1:13" ht="15" x14ac:dyDescent="0.25">
      <c r="A31" s="62">
        <v>24</v>
      </c>
      <c r="B31" s="69" t="s">
        <v>69</v>
      </c>
      <c r="C31" s="64"/>
      <c r="D31" s="64"/>
      <c r="E31" s="64"/>
      <c r="F31" s="64"/>
      <c r="G31" s="64"/>
      <c r="H31" s="64"/>
      <c r="I31" s="42">
        <v>523</v>
      </c>
      <c r="J31" s="65"/>
      <c r="K31" s="12">
        <f t="shared" si="0"/>
        <v>0</v>
      </c>
      <c r="L31" s="68">
        <f t="shared" si="1"/>
        <v>0</v>
      </c>
      <c r="M31" s="12" t="s">
        <v>17</v>
      </c>
    </row>
    <row r="32" spans="1:13" ht="15" x14ac:dyDescent="0.25">
      <c r="A32" s="62">
        <v>25</v>
      </c>
      <c r="B32" s="70" t="s">
        <v>70</v>
      </c>
      <c r="C32" s="44">
        <v>1123.1199999999999</v>
      </c>
      <c r="D32" s="12"/>
      <c r="E32" s="12">
        <f>C32*D32</f>
        <v>0</v>
      </c>
      <c r="F32" s="45">
        <v>1709.71</v>
      </c>
      <c r="G32" s="12"/>
      <c r="H32" s="12">
        <f>F32*G32</f>
        <v>0</v>
      </c>
      <c r="I32" s="44">
        <v>1793.85</v>
      </c>
      <c r="J32" s="65"/>
      <c r="K32" s="12">
        <f t="shared" si="0"/>
        <v>0</v>
      </c>
      <c r="L32" s="68">
        <f t="shared" si="1"/>
        <v>0</v>
      </c>
      <c r="M32" s="12" t="s">
        <v>33</v>
      </c>
    </row>
    <row r="33" spans="1:13" ht="15" x14ac:dyDescent="0.25">
      <c r="A33" s="62">
        <v>26</v>
      </c>
      <c r="B33" s="70" t="s">
        <v>71</v>
      </c>
      <c r="C33" s="44">
        <v>803.24</v>
      </c>
      <c r="D33" s="12"/>
      <c r="E33" s="12">
        <f>C33*D33</f>
        <v>0</v>
      </c>
      <c r="F33" s="45">
        <v>2016.91</v>
      </c>
      <c r="G33" s="12"/>
      <c r="H33" s="12">
        <f>F33*G33</f>
        <v>0</v>
      </c>
      <c r="I33" s="44">
        <v>1071.92</v>
      </c>
      <c r="J33" s="65"/>
      <c r="K33" s="12">
        <f t="shared" si="0"/>
        <v>0</v>
      </c>
      <c r="L33" s="68">
        <f t="shared" si="1"/>
        <v>0</v>
      </c>
      <c r="M33" s="12" t="s">
        <v>33</v>
      </c>
    </row>
    <row r="34" spans="1:13" ht="15" x14ac:dyDescent="0.25">
      <c r="A34" s="62">
        <v>27</v>
      </c>
      <c r="B34" s="70" t="s">
        <v>72</v>
      </c>
      <c r="C34" s="44">
        <v>1219</v>
      </c>
      <c r="D34" s="12"/>
      <c r="E34" s="12">
        <f>C34*D34</f>
        <v>0</v>
      </c>
      <c r="F34" s="45">
        <v>1191</v>
      </c>
      <c r="G34" s="12"/>
      <c r="H34" s="12">
        <f>F34*G34</f>
        <v>0</v>
      </c>
      <c r="I34" s="44">
        <v>868</v>
      </c>
      <c r="J34" s="65"/>
      <c r="K34" s="12">
        <f t="shared" si="0"/>
        <v>0</v>
      </c>
      <c r="L34" s="68">
        <f t="shared" si="1"/>
        <v>0</v>
      </c>
      <c r="M34" s="12" t="s">
        <v>33</v>
      </c>
    </row>
    <row r="35" spans="1:13" ht="15" x14ac:dyDescent="0.25">
      <c r="A35" s="62">
        <v>28</v>
      </c>
      <c r="B35" s="70" t="s">
        <v>73</v>
      </c>
      <c r="C35" s="71"/>
      <c r="D35" s="71"/>
      <c r="E35" s="71"/>
      <c r="F35" s="45">
        <v>261</v>
      </c>
      <c r="G35" s="12"/>
      <c r="H35" s="12">
        <f>F35*G35</f>
        <v>0</v>
      </c>
      <c r="I35" s="71"/>
      <c r="J35" s="71"/>
      <c r="K35" s="71"/>
      <c r="L35" s="71"/>
      <c r="M35" s="12" t="s">
        <v>33</v>
      </c>
    </row>
    <row r="36" spans="1:13" ht="15" x14ac:dyDescent="0.25">
      <c r="A36" s="46"/>
      <c r="B36" s="46"/>
      <c r="C36" s="27" t="s">
        <v>28</v>
      </c>
      <c r="D36" s="27"/>
      <c r="E36" s="12">
        <f>SUM(E10:E35)</f>
        <v>0</v>
      </c>
      <c r="F36" s="27" t="s">
        <v>43</v>
      </c>
      <c r="G36" s="27"/>
      <c r="H36" s="12">
        <f>SUM(H10:H35)</f>
        <v>0</v>
      </c>
      <c r="I36" s="27" t="s">
        <v>43</v>
      </c>
      <c r="J36" s="27"/>
      <c r="K36" s="12">
        <f>SUM(K8:K35)</f>
        <v>0</v>
      </c>
      <c r="L36" s="77"/>
      <c r="M36" s="46"/>
    </row>
    <row r="37" spans="1:13" ht="15" x14ac:dyDescent="0.25">
      <c r="A37" s="46"/>
      <c r="B37" s="46"/>
      <c r="C37" s="29" t="s">
        <v>29</v>
      </c>
      <c r="D37" s="29"/>
      <c r="E37" s="12">
        <f>E36*0.23</f>
        <v>0</v>
      </c>
      <c r="F37" s="29" t="s">
        <v>30</v>
      </c>
      <c r="G37" s="29"/>
      <c r="H37" s="12">
        <f>H36*0.08</f>
        <v>0</v>
      </c>
      <c r="I37" s="29" t="s">
        <v>30</v>
      </c>
      <c r="J37" s="29"/>
      <c r="K37" s="12">
        <f>K36*0.08</f>
        <v>0</v>
      </c>
      <c r="L37" s="77"/>
      <c r="M37" s="46"/>
    </row>
    <row r="38" spans="1:13" ht="15" x14ac:dyDescent="0.25">
      <c r="A38" s="46"/>
      <c r="B38" s="46"/>
      <c r="C38" s="27" t="s">
        <v>31</v>
      </c>
      <c r="D38" s="27"/>
      <c r="E38" s="12">
        <f>E36+E37</f>
        <v>0</v>
      </c>
      <c r="F38" s="27" t="s">
        <v>31</v>
      </c>
      <c r="G38" s="27"/>
      <c r="H38" s="12">
        <f>H36+H37</f>
        <v>0</v>
      </c>
      <c r="I38" s="27" t="s">
        <v>31</v>
      </c>
      <c r="J38" s="27"/>
      <c r="K38" s="12">
        <f>K36+K37</f>
        <v>0</v>
      </c>
      <c r="L38" s="77"/>
      <c r="M38" s="46"/>
    </row>
    <row r="39" spans="1:13" ht="15" x14ac:dyDescent="0.2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</row>
    <row r="40" spans="1:13" ht="15" x14ac:dyDescent="0.25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</row>
    <row r="41" spans="1:13" ht="15" x14ac:dyDescent="0.25">
      <c r="A41" s="50" t="s">
        <v>32</v>
      </c>
      <c r="B41" s="50"/>
      <c r="C41" s="50"/>
      <c r="D41" s="47" t="s">
        <v>17</v>
      </c>
      <c r="E41" s="23" t="s">
        <v>33</v>
      </c>
      <c r="F41" s="23" t="s">
        <v>34</v>
      </c>
      <c r="G41" s="73"/>
      <c r="H41" s="73"/>
      <c r="I41" s="73"/>
      <c r="J41" s="73"/>
      <c r="K41" s="73"/>
      <c r="L41" s="73"/>
      <c r="M41" s="73"/>
    </row>
    <row r="42" spans="1:13" ht="15.75" customHeight="1" x14ac:dyDescent="0.25">
      <c r="A42" s="51" t="s">
        <v>5</v>
      </c>
      <c r="B42" s="51"/>
      <c r="C42" s="51"/>
      <c r="D42" s="48">
        <f>SUM(C8:C31)</f>
        <v>3655</v>
      </c>
      <c r="E42" s="23">
        <f>SUM(C32:C34)</f>
        <v>3145.3599999999997</v>
      </c>
      <c r="F42" s="23">
        <f>D42+E42</f>
        <v>6800.36</v>
      </c>
      <c r="I42" s="73"/>
      <c r="J42" s="73"/>
      <c r="K42" s="73"/>
      <c r="L42" s="73"/>
      <c r="M42" s="73"/>
    </row>
    <row r="43" spans="1:13" ht="15" x14ac:dyDescent="0.25">
      <c r="A43" s="52" t="s">
        <v>8</v>
      </c>
      <c r="B43" s="52"/>
      <c r="C43" s="52"/>
      <c r="D43" s="21">
        <f>SUM(F8:F31)</f>
        <v>6791.6</v>
      </c>
      <c r="E43" s="23">
        <f>SUM(F32:F35)</f>
        <v>5178.62</v>
      </c>
      <c r="F43" s="23">
        <f>D43+E43</f>
        <v>11970.220000000001</v>
      </c>
      <c r="G43" s="73"/>
      <c r="I43" s="73"/>
      <c r="J43" s="73"/>
      <c r="K43" s="73"/>
      <c r="L43" s="73"/>
      <c r="M43" s="73"/>
    </row>
    <row r="44" spans="1:13" ht="15" x14ac:dyDescent="0.25">
      <c r="A44" s="52" t="s">
        <v>10</v>
      </c>
      <c r="B44" s="52"/>
      <c r="C44" s="52"/>
      <c r="D44" s="21">
        <f>SUM(I8:I31)</f>
        <v>18700.27</v>
      </c>
      <c r="E44" s="23">
        <f>SUM(I32:I35)</f>
        <v>3733.77</v>
      </c>
      <c r="F44" s="23">
        <f>D44+E44</f>
        <v>22434.04</v>
      </c>
      <c r="G44" s="73"/>
      <c r="I44" s="73"/>
      <c r="J44" s="73"/>
      <c r="K44" s="73"/>
      <c r="L44" s="73"/>
      <c r="M44" s="73"/>
    </row>
    <row r="45" spans="1:13" ht="15" x14ac:dyDescent="0.25"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</row>
    <row r="46" spans="1:13" ht="15" x14ac:dyDescent="0.25">
      <c r="A46" s="74" t="s">
        <v>35</v>
      </c>
    </row>
    <row r="47" spans="1:13" ht="15" x14ac:dyDescent="0.25">
      <c r="A47" s="74" t="s">
        <v>36</v>
      </c>
      <c r="B47" s="73"/>
    </row>
    <row r="48" spans="1:13" ht="15" x14ac:dyDescent="0.25">
      <c r="A48" s="2" t="s">
        <v>37</v>
      </c>
      <c r="B48" s="73"/>
    </row>
  </sheetData>
  <mergeCells count="28">
    <mergeCell ref="A43:C43"/>
    <mergeCell ref="A44:C44"/>
    <mergeCell ref="I37:J37"/>
    <mergeCell ref="C38:D38"/>
    <mergeCell ref="F38:G38"/>
    <mergeCell ref="I38:J38"/>
    <mergeCell ref="A41:C41"/>
    <mergeCell ref="A42:C42"/>
    <mergeCell ref="J4:J6"/>
    <mergeCell ref="K4:K6"/>
    <mergeCell ref="L4:L6"/>
    <mergeCell ref="M4:M6"/>
    <mergeCell ref="C36:D36"/>
    <mergeCell ref="F36:G36"/>
    <mergeCell ref="I36:J36"/>
    <mergeCell ref="L36:L38"/>
    <mergeCell ref="C37:D37"/>
    <mergeCell ref="F37:G37"/>
    <mergeCell ref="K1:L1"/>
    <mergeCell ref="A4:A6"/>
    <mergeCell ref="B4:B5"/>
    <mergeCell ref="C4:C5"/>
    <mergeCell ref="D4:D6"/>
    <mergeCell ref="E4:E6"/>
    <mergeCell ref="F4:F5"/>
    <mergeCell ref="G4:G6"/>
    <mergeCell ref="H4:H6"/>
    <mergeCell ref="I4:I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546AF-FB2D-4961-B8D3-F66077148FB0}">
  <dimension ref="A1:AMJ31"/>
  <sheetViews>
    <sheetView workbookViewId="0">
      <selection activeCell="E13" sqref="E13"/>
    </sheetView>
  </sheetViews>
  <sheetFormatPr defaultRowHeight="12.75" x14ac:dyDescent="0.2"/>
  <cols>
    <col min="1" max="1" width="4.25" style="2" customWidth="1"/>
    <col min="2" max="2" width="16.25" style="2" customWidth="1"/>
    <col min="3" max="5" width="8.125" style="2" customWidth="1"/>
    <col min="6" max="6" width="7.375" style="2" customWidth="1"/>
    <col min="7" max="8" width="8.125" style="2" customWidth="1"/>
    <col min="9" max="9" width="6.875" style="2" customWidth="1"/>
    <col min="10" max="10" width="8.125" style="2" customWidth="1"/>
    <col min="11" max="11" width="10.375" style="2" customWidth="1"/>
    <col min="12" max="12" width="12.25" style="2" customWidth="1"/>
    <col min="13" max="1024" width="8.125" style="2" customWidth="1"/>
    <col min="1025" max="1025" width="9" style="3" customWidth="1"/>
    <col min="1026" max="16384" width="9" style="3"/>
  </cols>
  <sheetData>
    <row r="1" spans="1:14" x14ac:dyDescent="0.2">
      <c r="A1" s="1" t="s">
        <v>74</v>
      </c>
      <c r="K1" s="24" t="s">
        <v>75</v>
      </c>
      <c r="L1" s="24"/>
    </row>
    <row r="2" spans="1:14" x14ac:dyDescent="0.2">
      <c r="D2" s="1" t="s">
        <v>2</v>
      </c>
    </row>
    <row r="4" spans="1:14" ht="30.75" customHeight="1" x14ac:dyDescent="0.2">
      <c r="A4" s="75" t="s">
        <v>3</v>
      </c>
      <c r="B4" s="75" t="s">
        <v>4</v>
      </c>
      <c r="C4" s="75" t="s">
        <v>5</v>
      </c>
      <c r="D4" s="75" t="s">
        <v>6</v>
      </c>
      <c r="E4" s="75" t="s">
        <v>7</v>
      </c>
      <c r="F4" s="75" t="s">
        <v>8</v>
      </c>
      <c r="G4" s="75" t="s">
        <v>6</v>
      </c>
      <c r="H4" s="75" t="s">
        <v>9</v>
      </c>
      <c r="I4" s="75" t="s">
        <v>10</v>
      </c>
      <c r="J4" s="75" t="s">
        <v>6</v>
      </c>
      <c r="K4" s="75" t="s">
        <v>11</v>
      </c>
      <c r="L4" s="75" t="s">
        <v>12</v>
      </c>
      <c r="M4" s="76" t="s">
        <v>13</v>
      </c>
      <c r="N4" s="14"/>
    </row>
    <row r="5" spans="1:14" ht="22.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6"/>
      <c r="N5" s="14"/>
    </row>
    <row r="6" spans="1:14" ht="66.75" customHeight="1" x14ac:dyDescent="0.2">
      <c r="A6" s="75"/>
      <c r="B6" s="55" t="s">
        <v>14</v>
      </c>
      <c r="C6" s="55" t="s">
        <v>15</v>
      </c>
      <c r="D6" s="75"/>
      <c r="E6" s="75"/>
      <c r="F6" s="55" t="s">
        <v>15</v>
      </c>
      <c r="G6" s="75"/>
      <c r="H6" s="75"/>
      <c r="I6" s="55" t="s">
        <v>15</v>
      </c>
      <c r="J6" s="75"/>
      <c r="K6" s="75"/>
      <c r="L6" s="75"/>
      <c r="M6" s="76"/>
      <c r="N6" s="14"/>
    </row>
    <row r="7" spans="1:14" ht="13.5" customHeight="1" x14ac:dyDescent="0.2">
      <c r="A7" s="56"/>
      <c r="B7" s="55"/>
      <c r="C7" s="55">
        <v>1</v>
      </c>
      <c r="D7" s="55">
        <v>2</v>
      </c>
      <c r="E7" s="56">
        <v>3</v>
      </c>
      <c r="F7" s="55">
        <v>4</v>
      </c>
      <c r="G7" s="55">
        <v>5</v>
      </c>
      <c r="H7" s="78">
        <v>6</v>
      </c>
      <c r="I7" s="55">
        <v>7</v>
      </c>
      <c r="J7" s="55">
        <v>8</v>
      </c>
      <c r="K7" s="79">
        <v>9</v>
      </c>
      <c r="L7" s="55">
        <v>10</v>
      </c>
      <c r="M7" s="61"/>
      <c r="N7" s="14"/>
    </row>
    <row r="8" spans="1:14" x14ac:dyDescent="0.2">
      <c r="A8" s="9">
        <v>1</v>
      </c>
      <c r="B8" s="63" t="s">
        <v>76</v>
      </c>
      <c r="C8" s="42">
        <v>197</v>
      </c>
      <c r="D8" s="12"/>
      <c r="E8" s="12">
        <f>C8*D8</f>
        <v>0</v>
      </c>
      <c r="F8" s="42">
        <v>316</v>
      </c>
      <c r="G8" s="12"/>
      <c r="H8" s="12">
        <f t="shared" ref="H8:H17" si="0">F8*G8</f>
        <v>0</v>
      </c>
      <c r="I8" s="42">
        <v>300</v>
      </c>
      <c r="J8" s="11"/>
      <c r="K8" s="12">
        <f t="shared" ref="K8:K17" si="1">I8*J8</f>
        <v>0</v>
      </c>
      <c r="L8" s="13">
        <f>E18</f>
        <v>0</v>
      </c>
      <c r="M8" s="12" t="s">
        <v>17</v>
      </c>
      <c r="N8" s="14"/>
    </row>
    <row r="9" spans="1:14" x14ac:dyDescent="0.2">
      <c r="A9" s="9">
        <v>2</v>
      </c>
      <c r="B9" s="63" t="s">
        <v>77</v>
      </c>
      <c r="C9" s="42">
        <v>164</v>
      </c>
      <c r="D9" s="12"/>
      <c r="E9" s="12">
        <f>C9*D9</f>
        <v>0</v>
      </c>
      <c r="F9" s="42">
        <v>148</v>
      </c>
      <c r="G9" s="12"/>
      <c r="H9" s="12">
        <f t="shared" si="0"/>
        <v>0</v>
      </c>
      <c r="I9" s="42">
        <v>256</v>
      </c>
      <c r="J9" s="11"/>
      <c r="K9" s="12">
        <f t="shared" si="1"/>
        <v>0</v>
      </c>
      <c r="L9" s="13"/>
      <c r="M9" s="12" t="s">
        <v>17</v>
      </c>
      <c r="N9" s="14"/>
    </row>
    <row r="10" spans="1:14" x14ac:dyDescent="0.2">
      <c r="A10" s="9">
        <v>3</v>
      </c>
      <c r="B10" s="63" t="s">
        <v>78</v>
      </c>
      <c r="C10" s="64"/>
      <c r="D10" s="64"/>
      <c r="E10" s="64"/>
      <c r="F10" s="42">
        <v>309</v>
      </c>
      <c r="G10" s="12"/>
      <c r="H10" s="12">
        <f t="shared" si="0"/>
        <v>0</v>
      </c>
      <c r="I10" s="42">
        <v>50</v>
      </c>
      <c r="J10" s="11"/>
      <c r="K10" s="12">
        <f t="shared" si="1"/>
        <v>0</v>
      </c>
      <c r="L10" s="13"/>
      <c r="M10" s="12" t="s">
        <v>17</v>
      </c>
      <c r="N10" s="14"/>
    </row>
    <row r="11" spans="1:14" x14ac:dyDescent="0.2">
      <c r="A11" s="9">
        <v>4</v>
      </c>
      <c r="B11" s="63" t="s">
        <v>79</v>
      </c>
      <c r="C11" s="64"/>
      <c r="D11" s="64"/>
      <c r="E11" s="64"/>
      <c r="F11" s="42">
        <v>206</v>
      </c>
      <c r="G11" s="12"/>
      <c r="H11" s="12">
        <f t="shared" si="0"/>
        <v>0</v>
      </c>
      <c r="I11" s="42">
        <v>509.5</v>
      </c>
      <c r="J11" s="11"/>
      <c r="K11" s="12">
        <f t="shared" si="1"/>
        <v>0</v>
      </c>
      <c r="L11" s="13"/>
      <c r="M11" s="12" t="s">
        <v>17</v>
      </c>
      <c r="N11" s="14"/>
    </row>
    <row r="12" spans="1:14" x14ac:dyDescent="0.2">
      <c r="A12" s="9">
        <v>5</v>
      </c>
      <c r="B12" s="63" t="s">
        <v>80</v>
      </c>
      <c r="C12" s="64"/>
      <c r="D12" s="64"/>
      <c r="E12" s="64"/>
      <c r="F12" s="42">
        <v>206</v>
      </c>
      <c r="G12" s="12"/>
      <c r="H12" s="12">
        <f t="shared" si="0"/>
        <v>0</v>
      </c>
      <c r="I12" s="42">
        <v>509.5</v>
      </c>
      <c r="J12" s="11"/>
      <c r="K12" s="12">
        <f t="shared" si="1"/>
        <v>0</v>
      </c>
      <c r="L12" s="13"/>
      <c r="M12" s="12" t="s">
        <v>17</v>
      </c>
      <c r="N12" s="14"/>
    </row>
    <row r="13" spans="1:14" x14ac:dyDescent="0.2">
      <c r="A13" s="9">
        <v>6</v>
      </c>
      <c r="B13" s="63" t="s">
        <v>81</v>
      </c>
      <c r="C13" s="64"/>
      <c r="D13" s="64"/>
      <c r="E13" s="64"/>
      <c r="F13" s="42">
        <v>206</v>
      </c>
      <c r="G13" s="12"/>
      <c r="H13" s="12">
        <f t="shared" si="0"/>
        <v>0</v>
      </c>
      <c r="I13" s="42">
        <v>510</v>
      </c>
      <c r="J13" s="11"/>
      <c r="K13" s="12">
        <f t="shared" si="1"/>
        <v>0</v>
      </c>
      <c r="L13" s="13"/>
      <c r="M13" s="12" t="s">
        <v>17</v>
      </c>
      <c r="N13" s="14"/>
    </row>
    <row r="14" spans="1:14" x14ac:dyDescent="0.2">
      <c r="A14" s="9">
        <v>7</v>
      </c>
      <c r="B14" s="80" t="s">
        <v>82</v>
      </c>
      <c r="C14" s="42">
        <v>1398</v>
      </c>
      <c r="D14" s="12"/>
      <c r="E14" s="12">
        <f>C14*D14</f>
        <v>0</v>
      </c>
      <c r="F14" s="81">
        <v>1755</v>
      </c>
      <c r="G14" s="12"/>
      <c r="H14" s="12">
        <f t="shared" si="0"/>
        <v>0</v>
      </c>
      <c r="I14" s="42">
        <v>1408</v>
      </c>
      <c r="J14" s="11"/>
      <c r="K14" s="12">
        <f t="shared" si="1"/>
        <v>0</v>
      </c>
      <c r="L14" s="13"/>
      <c r="M14" s="12" t="s">
        <v>33</v>
      </c>
      <c r="N14" s="14"/>
    </row>
    <row r="15" spans="1:14" x14ac:dyDescent="0.2">
      <c r="A15" s="9">
        <v>8</v>
      </c>
      <c r="B15" s="80" t="s">
        <v>83</v>
      </c>
      <c r="C15" s="42">
        <v>1293.3599999999999</v>
      </c>
      <c r="D15" s="12"/>
      <c r="E15" s="12">
        <f>C15*D15</f>
        <v>0</v>
      </c>
      <c r="F15" s="81">
        <v>691</v>
      </c>
      <c r="G15" s="12"/>
      <c r="H15" s="12">
        <f t="shared" si="0"/>
        <v>0</v>
      </c>
      <c r="I15" s="42">
        <v>1753</v>
      </c>
      <c r="J15" s="11"/>
      <c r="K15" s="12">
        <f t="shared" si="1"/>
        <v>0</v>
      </c>
      <c r="L15" s="13"/>
      <c r="M15" s="12" t="s">
        <v>33</v>
      </c>
      <c r="N15" s="14"/>
    </row>
    <row r="16" spans="1:14" ht="25.5" x14ac:dyDescent="0.2">
      <c r="A16" s="9">
        <v>9</v>
      </c>
      <c r="B16" s="80" t="s">
        <v>84</v>
      </c>
      <c r="C16" s="42">
        <v>909.28</v>
      </c>
      <c r="D16" s="12"/>
      <c r="E16" s="12">
        <f>C16*D16</f>
        <v>0</v>
      </c>
      <c r="F16" s="81">
        <v>2573.41</v>
      </c>
      <c r="G16" s="12"/>
      <c r="H16" s="12">
        <f t="shared" si="0"/>
        <v>0</v>
      </c>
      <c r="I16" s="42">
        <v>1423.83</v>
      </c>
      <c r="J16" s="11"/>
      <c r="K16" s="12">
        <f t="shared" si="1"/>
        <v>0</v>
      </c>
      <c r="L16" s="13"/>
      <c r="M16" s="12" t="s">
        <v>33</v>
      </c>
      <c r="N16" s="14"/>
    </row>
    <row r="17" spans="1:14" ht="25.5" x14ac:dyDescent="0.2">
      <c r="A17" s="9">
        <v>10</v>
      </c>
      <c r="B17" s="80" t="s">
        <v>85</v>
      </c>
      <c r="C17" s="42">
        <v>909.28</v>
      </c>
      <c r="D17" s="12"/>
      <c r="E17" s="12">
        <f>C17*D17</f>
        <v>0</v>
      </c>
      <c r="F17" s="81">
        <v>2573.41</v>
      </c>
      <c r="G17" s="12"/>
      <c r="H17" s="12">
        <f t="shared" si="0"/>
        <v>0</v>
      </c>
      <c r="I17" s="42">
        <v>1423.83</v>
      </c>
      <c r="J17" s="11"/>
      <c r="K17" s="12">
        <f t="shared" si="1"/>
        <v>0</v>
      </c>
      <c r="L17" s="13"/>
      <c r="M17" s="12" t="s">
        <v>33</v>
      </c>
      <c r="N17" s="14"/>
    </row>
    <row r="18" spans="1:14" x14ac:dyDescent="0.2">
      <c r="A18" s="14"/>
      <c r="B18" s="14"/>
      <c r="C18" s="27" t="s">
        <v>28</v>
      </c>
      <c r="D18" s="27"/>
      <c r="E18" s="12">
        <f>SUM(E8:E17)</f>
        <v>0</v>
      </c>
      <c r="F18" s="27" t="s">
        <v>43</v>
      </c>
      <c r="G18" s="27"/>
      <c r="H18" s="12">
        <f>SUM(H8:H17)</f>
        <v>0</v>
      </c>
      <c r="I18" s="27" t="s">
        <v>43</v>
      </c>
      <c r="J18" s="27"/>
      <c r="K18" s="12">
        <f>SUM(K9:K17)</f>
        <v>0</v>
      </c>
      <c r="L18" s="77"/>
      <c r="M18" s="14"/>
      <c r="N18" s="14"/>
    </row>
    <row r="19" spans="1:14" x14ac:dyDescent="0.2">
      <c r="A19" s="14"/>
      <c r="B19" s="14"/>
      <c r="C19" s="29" t="s">
        <v>29</v>
      </c>
      <c r="D19" s="29"/>
      <c r="E19" s="12">
        <f>E18*0.23</f>
        <v>0</v>
      </c>
      <c r="F19" s="29" t="s">
        <v>30</v>
      </c>
      <c r="G19" s="29"/>
      <c r="H19" s="12">
        <f>H18*0.08</f>
        <v>0</v>
      </c>
      <c r="I19" s="29" t="s">
        <v>30</v>
      </c>
      <c r="J19" s="29"/>
      <c r="K19" s="12">
        <f>K18*0.08</f>
        <v>0</v>
      </c>
      <c r="L19" s="77"/>
      <c r="M19" s="14"/>
      <c r="N19" s="14"/>
    </row>
    <row r="20" spans="1:14" x14ac:dyDescent="0.2">
      <c r="A20" s="14"/>
      <c r="B20" s="14"/>
      <c r="C20" s="27" t="s">
        <v>31</v>
      </c>
      <c r="D20" s="27"/>
      <c r="E20" s="12">
        <f>E18+E19</f>
        <v>0</v>
      </c>
      <c r="F20" s="27" t="s">
        <v>31</v>
      </c>
      <c r="G20" s="27"/>
      <c r="H20" s="12">
        <f>H18+H19</f>
        <v>0</v>
      </c>
      <c r="I20" s="27" t="s">
        <v>31</v>
      </c>
      <c r="J20" s="27"/>
      <c r="K20" s="12">
        <f>K18+K19</f>
        <v>0</v>
      </c>
      <c r="L20" s="77"/>
      <c r="M20" s="14"/>
      <c r="N20" s="14"/>
    </row>
    <row r="21" spans="1:14" ht="17.2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x14ac:dyDescent="0.2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x14ac:dyDescent="0.2">
      <c r="A23" s="30" t="s">
        <v>32</v>
      </c>
      <c r="B23" s="30"/>
      <c r="C23" s="30"/>
      <c r="D23" s="12" t="s">
        <v>17</v>
      </c>
      <c r="E23" s="12" t="s">
        <v>33</v>
      </c>
      <c r="F23" s="12" t="s">
        <v>34</v>
      </c>
      <c r="G23" s="14"/>
      <c r="H23" s="14" t="s">
        <v>35</v>
      </c>
      <c r="I23" s="14"/>
      <c r="J23" s="14"/>
      <c r="K23" s="14"/>
      <c r="L23" s="14"/>
      <c r="M23" s="14"/>
      <c r="N23" s="14"/>
    </row>
    <row r="24" spans="1:14" ht="15.75" customHeight="1" x14ac:dyDescent="0.2">
      <c r="A24" s="85" t="s">
        <v>5</v>
      </c>
      <c r="B24" s="85"/>
      <c r="C24" s="85"/>
      <c r="D24" s="82">
        <f>SUM(C8:C9)</f>
        <v>361</v>
      </c>
      <c r="E24" s="83">
        <f>SUM(C14:C17)</f>
        <v>4509.9199999999992</v>
      </c>
      <c r="F24" s="83">
        <f>D24+E24</f>
        <v>4870.9199999999992</v>
      </c>
      <c r="G24" s="14"/>
      <c r="H24" s="14" t="s">
        <v>36</v>
      </c>
      <c r="I24" s="14"/>
      <c r="J24" s="14"/>
      <c r="K24" s="14"/>
      <c r="L24" s="14"/>
      <c r="M24" s="14"/>
      <c r="N24" s="14"/>
    </row>
    <row r="25" spans="1:14" x14ac:dyDescent="0.2">
      <c r="A25" s="86" t="s">
        <v>8</v>
      </c>
      <c r="B25" s="86"/>
      <c r="C25" s="86"/>
      <c r="D25" s="84">
        <f>SUM(F8:F13)</f>
        <v>1391</v>
      </c>
      <c r="E25" s="12">
        <f>SUM(F14:F17)</f>
        <v>7592.82</v>
      </c>
      <c r="F25" s="12">
        <f>D25+E25</f>
        <v>8983.82</v>
      </c>
      <c r="G25" s="14"/>
      <c r="H25" s="14" t="s">
        <v>37</v>
      </c>
      <c r="I25" s="14"/>
      <c r="J25" s="14"/>
      <c r="K25" s="14"/>
      <c r="L25" s="14"/>
      <c r="M25" s="14"/>
      <c r="N25" s="14"/>
    </row>
    <row r="26" spans="1:14" x14ac:dyDescent="0.2">
      <c r="A26" s="86" t="s">
        <v>10</v>
      </c>
      <c r="B26" s="86"/>
      <c r="C26" s="86"/>
      <c r="D26" s="84">
        <f>SUM(I8:I13)</f>
        <v>2135</v>
      </c>
      <c r="E26" s="12">
        <f>SUM(I14:I17)</f>
        <v>6008.66</v>
      </c>
      <c r="F26" s="12">
        <f>D26+E26</f>
        <v>8143.66</v>
      </c>
      <c r="G26" s="14"/>
      <c r="H26" s="14"/>
      <c r="I26" s="14"/>
      <c r="J26" s="14"/>
      <c r="K26" s="14"/>
      <c r="L26" s="14"/>
      <c r="M26" s="14"/>
      <c r="N26" s="14"/>
    </row>
    <row r="27" spans="1:14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9" spans="1:14" x14ac:dyDescent="0.2">
      <c r="B29" s="3"/>
    </row>
    <row r="30" spans="1:14" x14ac:dyDescent="0.2">
      <c r="B30" s="3"/>
    </row>
    <row r="31" spans="1:14" x14ac:dyDescent="0.2">
      <c r="B31" s="3"/>
    </row>
  </sheetData>
  <mergeCells count="28">
    <mergeCell ref="A25:C25"/>
    <mergeCell ref="A26:C26"/>
    <mergeCell ref="I19:J19"/>
    <mergeCell ref="C20:D20"/>
    <mergeCell ref="F20:G20"/>
    <mergeCell ref="I20:J20"/>
    <mergeCell ref="A23:C23"/>
    <mergeCell ref="A24:C24"/>
    <mergeCell ref="J4:J6"/>
    <mergeCell ref="K4:K6"/>
    <mergeCell ref="L4:L6"/>
    <mergeCell ref="M4:M6"/>
    <mergeCell ref="C18:D18"/>
    <mergeCell ref="F18:G18"/>
    <mergeCell ref="I18:J18"/>
    <mergeCell ref="L18:L20"/>
    <mergeCell ref="C19:D19"/>
    <mergeCell ref="F19:G19"/>
    <mergeCell ref="K1:L1"/>
    <mergeCell ref="A4:A6"/>
    <mergeCell ref="B4:B5"/>
    <mergeCell ref="C4:C5"/>
    <mergeCell ref="D4:D6"/>
    <mergeCell ref="E4:E6"/>
    <mergeCell ref="F4:F5"/>
    <mergeCell ref="G4:G6"/>
    <mergeCell ref="H4:H6"/>
    <mergeCell ref="I4:I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3DC3E-E1F7-42B7-BDBF-33F31C0AC49F}">
  <dimension ref="A1:AMJ26"/>
  <sheetViews>
    <sheetView workbookViewId="0">
      <selection activeCell="G10" sqref="G10"/>
    </sheetView>
  </sheetViews>
  <sheetFormatPr defaultRowHeight="12.75" x14ac:dyDescent="0.2"/>
  <cols>
    <col min="1" max="1" width="4" style="33" customWidth="1"/>
    <col min="2" max="2" width="14.375" style="33" customWidth="1"/>
    <col min="3" max="5" width="8.125" style="33" customWidth="1"/>
    <col min="6" max="6" width="10" style="33" customWidth="1"/>
    <col min="7" max="1024" width="8.125" style="33" customWidth="1"/>
    <col min="1025" max="1025" width="9" style="34" customWidth="1"/>
    <col min="1026" max="16384" width="9" style="34"/>
  </cols>
  <sheetData>
    <row r="1" spans="1:14" x14ac:dyDescent="0.2">
      <c r="A1" s="1" t="s">
        <v>86</v>
      </c>
      <c r="B1" s="2"/>
      <c r="C1" s="2"/>
      <c r="D1" s="2"/>
      <c r="E1" s="2"/>
      <c r="F1" s="2"/>
      <c r="G1" s="2"/>
      <c r="H1" s="2"/>
      <c r="I1" s="2"/>
      <c r="J1" s="2"/>
      <c r="K1" s="24" t="s">
        <v>87</v>
      </c>
      <c r="L1" s="24"/>
      <c r="M1" s="2"/>
      <c r="N1" s="2"/>
    </row>
    <row r="2" spans="1:14" x14ac:dyDescent="0.2">
      <c r="A2" s="2"/>
      <c r="B2" s="2"/>
      <c r="C2" s="2"/>
      <c r="D2" s="1" t="s">
        <v>2</v>
      </c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2.25" customHeight="1" x14ac:dyDescent="0.2">
      <c r="A4" s="25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6</v>
      </c>
      <c r="H4" s="25" t="s">
        <v>9</v>
      </c>
      <c r="I4" s="25" t="s">
        <v>10</v>
      </c>
      <c r="J4" s="25" t="s">
        <v>6</v>
      </c>
      <c r="K4" s="25" t="s">
        <v>11</v>
      </c>
      <c r="L4" s="25" t="s">
        <v>12</v>
      </c>
      <c r="M4" s="26" t="s">
        <v>13</v>
      </c>
      <c r="N4" s="2"/>
    </row>
    <row r="5" spans="1:14" ht="18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  <c r="N5" s="2"/>
    </row>
    <row r="6" spans="1:14" ht="97.5" customHeight="1" x14ac:dyDescent="0.2">
      <c r="A6" s="25"/>
      <c r="B6" s="4" t="s">
        <v>14</v>
      </c>
      <c r="C6" s="4" t="s">
        <v>15</v>
      </c>
      <c r="D6" s="25"/>
      <c r="E6" s="25"/>
      <c r="F6" s="4" t="s">
        <v>15</v>
      </c>
      <c r="G6" s="25"/>
      <c r="H6" s="25"/>
      <c r="I6" s="4" t="s">
        <v>15</v>
      </c>
      <c r="J6" s="25"/>
      <c r="K6" s="25"/>
      <c r="L6" s="25"/>
      <c r="M6" s="26"/>
      <c r="N6" s="2"/>
    </row>
    <row r="7" spans="1:14" x14ac:dyDescent="0.2">
      <c r="A7" s="5"/>
      <c r="B7" s="4"/>
      <c r="C7" s="4">
        <v>1</v>
      </c>
      <c r="D7" s="4">
        <v>2</v>
      </c>
      <c r="E7" s="5">
        <v>3</v>
      </c>
      <c r="F7" s="4">
        <v>4</v>
      </c>
      <c r="G7" s="4">
        <v>5</v>
      </c>
      <c r="H7" s="6">
        <v>6</v>
      </c>
      <c r="I7" s="4">
        <v>7</v>
      </c>
      <c r="J7" s="4">
        <v>8</v>
      </c>
      <c r="K7" s="7">
        <v>9</v>
      </c>
      <c r="L7" s="4">
        <v>10</v>
      </c>
      <c r="M7" s="4"/>
      <c r="N7" s="2"/>
    </row>
    <row r="8" spans="1:14" x14ac:dyDescent="0.2">
      <c r="A8" s="9">
        <v>1</v>
      </c>
      <c r="B8" s="63" t="s">
        <v>88</v>
      </c>
      <c r="C8" s="42">
        <v>112</v>
      </c>
      <c r="D8" s="12"/>
      <c r="E8" s="12">
        <f>C8*D8</f>
        <v>0</v>
      </c>
      <c r="F8" s="42">
        <v>861</v>
      </c>
      <c r="G8" s="12"/>
      <c r="H8" s="12">
        <f>F8*G8</f>
        <v>0</v>
      </c>
      <c r="I8" s="42">
        <v>40</v>
      </c>
      <c r="J8" s="11"/>
      <c r="K8" s="12">
        <f>I8*J8</f>
        <v>0</v>
      </c>
      <c r="L8" s="13"/>
      <c r="M8" s="12" t="s">
        <v>17</v>
      </c>
      <c r="N8" s="14"/>
    </row>
    <row r="9" spans="1:14" x14ac:dyDescent="0.2">
      <c r="A9" s="9">
        <v>2</v>
      </c>
      <c r="B9" s="63" t="s">
        <v>89</v>
      </c>
      <c r="C9" s="42">
        <v>111</v>
      </c>
      <c r="D9" s="12"/>
      <c r="E9" s="12">
        <f>C9*D9</f>
        <v>0</v>
      </c>
      <c r="F9" s="42">
        <v>861</v>
      </c>
      <c r="G9" s="12"/>
      <c r="H9" s="12">
        <f>F9*G9</f>
        <v>0</v>
      </c>
      <c r="I9" s="42">
        <v>50</v>
      </c>
      <c r="J9" s="11"/>
      <c r="K9" s="12">
        <f>I9*J9</f>
        <v>0</v>
      </c>
      <c r="L9" s="13"/>
      <c r="M9" s="12" t="s">
        <v>17</v>
      </c>
      <c r="N9" s="14"/>
    </row>
    <row r="10" spans="1:14" x14ac:dyDescent="0.2">
      <c r="A10" s="9">
        <v>3</v>
      </c>
      <c r="B10" s="63" t="s">
        <v>90</v>
      </c>
      <c r="C10" s="42">
        <v>538</v>
      </c>
      <c r="D10" s="12"/>
      <c r="E10" s="12">
        <f>C10*D10</f>
        <v>0</v>
      </c>
      <c r="F10" s="42">
        <v>1135</v>
      </c>
      <c r="G10" s="12"/>
      <c r="H10" s="12">
        <f>F10*G10</f>
        <v>0</v>
      </c>
      <c r="I10" s="42">
        <v>2607</v>
      </c>
      <c r="J10" s="11"/>
      <c r="K10" s="12">
        <f>I10*J10</f>
        <v>0</v>
      </c>
      <c r="L10" s="13"/>
      <c r="M10" s="12" t="s">
        <v>17</v>
      </c>
      <c r="N10" s="14"/>
    </row>
    <row r="11" spans="1:14" x14ac:dyDescent="0.2">
      <c r="A11" s="9">
        <v>4</v>
      </c>
      <c r="B11" s="63" t="s">
        <v>91</v>
      </c>
      <c r="C11" s="15"/>
      <c r="D11" s="15"/>
      <c r="E11" s="15"/>
      <c r="F11" s="42">
        <v>1420</v>
      </c>
      <c r="G11" s="12"/>
      <c r="H11" s="12">
        <f>F11*G11</f>
        <v>0</v>
      </c>
      <c r="I11" s="42">
        <v>1040</v>
      </c>
      <c r="J11" s="11"/>
      <c r="K11" s="12">
        <f>I11*J11</f>
        <v>0</v>
      </c>
      <c r="L11" s="13"/>
      <c r="M11" s="12" t="s">
        <v>17</v>
      </c>
      <c r="N11" s="14"/>
    </row>
    <row r="12" spans="1:14" x14ac:dyDescent="0.2">
      <c r="A12" s="14"/>
      <c r="B12" s="14"/>
      <c r="C12" s="27" t="s">
        <v>28</v>
      </c>
      <c r="D12" s="27"/>
      <c r="E12" s="12">
        <f>SUM(E8:E11)</f>
        <v>0</v>
      </c>
      <c r="F12" s="27" t="s">
        <v>43</v>
      </c>
      <c r="G12" s="27"/>
      <c r="H12" s="12">
        <f>SUM(H8:H11)</f>
        <v>0</v>
      </c>
      <c r="I12" s="27" t="s">
        <v>43</v>
      </c>
      <c r="J12" s="27"/>
      <c r="K12" s="12">
        <f>SUM(K8:K11)</f>
        <v>0</v>
      </c>
      <c r="L12" s="77"/>
      <c r="M12" s="14"/>
      <c r="N12" s="14"/>
    </row>
    <row r="13" spans="1:14" x14ac:dyDescent="0.2">
      <c r="A13" s="14"/>
      <c r="B13" s="14"/>
      <c r="C13" s="29" t="s">
        <v>29</v>
      </c>
      <c r="D13" s="29"/>
      <c r="E13" s="12">
        <f>E12*0.23</f>
        <v>0</v>
      </c>
      <c r="F13" s="29" t="s">
        <v>30</v>
      </c>
      <c r="G13" s="29"/>
      <c r="H13" s="12">
        <f>H12*0.08</f>
        <v>0</v>
      </c>
      <c r="I13" s="29" t="s">
        <v>30</v>
      </c>
      <c r="J13" s="29"/>
      <c r="K13" s="12">
        <f>K12*0.08</f>
        <v>0</v>
      </c>
      <c r="L13" s="77"/>
      <c r="M13" s="14"/>
      <c r="N13" s="14"/>
    </row>
    <row r="14" spans="1:14" x14ac:dyDescent="0.2">
      <c r="A14" s="14"/>
      <c r="B14" s="14"/>
      <c r="C14" s="27" t="s">
        <v>31</v>
      </c>
      <c r="D14" s="27"/>
      <c r="E14" s="12">
        <f>E12+E13</f>
        <v>0</v>
      </c>
      <c r="F14" s="27" t="s">
        <v>31</v>
      </c>
      <c r="G14" s="27"/>
      <c r="H14" s="12">
        <f>H12+H13</f>
        <v>0</v>
      </c>
      <c r="I14" s="27" t="s">
        <v>31</v>
      </c>
      <c r="J14" s="27"/>
      <c r="K14" s="12">
        <f>K12+K13</f>
        <v>0</v>
      </c>
      <c r="L14" s="77"/>
      <c r="M14" s="14"/>
      <c r="N14" s="14"/>
    </row>
    <row r="15" spans="1:14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x14ac:dyDescent="0.2">
      <c r="A16" s="50" t="s">
        <v>32</v>
      </c>
      <c r="B16" s="50"/>
      <c r="C16" s="50"/>
      <c r="D16" s="47" t="s">
        <v>17</v>
      </c>
      <c r="E16" s="23" t="s">
        <v>33</v>
      </c>
      <c r="F16" s="23" t="s">
        <v>34</v>
      </c>
      <c r="G16" s="2"/>
      <c r="H16" s="2"/>
      <c r="I16" s="2"/>
      <c r="J16" s="2"/>
      <c r="K16" s="2"/>
      <c r="L16" s="2"/>
      <c r="M16" s="2"/>
      <c r="N16" s="2"/>
    </row>
    <row r="17" spans="1:14" x14ac:dyDescent="0.2">
      <c r="A17" s="51" t="s">
        <v>5</v>
      </c>
      <c r="B17" s="51"/>
      <c r="C17" s="51"/>
      <c r="D17" s="48">
        <f>SUM(C8:C10)</f>
        <v>761</v>
      </c>
      <c r="E17" s="22"/>
      <c r="F17" s="23">
        <f>D17+E17</f>
        <v>761</v>
      </c>
      <c r="G17" s="2"/>
      <c r="H17" s="2"/>
      <c r="I17" s="2"/>
      <c r="J17" s="2"/>
      <c r="K17" s="2"/>
      <c r="L17" s="2"/>
      <c r="M17" s="2"/>
      <c r="N17" s="2"/>
    </row>
    <row r="18" spans="1:14" x14ac:dyDescent="0.2">
      <c r="A18" s="52" t="s">
        <v>8</v>
      </c>
      <c r="B18" s="52"/>
      <c r="C18" s="52"/>
      <c r="D18" s="21">
        <f>SUM(F8:F11)</f>
        <v>4277</v>
      </c>
      <c r="E18" s="22"/>
      <c r="F18" s="23">
        <f>D18+E18</f>
        <v>4277</v>
      </c>
      <c r="G18" s="2"/>
      <c r="H18" s="2"/>
      <c r="I18" s="2"/>
      <c r="J18" s="2"/>
      <c r="K18" s="2"/>
      <c r="L18" s="2"/>
      <c r="M18" s="2"/>
      <c r="N18" s="2"/>
    </row>
    <row r="19" spans="1:14" x14ac:dyDescent="0.2">
      <c r="A19" s="52" t="s">
        <v>10</v>
      </c>
      <c r="B19" s="52"/>
      <c r="C19" s="52"/>
      <c r="D19" s="21">
        <f>SUM(I8:I11)</f>
        <v>3737</v>
      </c>
      <c r="E19" s="22"/>
      <c r="F19" s="23">
        <f>D19+E19</f>
        <v>3737</v>
      </c>
      <c r="G19" s="2"/>
      <c r="H19" s="2"/>
      <c r="I19" s="2"/>
      <c r="J19" s="2"/>
      <c r="K19" s="2"/>
      <c r="L19" s="2"/>
      <c r="M19" s="2"/>
      <c r="N19" s="2"/>
    </row>
    <row r="20" spans="1:14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">
      <c r="A21" s="2"/>
      <c r="B21" s="2" t="s">
        <v>35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">
      <c r="A22" s="2"/>
      <c r="B22" s="2" t="s">
        <v>36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">
      <c r="A23" s="2"/>
      <c r="B23" s="2" t="s">
        <v>37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4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</sheetData>
  <mergeCells count="28">
    <mergeCell ref="A18:C18"/>
    <mergeCell ref="A19:C19"/>
    <mergeCell ref="I13:J13"/>
    <mergeCell ref="C14:D14"/>
    <mergeCell ref="F14:G14"/>
    <mergeCell ref="I14:J14"/>
    <mergeCell ref="A16:C16"/>
    <mergeCell ref="A17:C17"/>
    <mergeCell ref="J4:J6"/>
    <mergeCell ref="K4:K6"/>
    <mergeCell ref="L4:L6"/>
    <mergeCell ref="M4:M6"/>
    <mergeCell ref="C12:D12"/>
    <mergeCell ref="F12:G12"/>
    <mergeCell ref="I12:J12"/>
    <mergeCell ref="L12:L14"/>
    <mergeCell ref="C13:D13"/>
    <mergeCell ref="F13:G13"/>
    <mergeCell ref="K1:L1"/>
    <mergeCell ref="A4:A6"/>
    <mergeCell ref="B4:B5"/>
    <mergeCell ref="C4:C5"/>
    <mergeCell ref="D4:D6"/>
    <mergeCell ref="E4:E6"/>
    <mergeCell ref="F4:F5"/>
    <mergeCell ref="G4:G6"/>
    <mergeCell ref="H4:H6"/>
    <mergeCell ref="I4:I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DCE9D-0ADB-43A0-9658-2126767BFA23}">
  <dimension ref="A1:AMJ28"/>
  <sheetViews>
    <sheetView workbookViewId="0">
      <selection activeCell="F16" sqref="F16:G16"/>
    </sheetView>
  </sheetViews>
  <sheetFormatPr defaultRowHeight="15" x14ac:dyDescent="0.25"/>
  <cols>
    <col min="1" max="1" width="4.125" style="73" customWidth="1"/>
    <col min="2" max="2" width="17.75" style="73" customWidth="1"/>
    <col min="3" max="1024" width="8.125" style="73" customWidth="1"/>
    <col min="1025" max="1025" width="9" style="87" customWidth="1"/>
    <col min="1026" max="16384" width="9" style="87"/>
  </cols>
  <sheetData>
    <row r="1" spans="1:14" x14ac:dyDescent="0.25">
      <c r="A1" s="1" t="s">
        <v>92</v>
      </c>
      <c r="B1" s="2"/>
      <c r="C1" s="2"/>
      <c r="D1" s="2"/>
      <c r="E1" s="2"/>
      <c r="F1" s="2"/>
      <c r="G1" s="2"/>
      <c r="H1" s="2"/>
      <c r="I1" s="2"/>
      <c r="J1" s="2"/>
      <c r="K1" s="24" t="s">
        <v>93</v>
      </c>
      <c r="L1" s="24"/>
      <c r="M1" s="2"/>
      <c r="N1" s="2"/>
    </row>
    <row r="2" spans="1:14" x14ac:dyDescent="0.25">
      <c r="A2" s="2"/>
      <c r="B2" s="2"/>
      <c r="C2" s="2"/>
      <c r="D2" s="1" t="s">
        <v>2</v>
      </c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0" customHeight="1" x14ac:dyDescent="0.25">
      <c r="A4" s="25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6</v>
      </c>
      <c r="H4" s="25" t="s">
        <v>9</v>
      </c>
      <c r="I4" s="25" t="s">
        <v>10</v>
      </c>
      <c r="J4" s="25" t="s">
        <v>6</v>
      </c>
      <c r="K4" s="25" t="s">
        <v>11</v>
      </c>
      <c r="L4" s="25" t="s">
        <v>12</v>
      </c>
      <c r="M4" s="26" t="s">
        <v>13</v>
      </c>
      <c r="N4" s="2"/>
    </row>
    <row r="5" spans="1:14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  <c r="N5" s="2"/>
    </row>
    <row r="6" spans="1:14" ht="77.25" customHeight="1" x14ac:dyDescent="0.25">
      <c r="A6" s="25"/>
      <c r="B6" s="4" t="s">
        <v>14</v>
      </c>
      <c r="C6" s="4" t="s">
        <v>15</v>
      </c>
      <c r="D6" s="25"/>
      <c r="E6" s="25"/>
      <c r="F6" s="4" t="s">
        <v>15</v>
      </c>
      <c r="G6" s="25"/>
      <c r="H6" s="25"/>
      <c r="I6" s="4" t="s">
        <v>15</v>
      </c>
      <c r="J6" s="25"/>
      <c r="K6" s="25"/>
      <c r="L6" s="25"/>
      <c r="M6" s="26"/>
      <c r="N6" s="2"/>
    </row>
    <row r="7" spans="1:14" x14ac:dyDescent="0.25">
      <c r="A7" s="5"/>
      <c r="B7" s="4"/>
      <c r="C7" s="4">
        <v>1</v>
      </c>
      <c r="D7" s="4">
        <v>2</v>
      </c>
      <c r="E7" s="5">
        <v>3</v>
      </c>
      <c r="F7" s="4">
        <v>4</v>
      </c>
      <c r="G7" s="4">
        <v>5</v>
      </c>
      <c r="H7" s="6">
        <v>6</v>
      </c>
      <c r="I7" s="4">
        <v>7</v>
      </c>
      <c r="J7" s="4">
        <v>8</v>
      </c>
      <c r="K7" s="7">
        <v>9</v>
      </c>
      <c r="L7" s="8">
        <v>10</v>
      </c>
      <c r="M7" s="4"/>
      <c r="N7" s="2"/>
    </row>
    <row r="8" spans="1:14" x14ac:dyDescent="0.25">
      <c r="A8" s="9">
        <v>1</v>
      </c>
      <c r="B8" s="63" t="s">
        <v>94</v>
      </c>
      <c r="C8" s="42">
        <v>265</v>
      </c>
      <c r="D8" s="12"/>
      <c r="E8" s="12">
        <f>C8*D8</f>
        <v>0</v>
      </c>
      <c r="F8" s="42">
        <v>256</v>
      </c>
      <c r="G8" s="12"/>
      <c r="H8" s="12">
        <f t="shared" ref="H8:H15" si="0">F8*G8</f>
        <v>0</v>
      </c>
      <c r="I8" s="42">
        <v>615</v>
      </c>
      <c r="J8" s="11"/>
      <c r="K8" s="13">
        <f t="shared" ref="K8:K15" si="1">I8*J8</f>
        <v>0</v>
      </c>
      <c r="L8" s="12"/>
      <c r="M8" s="18" t="s">
        <v>17</v>
      </c>
      <c r="N8" s="14"/>
    </row>
    <row r="9" spans="1:14" x14ac:dyDescent="0.25">
      <c r="A9" s="9">
        <v>2</v>
      </c>
      <c r="B9" s="63" t="s">
        <v>95</v>
      </c>
      <c r="C9" s="42">
        <v>235</v>
      </c>
      <c r="D9" s="12"/>
      <c r="E9" s="12">
        <f>C9*D9</f>
        <v>0</v>
      </c>
      <c r="F9" s="42">
        <v>220</v>
      </c>
      <c r="G9" s="12"/>
      <c r="H9" s="12">
        <f t="shared" si="0"/>
        <v>0</v>
      </c>
      <c r="I9" s="42">
        <v>450</v>
      </c>
      <c r="J9" s="11"/>
      <c r="K9" s="13">
        <f t="shared" si="1"/>
        <v>0</v>
      </c>
      <c r="L9" s="12"/>
      <c r="M9" s="18" t="s">
        <v>17</v>
      </c>
      <c r="N9" s="14"/>
    </row>
    <row r="10" spans="1:14" x14ac:dyDescent="0.25">
      <c r="A10" s="9">
        <v>3</v>
      </c>
      <c r="B10" s="63" t="s">
        <v>96</v>
      </c>
      <c r="C10" s="42">
        <v>162</v>
      </c>
      <c r="D10" s="12"/>
      <c r="E10" s="12">
        <f>C10*D10</f>
        <v>0</v>
      </c>
      <c r="F10" s="42">
        <v>136</v>
      </c>
      <c r="G10" s="12"/>
      <c r="H10" s="12">
        <f t="shared" si="0"/>
        <v>0</v>
      </c>
      <c r="I10" s="42">
        <v>563</v>
      </c>
      <c r="J10" s="11"/>
      <c r="K10" s="13">
        <f t="shared" si="1"/>
        <v>0</v>
      </c>
      <c r="L10" s="12"/>
      <c r="M10" s="18" t="s">
        <v>17</v>
      </c>
      <c r="N10" s="14"/>
    </row>
    <row r="11" spans="1:14" x14ac:dyDescent="0.25">
      <c r="A11" s="9">
        <v>4</v>
      </c>
      <c r="B11" s="63" t="s">
        <v>97</v>
      </c>
      <c r="C11" s="42">
        <v>155</v>
      </c>
      <c r="D11" s="12"/>
      <c r="E11" s="12">
        <f>C11*D11</f>
        <v>0</v>
      </c>
      <c r="F11" s="42">
        <v>197</v>
      </c>
      <c r="G11" s="12"/>
      <c r="H11" s="12">
        <f t="shared" si="0"/>
        <v>0</v>
      </c>
      <c r="I11" s="42">
        <v>481</v>
      </c>
      <c r="J11" s="11"/>
      <c r="K11" s="13">
        <f t="shared" si="1"/>
        <v>0</v>
      </c>
      <c r="L11" s="12"/>
      <c r="M11" s="18" t="s">
        <v>17</v>
      </c>
      <c r="N11" s="14"/>
    </row>
    <row r="12" spans="1:14" x14ac:dyDescent="0.25">
      <c r="A12" s="9">
        <v>5</v>
      </c>
      <c r="B12" s="63" t="s">
        <v>98</v>
      </c>
      <c r="C12" s="42">
        <v>115</v>
      </c>
      <c r="D12" s="12"/>
      <c r="E12" s="12">
        <f>C12*D12</f>
        <v>0</v>
      </c>
      <c r="F12" s="42">
        <v>144</v>
      </c>
      <c r="G12" s="12"/>
      <c r="H12" s="12">
        <f t="shared" si="0"/>
        <v>0</v>
      </c>
      <c r="I12" s="42">
        <v>540</v>
      </c>
      <c r="J12" s="11"/>
      <c r="K12" s="13">
        <f t="shared" si="1"/>
        <v>0</v>
      </c>
      <c r="L12" s="12"/>
      <c r="M12" s="18" t="s">
        <v>17</v>
      </c>
      <c r="N12" s="14"/>
    </row>
    <row r="13" spans="1:14" x14ac:dyDescent="0.25">
      <c r="A13" s="9">
        <v>6</v>
      </c>
      <c r="B13" s="63" t="s">
        <v>99</v>
      </c>
      <c r="C13" s="64"/>
      <c r="D13" s="64"/>
      <c r="E13" s="64"/>
      <c r="F13" s="42">
        <v>115</v>
      </c>
      <c r="G13" s="12"/>
      <c r="H13" s="12">
        <f t="shared" si="0"/>
        <v>0</v>
      </c>
      <c r="I13" s="42">
        <v>150</v>
      </c>
      <c r="J13" s="11"/>
      <c r="K13" s="13">
        <f t="shared" si="1"/>
        <v>0</v>
      </c>
      <c r="L13" s="12"/>
      <c r="M13" s="18" t="s">
        <v>17</v>
      </c>
      <c r="N13" s="14"/>
    </row>
    <row r="14" spans="1:14" x14ac:dyDescent="0.25">
      <c r="A14" s="9">
        <v>7</v>
      </c>
      <c r="B14" s="63" t="s">
        <v>100</v>
      </c>
      <c r="C14" s="64"/>
      <c r="D14" s="64"/>
      <c r="E14" s="64"/>
      <c r="F14" s="42">
        <v>468</v>
      </c>
      <c r="G14" s="12"/>
      <c r="H14" s="12">
        <f t="shared" si="0"/>
        <v>0</v>
      </c>
      <c r="I14" s="42">
        <v>645</v>
      </c>
      <c r="J14" s="11"/>
      <c r="K14" s="13">
        <f t="shared" si="1"/>
        <v>0</v>
      </c>
      <c r="L14" s="12"/>
      <c r="M14" s="18" t="s">
        <v>17</v>
      </c>
      <c r="N14" s="14"/>
    </row>
    <row r="15" spans="1:14" x14ac:dyDescent="0.25">
      <c r="A15" s="9">
        <v>8</v>
      </c>
      <c r="B15" s="63" t="s">
        <v>101</v>
      </c>
      <c r="C15" s="64"/>
      <c r="D15" s="64"/>
      <c r="E15" s="64"/>
      <c r="F15" s="42">
        <v>240</v>
      </c>
      <c r="G15" s="12"/>
      <c r="H15" s="12">
        <f t="shared" si="0"/>
        <v>0</v>
      </c>
      <c r="I15" s="42">
        <v>1774</v>
      </c>
      <c r="J15" s="11"/>
      <c r="K15" s="13">
        <f t="shared" si="1"/>
        <v>0</v>
      </c>
      <c r="L15" s="12"/>
      <c r="M15" s="18" t="s">
        <v>17</v>
      </c>
      <c r="N15" s="14"/>
    </row>
    <row r="16" spans="1:14" x14ac:dyDescent="0.25">
      <c r="A16" s="14"/>
      <c r="B16" s="14"/>
      <c r="C16" s="27" t="s">
        <v>28</v>
      </c>
      <c r="D16" s="27"/>
      <c r="E16" s="12">
        <f>SUM(E8:E15)</f>
        <v>0</v>
      </c>
      <c r="F16" s="27" t="s">
        <v>43</v>
      </c>
      <c r="G16" s="27"/>
      <c r="H16" s="12">
        <f>SUM(H8:H15)</f>
        <v>0</v>
      </c>
      <c r="I16" s="27" t="s">
        <v>43</v>
      </c>
      <c r="J16" s="27"/>
      <c r="K16" s="12">
        <f>SUM(K8:K15)</f>
        <v>0</v>
      </c>
      <c r="L16" s="77"/>
      <c r="M16" s="14"/>
      <c r="N16" s="14"/>
    </row>
    <row r="17" spans="1:14" x14ac:dyDescent="0.25">
      <c r="A17" s="14"/>
      <c r="B17" s="14"/>
      <c r="C17" s="29" t="s">
        <v>29</v>
      </c>
      <c r="D17" s="29"/>
      <c r="E17" s="12">
        <f>E16*0.23</f>
        <v>0</v>
      </c>
      <c r="F17" s="29" t="s">
        <v>30</v>
      </c>
      <c r="G17" s="29"/>
      <c r="H17" s="12">
        <f>H16*0.08</f>
        <v>0</v>
      </c>
      <c r="I17" s="29" t="s">
        <v>30</v>
      </c>
      <c r="J17" s="29"/>
      <c r="K17" s="12">
        <f>K16*0.08</f>
        <v>0</v>
      </c>
      <c r="L17" s="77"/>
      <c r="M17" s="14"/>
      <c r="N17" s="14"/>
    </row>
    <row r="18" spans="1:14" x14ac:dyDescent="0.25">
      <c r="A18" s="14"/>
      <c r="B18" s="14"/>
      <c r="C18" s="27" t="s">
        <v>31</v>
      </c>
      <c r="D18" s="27"/>
      <c r="E18" s="12">
        <f>E16+E17</f>
        <v>0</v>
      </c>
      <c r="F18" s="27" t="s">
        <v>31</v>
      </c>
      <c r="G18" s="27"/>
      <c r="H18" s="12">
        <f>H16+H17</f>
        <v>0</v>
      </c>
      <c r="I18" s="27" t="s">
        <v>31</v>
      </c>
      <c r="J18" s="27"/>
      <c r="K18" s="12">
        <f>K16+K17</f>
        <v>0</v>
      </c>
      <c r="L18" s="77"/>
      <c r="M18" s="14"/>
      <c r="N18" s="14"/>
    </row>
    <row r="19" spans="1:14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x14ac:dyDescent="0.25">
      <c r="A20" s="30" t="s">
        <v>32</v>
      </c>
      <c r="B20" s="30"/>
      <c r="C20" s="30"/>
      <c r="D20" s="18" t="s">
        <v>17</v>
      </c>
      <c r="E20" s="12" t="s">
        <v>33</v>
      </c>
      <c r="F20" s="12" t="s">
        <v>34</v>
      </c>
      <c r="G20" s="14"/>
      <c r="H20" s="14"/>
      <c r="I20" s="14"/>
      <c r="J20" s="14"/>
      <c r="K20" s="14"/>
      <c r="L20" s="14"/>
      <c r="M20" s="14"/>
      <c r="N20" s="14"/>
    </row>
    <row r="21" spans="1:14" x14ac:dyDescent="0.25">
      <c r="A21" s="85" t="s">
        <v>5</v>
      </c>
      <c r="B21" s="85"/>
      <c r="C21" s="85"/>
      <c r="D21" s="19">
        <f>SUM(C8:C15)</f>
        <v>932</v>
      </c>
      <c r="E21" s="20"/>
      <c r="F21" s="12">
        <f>D21+E21</f>
        <v>932</v>
      </c>
      <c r="G21" s="14"/>
      <c r="H21" s="14"/>
      <c r="I21" s="14"/>
      <c r="J21" s="14"/>
      <c r="K21" s="14"/>
      <c r="L21" s="14"/>
      <c r="M21" s="14"/>
      <c r="N21" s="14"/>
    </row>
    <row r="22" spans="1:14" x14ac:dyDescent="0.25">
      <c r="A22" s="52" t="s">
        <v>8</v>
      </c>
      <c r="B22" s="52"/>
      <c r="C22" s="52"/>
      <c r="D22" s="21">
        <f>SUM(F8:F15)</f>
        <v>1776</v>
      </c>
      <c r="E22" s="22"/>
      <c r="F22" s="23">
        <f>D22+E22</f>
        <v>1776</v>
      </c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52" t="s">
        <v>10</v>
      </c>
      <c r="B23" s="52"/>
      <c r="C23" s="52"/>
      <c r="D23" s="21">
        <f>SUM(I8:I15)</f>
        <v>5218</v>
      </c>
      <c r="E23" s="22"/>
      <c r="F23" s="23">
        <f>D23+E23</f>
        <v>5218</v>
      </c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5">
      <c r="A26" s="2"/>
      <c r="B26" s="2" t="s">
        <v>35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2"/>
      <c r="B27" s="2" t="s">
        <v>36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5">
      <c r="A28" s="2"/>
      <c r="B28" s="2" t="s">
        <v>37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</sheetData>
  <mergeCells count="28">
    <mergeCell ref="A22:C22"/>
    <mergeCell ref="A23:C23"/>
    <mergeCell ref="I17:J17"/>
    <mergeCell ref="C18:D18"/>
    <mergeCell ref="F18:G18"/>
    <mergeCell ref="I18:J18"/>
    <mergeCell ref="A20:C20"/>
    <mergeCell ref="A21:C21"/>
    <mergeCell ref="J4:J6"/>
    <mergeCell ref="K4:K6"/>
    <mergeCell ref="L4:L6"/>
    <mergeCell ref="M4:M6"/>
    <mergeCell ref="C16:D16"/>
    <mergeCell ref="F16:G16"/>
    <mergeCell ref="I16:J16"/>
    <mergeCell ref="L16:L18"/>
    <mergeCell ref="C17:D17"/>
    <mergeCell ref="F17:G17"/>
    <mergeCell ref="K1:L1"/>
    <mergeCell ref="A4:A6"/>
    <mergeCell ref="B4:B5"/>
    <mergeCell ref="C4:C5"/>
    <mergeCell ref="D4:D6"/>
    <mergeCell ref="E4:E6"/>
    <mergeCell ref="F4:F5"/>
    <mergeCell ref="G4:G6"/>
    <mergeCell ref="H4:H6"/>
    <mergeCell ref="I4:I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CAA60-4852-4792-96DF-475FB60BA1F5}">
  <dimension ref="A1:AMJ36"/>
  <sheetViews>
    <sheetView workbookViewId="0">
      <selection activeCell="I8" sqref="I8"/>
    </sheetView>
  </sheetViews>
  <sheetFormatPr defaultRowHeight="12.75" x14ac:dyDescent="0.2"/>
  <cols>
    <col min="1" max="1" width="4.875" style="2" customWidth="1"/>
    <col min="2" max="2" width="18.125" style="2" customWidth="1"/>
    <col min="3" max="1024" width="8.125" style="2" customWidth="1"/>
    <col min="1025" max="1025" width="9" style="3" customWidth="1"/>
    <col min="1026" max="16384" width="9" style="3"/>
  </cols>
  <sheetData>
    <row r="1" spans="1:15" x14ac:dyDescent="0.2">
      <c r="A1" s="1" t="s">
        <v>102</v>
      </c>
      <c r="K1" s="24" t="s">
        <v>103</v>
      </c>
      <c r="L1" s="24"/>
    </row>
    <row r="2" spans="1:15" x14ac:dyDescent="0.2">
      <c r="D2" s="1" t="s">
        <v>2</v>
      </c>
    </row>
    <row r="4" spans="1:15" ht="30.75" customHeight="1" x14ac:dyDescent="0.2">
      <c r="A4" s="25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6</v>
      </c>
      <c r="H4" s="25" t="s">
        <v>9</v>
      </c>
      <c r="I4" s="25" t="s">
        <v>10</v>
      </c>
      <c r="J4" s="25" t="s">
        <v>6</v>
      </c>
      <c r="K4" s="25" t="s">
        <v>11</v>
      </c>
      <c r="L4" s="25" t="s">
        <v>12</v>
      </c>
      <c r="M4" s="26" t="s">
        <v>13</v>
      </c>
    </row>
    <row r="5" spans="1:15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</row>
    <row r="6" spans="1:15" ht="105.75" customHeight="1" x14ac:dyDescent="0.2">
      <c r="A6" s="25"/>
      <c r="B6" s="4" t="s">
        <v>14</v>
      </c>
      <c r="C6" s="4" t="s">
        <v>15</v>
      </c>
      <c r="D6" s="25"/>
      <c r="E6" s="25"/>
      <c r="F6" s="4" t="s">
        <v>15</v>
      </c>
      <c r="G6" s="25"/>
      <c r="H6" s="25"/>
      <c r="I6" s="4" t="s">
        <v>15</v>
      </c>
      <c r="J6" s="25"/>
      <c r="K6" s="25"/>
      <c r="L6" s="25"/>
      <c r="M6" s="26"/>
    </row>
    <row r="7" spans="1:15" x14ac:dyDescent="0.2">
      <c r="A7" s="5"/>
      <c r="B7" s="4"/>
      <c r="C7" s="4">
        <v>1</v>
      </c>
      <c r="D7" s="8">
        <v>2</v>
      </c>
      <c r="E7" s="88">
        <v>3</v>
      </c>
      <c r="F7" s="4">
        <v>4</v>
      </c>
      <c r="G7" s="8">
        <v>5</v>
      </c>
      <c r="H7" s="89">
        <v>6</v>
      </c>
      <c r="I7" s="4">
        <v>7</v>
      </c>
      <c r="J7" s="4">
        <v>8</v>
      </c>
      <c r="K7" s="7">
        <v>9</v>
      </c>
      <c r="L7" s="4">
        <v>10</v>
      </c>
      <c r="M7" s="4"/>
    </row>
    <row r="8" spans="1:15" x14ac:dyDescent="0.2">
      <c r="A8" s="40">
        <v>1</v>
      </c>
      <c r="B8" s="41" t="s">
        <v>104</v>
      </c>
      <c r="C8" s="90">
        <v>102</v>
      </c>
      <c r="D8" s="12"/>
      <c r="E8" s="12">
        <f>C8*D8</f>
        <v>0</v>
      </c>
      <c r="F8" s="91">
        <v>315</v>
      </c>
      <c r="G8" s="12"/>
      <c r="H8" s="12">
        <f t="shared" ref="H8:H23" si="0">F8*G8</f>
        <v>0</v>
      </c>
      <c r="I8" s="92">
        <v>135</v>
      </c>
      <c r="J8" s="65"/>
      <c r="K8" s="12">
        <f>I8*J8</f>
        <v>0</v>
      </c>
      <c r="L8" s="13"/>
      <c r="M8" s="9" t="s">
        <v>17</v>
      </c>
    </row>
    <row r="9" spans="1:15" x14ac:dyDescent="0.2">
      <c r="A9" s="40">
        <v>2</v>
      </c>
      <c r="B9" s="41" t="s">
        <v>105</v>
      </c>
      <c r="C9" s="90">
        <v>289</v>
      </c>
      <c r="D9" s="12"/>
      <c r="E9" s="12">
        <f>C9*D9</f>
        <v>0</v>
      </c>
      <c r="F9" s="91">
        <v>273</v>
      </c>
      <c r="G9" s="12"/>
      <c r="H9" s="12">
        <f t="shared" si="0"/>
        <v>0</v>
      </c>
      <c r="I9" s="92">
        <v>480</v>
      </c>
      <c r="J9" s="65"/>
      <c r="K9" s="12">
        <f>I9*J9</f>
        <v>0</v>
      </c>
      <c r="L9" s="13"/>
      <c r="M9" s="9" t="s">
        <v>17</v>
      </c>
    </row>
    <row r="10" spans="1:15" x14ac:dyDescent="0.2">
      <c r="A10" s="9">
        <v>3</v>
      </c>
      <c r="B10" s="63" t="s">
        <v>106</v>
      </c>
      <c r="C10" s="90">
        <v>289</v>
      </c>
      <c r="D10" s="23"/>
      <c r="E10" s="12">
        <f>C10*D10</f>
        <v>0</v>
      </c>
      <c r="F10" s="91">
        <v>301</v>
      </c>
      <c r="G10" s="23"/>
      <c r="H10" s="12">
        <f t="shared" si="0"/>
        <v>0</v>
      </c>
      <c r="I10" s="92">
        <v>256</v>
      </c>
      <c r="J10" s="93"/>
      <c r="K10" s="12">
        <f>I10*J10</f>
        <v>0</v>
      </c>
      <c r="L10" s="13"/>
      <c r="M10" s="9" t="s">
        <v>17</v>
      </c>
      <c r="N10" s="14"/>
      <c r="O10" s="14"/>
    </row>
    <row r="11" spans="1:15" x14ac:dyDescent="0.2">
      <c r="A11" s="9">
        <v>4</v>
      </c>
      <c r="B11" s="63" t="s">
        <v>107</v>
      </c>
      <c r="C11" s="90">
        <v>429</v>
      </c>
      <c r="D11" s="23"/>
      <c r="E11" s="12">
        <f>C11*D11</f>
        <v>0</v>
      </c>
      <c r="F11" s="94">
        <v>281</v>
      </c>
      <c r="G11" s="23"/>
      <c r="H11" s="12">
        <f t="shared" si="0"/>
        <v>0</v>
      </c>
      <c r="I11" s="92">
        <v>579</v>
      </c>
      <c r="J11" s="93"/>
      <c r="K11" s="12">
        <f>I11*J11</f>
        <v>0</v>
      </c>
      <c r="L11" s="13"/>
      <c r="M11" s="9" t="s">
        <v>17</v>
      </c>
      <c r="N11" s="14"/>
      <c r="O11" s="14"/>
    </row>
    <row r="12" spans="1:15" x14ac:dyDescent="0.2">
      <c r="A12" s="9">
        <v>5</v>
      </c>
      <c r="B12" s="63" t="s">
        <v>108</v>
      </c>
      <c r="C12" s="95"/>
      <c r="D12" s="95"/>
      <c r="E12" s="95"/>
      <c r="F12" s="42">
        <v>363</v>
      </c>
      <c r="G12" s="23"/>
      <c r="H12" s="12">
        <f t="shared" si="0"/>
        <v>0</v>
      </c>
      <c r="I12" s="95"/>
      <c r="J12" s="95"/>
      <c r="K12" s="95"/>
      <c r="L12" s="13"/>
      <c r="M12" s="9" t="s">
        <v>17</v>
      </c>
      <c r="N12" s="14"/>
      <c r="O12" s="14"/>
    </row>
    <row r="13" spans="1:15" x14ac:dyDescent="0.2">
      <c r="A13" s="9">
        <v>6</v>
      </c>
      <c r="B13" s="63" t="s">
        <v>109</v>
      </c>
      <c r="C13" s="90">
        <v>112</v>
      </c>
      <c r="D13" s="23"/>
      <c r="E13" s="12">
        <f>C13*D13</f>
        <v>0</v>
      </c>
      <c r="F13" s="42">
        <v>550</v>
      </c>
      <c r="G13" s="23"/>
      <c r="H13" s="12">
        <f t="shared" si="0"/>
        <v>0</v>
      </c>
      <c r="I13" s="92">
        <v>200</v>
      </c>
      <c r="J13" s="93"/>
      <c r="K13" s="12">
        <f t="shared" ref="K13:K23" si="1">I13*J13</f>
        <v>0</v>
      </c>
      <c r="L13" s="13"/>
      <c r="M13" s="9" t="s">
        <v>17</v>
      </c>
      <c r="N13" s="14"/>
      <c r="O13" s="14"/>
    </row>
    <row r="14" spans="1:15" x14ac:dyDescent="0.2">
      <c r="A14" s="9">
        <v>7</v>
      </c>
      <c r="B14" s="63" t="s">
        <v>110</v>
      </c>
      <c r="C14" s="90">
        <v>223</v>
      </c>
      <c r="D14" s="23"/>
      <c r="E14" s="12">
        <f>C14*D14</f>
        <v>0</v>
      </c>
      <c r="F14" s="42">
        <v>223</v>
      </c>
      <c r="G14" s="23"/>
      <c r="H14" s="12">
        <f t="shared" si="0"/>
        <v>0</v>
      </c>
      <c r="I14" s="92">
        <v>150</v>
      </c>
      <c r="J14" s="93"/>
      <c r="K14" s="12">
        <f t="shared" si="1"/>
        <v>0</v>
      </c>
      <c r="L14" s="13"/>
      <c r="M14" s="9" t="s">
        <v>17</v>
      </c>
      <c r="N14" s="14"/>
      <c r="O14" s="14"/>
    </row>
    <row r="15" spans="1:15" x14ac:dyDescent="0.2">
      <c r="A15" s="9">
        <v>8</v>
      </c>
      <c r="B15" s="63" t="s">
        <v>111</v>
      </c>
      <c r="C15" s="90">
        <v>104</v>
      </c>
      <c r="D15" s="23"/>
      <c r="E15" s="12">
        <f>C15*D15</f>
        <v>0</v>
      </c>
      <c r="F15" s="42">
        <v>313</v>
      </c>
      <c r="G15" s="23"/>
      <c r="H15" s="12">
        <f t="shared" si="0"/>
        <v>0</v>
      </c>
      <c r="I15" s="92">
        <v>95</v>
      </c>
      <c r="J15" s="93"/>
      <c r="K15" s="12">
        <f t="shared" si="1"/>
        <v>0</v>
      </c>
      <c r="L15" s="13"/>
      <c r="M15" s="9" t="s">
        <v>17</v>
      </c>
      <c r="N15" s="14"/>
      <c r="O15" s="14"/>
    </row>
    <row r="16" spans="1:15" x14ac:dyDescent="0.2">
      <c r="A16" s="9">
        <v>9</v>
      </c>
      <c r="B16" s="63" t="s">
        <v>112</v>
      </c>
      <c r="C16" s="90">
        <v>179</v>
      </c>
      <c r="D16" s="23"/>
      <c r="E16" s="12">
        <f>C16*D16</f>
        <v>0</v>
      </c>
      <c r="F16" s="42">
        <v>484</v>
      </c>
      <c r="G16" s="23"/>
      <c r="H16" s="12">
        <f t="shared" si="0"/>
        <v>0</v>
      </c>
      <c r="I16" s="92">
        <v>489</v>
      </c>
      <c r="J16" s="93"/>
      <c r="K16" s="12">
        <f t="shared" si="1"/>
        <v>0</v>
      </c>
      <c r="L16" s="13"/>
      <c r="M16" s="9" t="s">
        <v>17</v>
      </c>
      <c r="N16" s="14"/>
      <c r="O16" s="14"/>
    </row>
    <row r="17" spans="1:15" x14ac:dyDescent="0.2">
      <c r="A17" s="9">
        <v>10</v>
      </c>
      <c r="B17" s="63" t="s">
        <v>113</v>
      </c>
      <c r="C17" s="90">
        <v>179</v>
      </c>
      <c r="D17" s="23"/>
      <c r="E17" s="12">
        <f>C17*D17</f>
        <v>0</v>
      </c>
      <c r="F17" s="42">
        <v>483</v>
      </c>
      <c r="G17" s="23"/>
      <c r="H17" s="12">
        <f t="shared" si="0"/>
        <v>0</v>
      </c>
      <c r="I17" s="92">
        <v>490</v>
      </c>
      <c r="J17" s="93"/>
      <c r="K17" s="12">
        <f t="shared" si="1"/>
        <v>0</v>
      </c>
      <c r="L17" s="13"/>
      <c r="M17" s="9" t="s">
        <v>17</v>
      </c>
      <c r="N17" s="14"/>
      <c r="O17" s="14"/>
    </row>
    <row r="18" spans="1:15" x14ac:dyDescent="0.2">
      <c r="A18" s="9">
        <v>11</v>
      </c>
      <c r="B18" s="63" t="s">
        <v>114</v>
      </c>
      <c r="C18" s="95"/>
      <c r="D18" s="95"/>
      <c r="E18" s="95"/>
      <c r="F18" s="42">
        <v>218</v>
      </c>
      <c r="G18" s="23"/>
      <c r="H18" s="12">
        <f t="shared" si="0"/>
        <v>0</v>
      </c>
      <c r="I18" s="92">
        <v>46</v>
      </c>
      <c r="J18" s="93"/>
      <c r="K18" s="12">
        <f t="shared" si="1"/>
        <v>0</v>
      </c>
      <c r="L18" s="13"/>
      <c r="M18" s="9" t="s">
        <v>17</v>
      </c>
      <c r="N18" s="14"/>
      <c r="O18" s="14"/>
    </row>
    <row r="19" spans="1:15" x14ac:dyDescent="0.2">
      <c r="A19" s="9">
        <v>12</v>
      </c>
      <c r="B19" s="63" t="s">
        <v>115</v>
      </c>
      <c r="C19" s="90">
        <v>222</v>
      </c>
      <c r="D19" s="23"/>
      <c r="E19" s="12">
        <f>C19*D19</f>
        <v>0</v>
      </c>
      <c r="F19" s="42">
        <v>607</v>
      </c>
      <c r="G19" s="23"/>
      <c r="H19" s="12">
        <f t="shared" si="0"/>
        <v>0</v>
      </c>
      <c r="I19" s="92">
        <v>356</v>
      </c>
      <c r="J19" s="93"/>
      <c r="K19" s="12">
        <f t="shared" si="1"/>
        <v>0</v>
      </c>
      <c r="L19" s="13"/>
      <c r="M19" s="9" t="s">
        <v>17</v>
      </c>
      <c r="N19" s="14"/>
      <c r="O19" s="14"/>
    </row>
    <row r="20" spans="1:15" x14ac:dyDescent="0.2">
      <c r="A20" s="9">
        <v>13</v>
      </c>
      <c r="B20" s="63" t="s">
        <v>116</v>
      </c>
      <c r="C20" s="90">
        <v>222</v>
      </c>
      <c r="D20" s="23"/>
      <c r="E20" s="12">
        <f>C20*D20</f>
        <v>0</v>
      </c>
      <c r="F20" s="42">
        <v>446</v>
      </c>
      <c r="G20" s="23"/>
      <c r="H20" s="12">
        <f t="shared" si="0"/>
        <v>0</v>
      </c>
      <c r="I20" s="92">
        <v>455</v>
      </c>
      <c r="J20" s="93"/>
      <c r="K20" s="12">
        <f t="shared" si="1"/>
        <v>0</v>
      </c>
      <c r="L20" s="13"/>
      <c r="M20" s="9" t="s">
        <v>17</v>
      </c>
      <c r="N20" s="14"/>
      <c r="O20" s="14"/>
    </row>
    <row r="21" spans="1:15" x14ac:dyDescent="0.2">
      <c r="A21" s="9">
        <v>14</v>
      </c>
      <c r="B21" s="63" t="s">
        <v>117</v>
      </c>
      <c r="C21" s="90">
        <v>222</v>
      </c>
      <c r="D21" s="23"/>
      <c r="E21" s="12">
        <f>C21*D21</f>
        <v>0</v>
      </c>
      <c r="F21" s="96">
        <v>630</v>
      </c>
      <c r="G21" s="23"/>
      <c r="H21" s="12">
        <f t="shared" si="0"/>
        <v>0</v>
      </c>
      <c r="I21" s="92">
        <v>499</v>
      </c>
      <c r="J21" s="93"/>
      <c r="K21" s="12">
        <f t="shared" si="1"/>
        <v>0</v>
      </c>
      <c r="L21" s="13"/>
      <c r="M21" s="9" t="s">
        <v>17</v>
      </c>
      <c r="N21" s="14"/>
      <c r="O21" s="14"/>
    </row>
    <row r="22" spans="1:15" x14ac:dyDescent="0.2">
      <c r="A22" s="9">
        <v>15</v>
      </c>
      <c r="B22" s="97" t="s">
        <v>118</v>
      </c>
      <c r="C22" s="98">
        <v>1024</v>
      </c>
      <c r="D22" s="23"/>
      <c r="E22" s="12">
        <f>C22*D22</f>
        <v>0</v>
      </c>
      <c r="F22" s="99">
        <v>966</v>
      </c>
      <c r="G22" s="23"/>
      <c r="H22" s="12">
        <f t="shared" si="0"/>
        <v>0</v>
      </c>
      <c r="I22" s="92">
        <v>1143</v>
      </c>
      <c r="J22" s="93"/>
      <c r="K22" s="12">
        <f t="shared" si="1"/>
        <v>0</v>
      </c>
      <c r="L22" s="13"/>
      <c r="M22" s="9" t="s">
        <v>33</v>
      </c>
      <c r="N22" s="14"/>
      <c r="O22" s="14"/>
    </row>
    <row r="23" spans="1:15" x14ac:dyDescent="0.2">
      <c r="A23" s="9">
        <v>16</v>
      </c>
      <c r="B23" s="97" t="s">
        <v>119</v>
      </c>
      <c r="C23" s="98">
        <v>1114</v>
      </c>
      <c r="D23" s="23"/>
      <c r="E23" s="12">
        <f>C23*D23</f>
        <v>0</v>
      </c>
      <c r="F23" s="100">
        <v>558</v>
      </c>
      <c r="G23" s="23"/>
      <c r="H23" s="12">
        <f t="shared" si="0"/>
        <v>0</v>
      </c>
      <c r="I23" s="42">
        <v>1699</v>
      </c>
      <c r="J23" s="93"/>
      <c r="K23" s="12">
        <f t="shared" si="1"/>
        <v>0</v>
      </c>
      <c r="L23" s="13"/>
      <c r="M23" s="9" t="s">
        <v>33</v>
      </c>
      <c r="N23" s="14"/>
      <c r="O23" s="14"/>
    </row>
    <row r="24" spans="1:15" x14ac:dyDescent="0.2">
      <c r="A24" s="14"/>
      <c r="B24" s="14"/>
      <c r="C24" s="27" t="s">
        <v>28</v>
      </c>
      <c r="D24" s="27"/>
      <c r="E24" s="12">
        <f>SUM(E8:E23)</f>
        <v>0</v>
      </c>
      <c r="F24" s="27" t="s">
        <v>43</v>
      </c>
      <c r="G24" s="27"/>
      <c r="H24" s="12">
        <f>SUM(H8:H23)</f>
        <v>0</v>
      </c>
      <c r="I24" s="27" t="s">
        <v>43</v>
      </c>
      <c r="J24" s="27"/>
      <c r="K24" s="12">
        <f>SUM(K7:K23)</f>
        <v>9</v>
      </c>
      <c r="L24" s="77"/>
      <c r="M24" s="14"/>
      <c r="N24" s="14"/>
      <c r="O24" s="14"/>
    </row>
    <row r="25" spans="1:15" x14ac:dyDescent="0.2">
      <c r="A25" s="14"/>
      <c r="B25" s="14"/>
      <c r="C25" s="29" t="s">
        <v>29</v>
      </c>
      <c r="D25" s="29"/>
      <c r="E25" s="12">
        <f>E24*0.23</f>
        <v>0</v>
      </c>
      <c r="F25" s="29" t="s">
        <v>30</v>
      </c>
      <c r="G25" s="29"/>
      <c r="H25" s="12">
        <f>H24*0.08</f>
        <v>0</v>
      </c>
      <c r="I25" s="29" t="s">
        <v>30</v>
      </c>
      <c r="J25" s="29"/>
      <c r="K25" s="12">
        <f>K24*0.08</f>
        <v>0.72</v>
      </c>
      <c r="L25" s="77"/>
      <c r="M25" s="14"/>
      <c r="N25" s="14"/>
      <c r="O25" s="14"/>
    </row>
    <row r="26" spans="1:15" x14ac:dyDescent="0.2">
      <c r="A26" s="14"/>
      <c r="B26" s="14"/>
      <c r="C26" s="27" t="s">
        <v>31</v>
      </c>
      <c r="D26" s="27"/>
      <c r="E26" s="12">
        <f>E24+E25</f>
        <v>0</v>
      </c>
      <c r="F26" s="27" t="s">
        <v>31</v>
      </c>
      <c r="G26" s="27"/>
      <c r="H26" s="12">
        <f>H24+H25</f>
        <v>0</v>
      </c>
      <c r="I26" s="27" t="s">
        <v>31</v>
      </c>
      <c r="J26" s="27"/>
      <c r="K26" s="12">
        <f>K24+K25</f>
        <v>9.7200000000000006</v>
      </c>
      <c r="L26" s="77"/>
      <c r="M26" s="14"/>
      <c r="N26" s="14"/>
      <c r="O26" s="14"/>
    </row>
    <row r="27" spans="1:15" ht="24" customHeight="1" x14ac:dyDescent="0.2"/>
    <row r="28" spans="1:15" ht="14.25" customHeight="1" x14ac:dyDescent="0.2">
      <c r="A28" s="50" t="s">
        <v>32</v>
      </c>
      <c r="B28" s="50"/>
      <c r="C28" s="50"/>
      <c r="D28" s="47" t="s">
        <v>17</v>
      </c>
      <c r="E28" s="23" t="s">
        <v>33</v>
      </c>
      <c r="F28" s="23" t="s">
        <v>34</v>
      </c>
    </row>
    <row r="29" spans="1:15" x14ac:dyDescent="0.2">
      <c r="A29" s="51" t="s">
        <v>5</v>
      </c>
      <c r="B29" s="51"/>
      <c r="C29" s="51"/>
      <c r="D29" s="48">
        <f>SUM(C8:C21)</f>
        <v>2572</v>
      </c>
      <c r="E29" s="23">
        <f>SUM(C22:C23)</f>
        <v>2138</v>
      </c>
      <c r="F29" s="23">
        <f>D29+E29</f>
        <v>4710</v>
      </c>
    </row>
    <row r="30" spans="1:15" x14ac:dyDescent="0.2">
      <c r="A30" s="52" t="s">
        <v>8</v>
      </c>
      <c r="B30" s="52"/>
      <c r="C30" s="52"/>
      <c r="D30" s="21">
        <f>SUM(F8:F21)</f>
        <v>5487</v>
      </c>
      <c r="E30" s="23">
        <f>SUM(F22:F23)</f>
        <v>1524</v>
      </c>
      <c r="F30" s="23">
        <f>D30+E30</f>
        <v>7011</v>
      </c>
    </row>
    <row r="31" spans="1:15" x14ac:dyDescent="0.2">
      <c r="A31" s="52" t="s">
        <v>10</v>
      </c>
      <c r="B31" s="52"/>
      <c r="C31" s="52"/>
      <c r="D31" s="21">
        <f>SUM(I8:I21)</f>
        <v>4230</v>
      </c>
      <c r="E31" s="23">
        <f>SUM(I22:I23)</f>
        <v>2842</v>
      </c>
      <c r="F31" s="23">
        <f>D31+E31</f>
        <v>7072</v>
      </c>
    </row>
    <row r="34" spans="2:2" x14ac:dyDescent="0.2">
      <c r="B34" s="2" t="s">
        <v>35</v>
      </c>
    </row>
    <row r="35" spans="2:2" x14ac:dyDescent="0.2">
      <c r="B35" s="2" t="s">
        <v>36</v>
      </c>
    </row>
    <row r="36" spans="2:2" x14ac:dyDescent="0.2">
      <c r="B36" s="2" t="s">
        <v>37</v>
      </c>
    </row>
  </sheetData>
  <mergeCells count="28">
    <mergeCell ref="A30:C30"/>
    <mergeCell ref="A31:C31"/>
    <mergeCell ref="I25:J25"/>
    <mergeCell ref="C26:D26"/>
    <mergeCell ref="F26:G26"/>
    <mergeCell ref="I26:J26"/>
    <mergeCell ref="A28:C28"/>
    <mergeCell ref="A29:C29"/>
    <mergeCell ref="J4:J6"/>
    <mergeCell ref="K4:K6"/>
    <mergeCell ref="L4:L6"/>
    <mergeCell ref="M4:M6"/>
    <mergeCell ref="C24:D24"/>
    <mergeCell ref="F24:G24"/>
    <mergeCell ref="I24:J24"/>
    <mergeCell ref="L24:L26"/>
    <mergeCell ref="C25:D25"/>
    <mergeCell ref="F25:G25"/>
    <mergeCell ref="K1:L1"/>
    <mergeCell ref="A4:A6"/>
    <mergeCell ref="B4:B5"/>
    <mergeCell ref="C4:C5"/>
    <mergeCell ref="D4:D6"/>
    <mergeCell ref="E4:E6"/>
    <mergeCell ref="F4:F5"/>
    <mergeCell ref="G4:G6"/>
    <mergeCell ref="H4:H6"/>
    <mergeCell ref="I4:I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E076E-72F5-44EB-898B-F24C5CA59F22}">
  <dimension ref="A1:AMJ35"/>
  <sheetViews>
    <sheetView workbookViewId="0">
      <selection activeCell="I12" sqref="I12"/>
    </sheetView>
  </sheetViews>
  <sheetFormatPr defaultRowHeight="14.1" x14ac:dyDescent="0.25"/>
  <cols>
    <col min="1" max="1" width="4.25" style="53" customWidth="1"/>
    <col min="2" max="2" width="16.75" style="53" customWidth="1"/>
    <col min="3" max="5" width="8.125" style="53" customWidth="1"/>
    <col min="6" max="6" width="9.125" style="53" customWidth="1"/>
    <col min="7" max="11" width="8.125" style="53" customWidth="1"/>
    <col min="12" max="12" width="10.125" style="53" customWidth="1"/>
    <col min="13" max="13" width="10.625" style="53" customWidth="1"/>
    <col min="14" max="1024" width="8.125" style="53" customWidth="1"/>
    <col min="1025" max="1025" width="9" customWidth="1"/>
  </cols>
  <sheetData>
    <row r="1" spans="1:18" ht="15" x14ac:dyDescent="0.25">
      <c r="A1" s="1" t="s">
        <v>120</v>
      </c>
      <c r="B1" s="2"/>
      <c r="C1" s="2"/>
      <c r="D1" s="2"/>
      <c r="E1" s="2"/>
      <c r="F1" s="2"/>
      <c r="G1" s="2"/>
      <c r="H1" s="2"/>
      <c r="I1" s="2"/>
      <c r="J1" s="2"/>
      <c r="K1" s="24" t="s">
        <v>121</v>
      </c>
      <c r="L1" s="24"/>
      <c r="M1" s="2"/>
      <c r="N1" s="33"/>
    </row>
    <row r="2" spans="1:18" ht="15" x14ac:dyDescent="0.25">
      <c r="A2" s="2"/>
      <c r="B2" s="2"/>
      <c r="C2" s="2"/>
      <c r="D2" s="1" t="s">
        <v>2</v>
      </c>
      <c r="E2" s="2"/>
      <c r="F2" s="2"/>
      <c r="G2" s="2"/>
      <c r="H2" s="2"/>
      <c r="I2" s="2"/>
      <c r="J2" s="2"/>
      <c r="K2" s="2"/>
      <c r="L2" s="2"/>
      <c r="M2" s="2"/>
      <c r="N2" s="33"/>
    </row>
    <row r="3" spans="1:18" ht="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3"/>
    </row>
    <row r="4" spans="1:18" ht="49.5" customHeight="1" x14ac:dyDescent="0.25">
      <c r="A4" s="25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6</v>
      </c>
      <c r="H4" s="25" t="s">
        <v>9</v>
      </c>
      <c r="I4" s="25" t="s">
        <v>10</v>
      </c>
      <c r="J4" s="25" t="s">
        <v>6</v>
      </c>
      <c r="K4" s="25" t="s">
        <v>11</v>
      </c>
      <c r="L4" s="25" t="s">
        <v>12</v>
      </c>
      <c r="M4" s="26" t="s">
        <v>13</v>
      </c>
      <c r="N4" s="33"/>
    </row>
    <row r="5" spans="1:18" ht="76.5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  <c r="N5" s="33"/>
    </row>
    <row r="6" spans="1:18" ht="34.5" customHeight="1" x14ac:dyDescent="0.25">
      <c r="A6" s="25"/>
      <c r="B6" s="4" t="s">
        <v>14</v>
      </c>
      <c r="C6" s="4" t="s">
        <v>15</v>
      </c>
      <c r="D6" s="25"/>
      <c r="E6" s="25"/>
      <c r="F6" s="4" t="s">
        <v>15</v>
      </c>
      <c r="G6" s="25"/>
      <c r="H6" s="25"/>
      <c r="I6" s="4" t="s">
        <v>15</v>
      </c>
      <c r="J6" s="25"/>
      <c r="K6" s="25"/>
      <c r="L6" s="25"/>
      <c r="M6" s="26"/>
      <c r="N6" s="33"/>
    </row>
    <row r="7" spans="1:18" ht="15" x14ac:dyDescent="0.25">
      <c r="A7" s="5"/>
      <c r="B7" s="4"/>
      <c r="C7" s="4">
        <v>1</v>
      </c>
      <c r="D7" s="4">
        <v>2</v>
      </c>
      <c r="E7" s="5">
        <v>3</v>
      </c>
      <c r="F7" s="4">
        <v>4</v>
      </c>
      <c r="G7" s="4">
        <v>5</v>
      </c>
      <c r="H7" s="6">
        <v>6</v>
      </c>
      <c r="I7" s="4">
        <v>7</v>
      </c>
      <c r="J7" s="4">
        <v>8</v>
      </c>
      <c r="K7" s="7">
        <v>9</v>
      </c>
      <c r="L7" s="4">
        <v>10</v>
      </c>
      <c r="M7" s="4"/>
      <c r="N7" s="33"/>
    </row>
    <row r="8" spans="1:18" ht="15.75" customHeight="1" x14ac:dyDescent="0.25">
      <c r="A8" s="40">
        <v>1</v>
      </c>
      <c r="B8" s="41" t="s">
        <v>122</v>
      </c>
      <c r="C8" s="42">
        <v>195</v>
      </c>
      <c r="D8" s="23"/>
      <c r="E8" s="12">
        <f t="shared" ref="E8:E15" si="0">C8*D8</f>
        <v>0</v>
      </c>
      <c r="F8" s="101">
        <v>145</v>
      </c>
      <c r="G8" s="2"/>
      <c r="H8" s="12">
        <f t="shared" ref="H8:H19" si="1">F8*G8</f>
        <v>0</v>
      </c>
      <c r="I8" s="42">
        <v>691</v>
      </c>
      <c r="J8" s="102"/>
      <c r="K8" s="12">
        <f t="shared" ref="K8:K19" si="2">I8*J8</f>
        <v>0</v>
      </c>
      <c r="L8" s="103"/>
      <c r="M8" s="23" t="s">
        <v>17</v>
      </c>
      <c r="N8" s="33"/>
    </row>
    <row r="9" spans="1:18" ht="15" x14ac:dyDescent="0.25">
      <c r="A9" s="40">
        <v>2</v>
      </c>
      <c r="B9" s="41" t="s">
        <v>123</v>
      </c>
      <c r="C9" s="42">
        <v>196</v>
      </c>
      <c r="D9" s="23"/>
      <c r="E9" s="12">
        <f t="shared" si="0"/>
        <v>0</v>
      </c>
      <c r="F9" s="101">
        <v>527</v>
      </c>
      <c r="G9" s="2"/>
      <c r="H9" s="12">
        <f t="shared" si="1"/>
        <v>0</v>
      </c>
      <c r="I9" s="42">
        <v>185</v>
      </c>
      <c r="J9" s="102"/>
      <c r="K9" s="12">
        <f t="shared" si="2"/>
        <v>0</v>
      </c>
      <c r="L9" s="103"/>
      <c r="M9" s="23" t="s">
        <v>17</v>
      </c>
      <c r="N9" s="33"/>
      <c r="R9" s="104"/>
    </row>
    <row r="10" spans="1:18" ht="15" x14ac:dyDescent="0.25">
      <c r="A10" s="40">
        <v>3</v>
      </c>
      <c r="B10" s="41" t="s">
        <v>124</v>
      </c>
      <c r="C10" s="42">
        <v>98</v>
      </c>
      <c r="D10" s="23"/>
      <c r="E10" s="12">
        <f t="shared" si="0"/>
        <v>0</v>
      </c>
      <c r="F10" s="101">
        <v>258</v>
      </c>
      <c r="G10" s="2"/>
      <c r="H10" s="12">
        <f t="shared" si="1"/>
        <v>0</v>
      </c>
      <c r="I10" s="42">
        <v>96</v>
      </c>
      <c r="J10" s="102"/>
      <c r="K10" s="12">
        <f t="shared" si="2"/>
        <v>0</v>
      </c>
      <c r="L10" s="103"/>
      <c r="M10" s="23" t="s">
        <v>17</v>
      </c>
      <c r="N10" s="33"/>
    </row>
    <row r="11" spans="1:18" ht="15" x14ac:dyDescent="0.25">
      <c r="A11" s="40">
        <v>4</v>
      </c>
      <c r="B11" s="63" t="s">
        <v>125</v>
      </c>
      <c r="C11" s="42">
        <v>98</v>
      </c>
      <c r="D11" s="23"/>
      <c r="E11" s="12">
        <f t="shared" si="0"/>
        <v>0</v>
      </c>
      <c r="F11" s="42">
        <v>247</v>
      </c>
      <c r="G11" s="2"/>
      <c r="H11" s="12">
        <f t="shared" si="1"/>
        <v>0</v>
      </c>
      <c r="I11" s="42">
        <v>101</v>
      </c>
      <c r="J11" s="102"/>
      <c r="K11" s="12">
        <f t="shared" si="2"/>
        <v>0</v>
      </c>
      <c r="L11" s="13"/>
      <c r="M11" s="12" t="s">
        <v>17</v>
      </c>
      <c r="N11" s="46"/>
    </row>
    <row r="12" spans="1:18" ht="15" x14ac:dyDescent="0.25">
      <c r="A12" s="40">
        <v>5</v>
      </c>
      <c r="B12" s="63" t="s">
        <v>126</v>
      </c>
      <c r="C12" s="42">
        <v>196</v>
      </c>
      <c r="D12" s="23"/>
      <c r="E12" s="12">
        <f t="shared" si="0"/>
        <v>0</v>
      </c>
      <c r="F12" s="42">
        <v>331</v>
      </c>
      <c r="G12" s="2"/>
      <c r="H12" s="12">
        <f t="shared" si="1"/>
        <v>0</v>
      </c>
      <c r="I12" s="42">
        <v>323</v>
      </c>
      <c r="J12" s="102"/>
      <c r="K12" s="12">
        <f t="shared" si="2"/>
        <v>0</v>
      </c>
      <c r="L12" s="13"/>
      <c r="M12" s="12" t="s">
        <v>17</v>
      </c>
      <c r="N12" s="46"/>
    </row>
    <row r="13" spans="1:18" ht="15" x14ac:dyDescent="0.25">
      <c r="A13" s="40">
        <v>6</v>
      </c>
      <c r="B13" s="63" t="s">
        <v>127</v>
      </c>
      <c r="C13" s="42">
        <v>196</v>
      </c>
      <c r="D13" s="23"/>
      <c r="E13" s="12">
        <f t="shared" si="0"/>
        <v>0</v>
      </c>
      <c r="F13" s="42">
        <v>382</v>
      </c>
      <c r="G13" s="2"/>
      <c r="H13" s="12">
        <f t="shared" si="1"/>
        <v>0</v>
      </c>
      <c r="I13" s="42">
        <v>256</v>
      </c>
      <c r="J13" s="102"/>
      <c r="K13" s="12">
        <f t="shared" si="2"/>
        <v>0</v>
      </c>
      <c r="L13" s="13"/>
      <c r="M13" s="12" t="s">
        <v>17</v>
      </c>
      <c r="N13" s="46"/>
    </row>
    <row r="14" spans="1:18" ht="15" x14ac:dyDescent="0.25">
      <c r="A14" s="40">
        <v>7</v>
      </c>
      <c r="B14" s="63" t="s">
        <v>128</v>
      </c>
      <c r="C14" s="42">
        <v>98</v>
      </c>
      <c r="D14" s="23"/>
      <c r="E14" s="12">
        <f t="shared" si="0"/>
        <v>0</v>
      </c>
      <c r="F14" s="42">
        <v>286</v>
      </c>
      <c r="G14" s="2"/>
      <c r="H14" s="12">
        <f t="shared" si="1"/>
        <v>0</v>
      </c>
      <c r="I14" s="42">
        <v>40</v>
      </c>
      <c r="J14" s="102"/>
      <c r="K14" s="12">
        <f t="shared" si="2"/>
        <v>0</v>
      </c>
      <c r="L14" s="13"/>
      <c r="M14" s="12" t="s">
        <v>17</v>
      </c>
      <c r="N14" s="46"/>
    </row>
    <row r="15" spans="1:18" ht="15" x14ac:dyDescent="0.25">
      <c r="A15" s="40">
        <v>8</v>
      </c>
      <c r="B15" s="63" t="s">
        <v>129</v>
      </c>
      <c r="C15" s="42">
        <v>196</v>
      </c>
      <c r="D15" s="23"/>
      <c r="E15" s="12">
        <f t="shared" si="0"/>
        <v>0</v>
      </c>
      <c r="F15" s="42">
        <v>321</v>
      </c>
      <c r="G15" s="2"/>
      <c r="H15" s="12">
        <f t="shared" si="1"/>
        <v>0</v>
      </c>
      <c r="I15" s="42">
        <v>323</v>
      </c>
      <c r="J15" s="102"/>
      <c r="K15" s="12">
        <f t="shared" si="2"/>
        <v>0</v>
      </c>
      <c r="L15" s="13"/>
      <c r="M15" s="12" t="s">
        <v>17</v>
      </c>
      <c r="N15" s="46"/>
    </row>
    <row r="16" spans="1:18" ht="15" x14ac:dyDescent="0.25">
      <c r="A16" s="40">
        <v>9</v>
      </c>
      <c r="B16" s="63" t="s">
        <v>130</v>
      </c>
      <c r="C16" s="64"/>
      <c r="D16" s="64"/>
      <c r="E16" s="64"/>
      <c r="F16" s="42">
        <v>525</v>
      </c>
      <c r="G16" s="2"/>
      <c r="H16" s="12">
        <f t="shared" si="1"/>
        <v>0</v>
      </c>
      <c r="I16" s="42">
        <v>937</v>
      </c>
      <c r="J16" s="102"/>
      <c r="K16" s="12">
        <f t="shared" si="2"/>
        <v>0</v>
      </c>
      <c r="L16" s="13"/>
      <c r="M16" s="12" t="s">
        <v>17</v>
      </c>
      <c r="N16" s="46"/>
    </row>
    <row r="17" spans="1:14" ht="15" x14ac:dyDescent="0.25">
      <c r="A17" s="40">
        <v>10</v>
      </c>
      <c r="B17" s="63" t="s">
        <v>131</v>
      </c>
      <c r="C17" s="42">
        <v>476</v>
      </c>
      <c r="D17" s="23"/>
      <c r="E17" s="12">
        <f>C17*D17</f>
        <v>0</v>
      </c>
      <c r="F17" s="42">
        <v>1565</v>
      </c>
      <c r="G17" s="2"/>
      <c r="H17" s="12">
        <f t="shared" si="1"/>
        <v>0</v>
      </c>
      <c r="I17" s="42">
        <v>2627</v>
      </c>
      <c r="J17" s="102"/>
      <c r="K17" s="12">
        <f t="shared" si="2"/>
        <v>0</v>
      </c>
      <c r="L17" s="13"/>
      <c r="M17" s="12" t="s">
        <v>17</v>
      </c>
      <c r="N17" s="46"/>
    </row>
    <row r="18" spans="1:14" ht="15" x14ac:dyDescent="0.25">
      <c r="A18" s="40">
        <v>11</v>
      </c>
      <c r="B18" s="63" t="s">
        <v>132</v>
      </c>
      <c r="C18" s="64"/>
      <c r="D18" s="64"/>
      <c r="E18" s="64"/>
      <c r="F18" s="42">
        <v>311</v>
      </c>
      <c r="G18" s="2"/>
      <c r="H18" s="12">
        <f t="shared" si="1"/>
        <v>0</v>
      </c>
      <c r="I18" s="42">
        <v>870</v>
      </c>
      <c r="J18" s="102"/>
      <c r="K18" s="12">
        <f t="shared" si="2"/>
        <v>0</v>
      </c>
      <c r="L18" s="13"/>
      <c r="M18" s="12" t="s">
        <v>17</v>
      </c>
      <c r="N18" s="46"/>
    </row>
    <row r="19" spans="1:14" ht="15" x14ac:dyDescent="0.25">
      <c r="A19" s="40">
        <v>12</v>
      </c>
      <c r="B19" s="63" t="s">
        <v>133</v>
      </c>
      <c r="C19" s="42">
        <v>1119</v>
      </c>
      <c r="D19" s="23"/>
      <c r="E19" s="12">
        <f>C19*D19</f>
        <v>0</v>
      </c>
      <c r="F19" s="42">
        <v>2160</v>
      </c>
      <c r="G19" s="2"/>
      <c r="H19" s="12">
        <f t="shared" si="1"/>
        <v>0</v>
      </c>
      <c r="I19" s="42">
        <v>100</v>
      </c>
      <c r="J19" s="102"/>
      <c r="K19" s="12">
        <f t="shared" si="2"/>
        <v>0</v>
      </c>
      <c r="L19" s="13"/>
      <c r="M19" s="12" t="s">
        <v>17</v>
      </c>
      <c r="N19" s="46"/>
    </row>
    <row r="20" spans="1:14" ht="15" x14ac:dyDescent="0.25">
      <c r="A20" s="2"/>
      <c r="B20" s="14"/>
      <c r="C20" s="27" t="s">
        <v>28</v>
      </c>
      <c r="D20" s="27"/>
      <c r="E20" s="12">
        <f>SUM(E8:E19)</f>
        <v>0</v>
      </c>
      <c r="F20" s="27" t="s">
        <v>43</v>
      </c>
      <c r="G20" s="27"/>
      <c r="H20" s="12">
        <f>SUM(H8:H19)</f>
        <v>0</v>
      </c>
      <c r="I20" s="27" t="s">
        <v>43</v>
      </c>
      <c r="J20" s="27"/>
      <c r="K20" s="12">
        <f>SUM(K8:K19)</f>
        <v>0</v>
      </c>
      <c r="L20" s="77"/>
      <c r="M20" s="14"/>
      <c r="N20" s="46"/>
    </row>
    <row r="21" spans="1:14" ht="15" x14ac:dyDescent="0.25">
      <c r="A21" s="2"/>
      <c r="B21" s="14"/>
      <c r="C21" s="29" t="s">
        <v>29</v>
      </c>
      <c r="D21" s="29"/>
      <c r="E21" s="12">
        <f>E20*0.23</f>
        <v>0</v>
      </c>
      <c r="F21" s="29" t="s">
        <v>30</v>
      </c>
      <c r="G21" s="29"/>
      <c r="H21" s="12">
        <f>H20*0.08</f>
        <v>0</v>
      </c>
      <c r="I21" s="29" t="s">
        <v>30</v>
      </c>
      <c r="J21" s="29"/>
      <c r="K21" s="12">
        <f>K20*0.08</f>
        <v>0</v>
      </c>
      <c r="L21" s="77"/>
      <c r="M21" s="14"/>
      <c r="N21" s="46"/>
    </row>
    <row r="22" spans="1:14" ht="15" x14ac:dyDescent="0.25">
      <c r="A22" s="2"/>
      <c r="B22" s="14"/>
      <c r="C22" s="27" t="s">
        <v>31</v>
      </c>
      <c r="D22" s="27"/>
      <c r="E22" s="12">
        <f>E20+E21</f>
        <v>0</v>
      </c>
      <c r="F22" s="27" t="s">
        <v>31</v>
      </c>
      <c r="G22" s="27"/>
      <c r="H22" s="12">
        <f>H20+H21</f>
        <v>0</v>
      </c>
      <c r="I22" s="27" t="s">
        <v>31</v>
      </c>
      <c r="J22" s="27"/>
      <c r="K22" s="12">
        <f>K20+K21</f>
        <v>0</v>
      </c>
      <c r="L22" s="77"/>
      <c r="M22" s="14"/>
      <c r="N22" s="46"/>
    </row>
    <row r="23" spans="1:14" ht="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33"/>
    </row>
    <row r="24" spans="1:14" ht="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3"/>
    </row>
    <row r="25" spans="1:14" ht="15" x14ac:dyDescent="0.25">
      <c r="A25" s="50" t="s">
        <v>32</v>
      </c>
      <c r="B25" s="50"/>
      <c r="C25" s="50"/>
      <c r="D25" s="47" t="s">
        <v>17</v>
      </c>
      <c r="E25" s="23" t="s">
        <v>33</v>
      </c>
      <c r="F25" s="23" t="s">
        <v>34</v>
      </c>
      <c r="G25" s="2"/>
      <c r="H25" s="2"/>
      <c r="I25" s="2"/>
      <c r="J25" s="2"/>
      <c r="K25" s="2"/>
      <c r="L25" s="2"/>
      <c r="M25" s="2"/>
      <c r="N25" s="33"/>
    </row>
    <row r="26" spans="1:14" ht="15" x14ac:dyDescent="0.25">
      <c r="A26" s="51" t="s">
        <v>5</v>
      </c>
      <c r="B26" s="51"/>
      <c r="C26" s="51"/>
      <c r="D26" s="48">
        <f>SUM(C8:C19)</f>
        <v>2868</v>
      </c>
      <c r="E26" s="22"/>
      <c r="F26" s="23">
        <f>D26+E26</f>
        <v>2868</v>
      </c>
      <c r="G26" s="2"/>
      <c r="H26" s="2"/>
      <c r="I26" s="2"/>
      <c r="J26" s="2"/>
      <c r="K26" s="2"/>
      <c r="L26" s="2"/>
      <c r="M26" s="2"/>
      <c r="N26" s="33"/>
    </row>
    <row r="27" spans="1:14" ht="15" x14ac:dyDescent="0.25">
      <c r="A27" s="52" t="s">
        <v>8</v>
      </c>
      <c r="B27" s="52"/>
      <c r="C27" s="52"/>
      <c r="D27" s="21">
        <f>SUM(F8:F19)</f>
        <v>7058</v>
      </c>
      <c r="E27" s="22"/>
      <c r="F27" s="23">
        <f>D27+E27</f>
        <v>7058</v>
      </c>
      <c r="G27" s="2"/>
      <c r="H27" s="2"/>
      <c r="I27" s="2"/>
      <c r="J27" s="2"/>
      <c r="K27" s="2"/>
      <c r="L27" s="2"/>
      <c r="M27" s="2"/>
      <c r="N27" s="33"/>
    </row>
    <row r="28" spans="1:14" ht="15" x14ac:dyDescent="0.25">
      <c r="A28" s="52" t="s">
        <v>10</v>
      </c>
      <c r="B28" s="52"/>
      <c r="C28" s="52"/>
      <c r="D28" s="21">
        <f>SUM(I8:I19)</f>
        <v>6549</v>
      </c>
      <c r="E28" s="22"/>
      <c r="F28" s="23">
        <f>D28+E28</f>
        <v>6549</v>
      </c>
      <c r="G28" s="2"/>
      <c r="H28" s="2"/>
      <c r="I28" s="2"/>
      <c r="J28" s="2"/>
      <c r="K28" s="2"/>
      <c r="L28" s="2"/>
      <c r="M28" s="2"/>
      <c r="N28" s="33"/>
    </row>
    <row r="29" spans="1:14" ht="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33"/>
    </row>
    <row r="30" spans="1:14" ht="15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 ht="15" x14ac:dyDescent="0.25">
      <c r="A31" s="33"/>
      <c r="B31" s="2" t="s">
        <v>35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15" x14ac:dyDescent="0.25">
      <c r="B32" s="2" t="s">
        <v>36</v>
      </c>
    </row>
    <row r="33" spans="2:2" ht="15" x14ac:dyDescent="0.25">
      <c r="B33" s="2" t="s">
        <v>37</v>
      </c>
    </row>
    <row r="34" spans="2:2" ht="15" x14ac:dyDescent="0.25"/>
    <row r="35" spans="2:2" ht="15" x14ac:dyDescent="0.25"/>
  </sheetData>
  <mergeCells count="28">
    <mergeCell ref="A27:C27"/>
    <mergeCell ref="A28:C28"/>
    <mergeCell ref="I21:J21"/>
    <mergeCell ref="C22:D22"/>
    <mergeCell ref="F22:G22"/>
    <mergeCell ref="I22:J22"/>
    <mergeCell ref="A25:C25"/>
    <mergeCell ref="A26:C26"/>
    <mergeCell ref="J4:J6"/>
    <mergeCell ref="K4:K6"/>
    <mergeCell ref="L4:L6"/>
    <mergeCell ref="M4:M6"/>
    <mergeCell ref="C20:D20"/>
    <mergeCell ref="F20:G20"/>
    <mergeCell ref="I20:J20"/>
    <mergeCell ref="L20:L22"/>
    <mergeCell ref="C21:D21"/>
    <mergeCell ref="F21:G21"/>
    <mergeCell ref="K1:L1"/>
    <mergeCell ref="A4:A6"/>
    <mergeCell ref="B4:B5"/>
    <mergeCell ref="C4:C5"/>
    <mergeCell ref="D4:D6"/>
    <mergeCell ref="E4:E6"/>
    <mergeCell ref="F4:F5"/>
    <mergeCell ref="G4:G6"/>
    <mergeCell ref="H4:H6"/>
    <mergeCell ref="I4:I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D6B76-6C64-40BB-9B5B-BEB7436B60BE}">
  <dimension ref="A1:AMJ25"/>
  <sheetViews>
    <sheetView workbookViewId="0">
      <selection activeCell="J11" sqref="J11"/>
    </sheetView>
  </sheetViews>
  <sheetFormatPr defaultRowHeight="12.75" x14ac:dyDescent="0.2"/>
  <cols>
    <col min="1" max="1" width="4.25" style="2" customWidth="1"/>
    <col min="2" max="2" width="16.125" style="2" customWidth="1"/>
    <col min="3" max="1024" width="8.125" style="2" customWidth="1"/>
    <col min="1025" max="1025" width="9" style="3" customWidth="1"/>
    <col min="1026" max="16384" width="9" style="3"/>
  </cols>
  <sheetData>
    <row r="1" spans="1:14" x14ac:dyDescent="0.2">
      <c r="A1" s="1" t="s">
        <v>134</v>
      </c>
      <c r="K1" s="2" t="s">
        <v>135</v>
      </c>
    </row>
    <row r="2" spans="1:14" x14ac:dyDescent="0.2">
      <c r="D2" s="1" t="s">
        <v>2</v>
      </c>
    </row>
    <row r="4" spans="1:14" ht="102.75" customHeight="1" x14ac:dyDescent="0.2">
      <c r="A4" s="113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6</v>
      </c>
      <c r="H4" s="25" t="s">
        <v>9</v>
      </c>
      <c r="I4" s="25" t="s">
        <v>10</v>
      </c>
      <c r="J4" s="25" t="s">
        <v>6</v>
      </c>
      <c r="K4" s="25" t="s">
        <v>11</v>
      </c>
      <c r="L4" s="25" t="s">
        <v>12</v>
      </c>
      <c r="M4" s="26" t="s">
        <v>13</v>
      </c>
    </row>
    <row r="5" spans="1:14" x14ac:dyDescent="0.2">
      <c r="A5" s="113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</row>
    <row r="6" spans="1:14" ht="33.75" customHeight="1" x14ac:dyDescent="0.2">
      <c r="A6" s="105"/>
      <c r="B6" s="4" t="s">
        <v>14</v>
      </c>
      <c r="C6" s="4" t="s">
        <v>15</v>
      </c>
      <c r="D6" s="25"/>
      <c r="E6" s="25"/>
      <c r="F6" s="4" t="s">
        <v>15</v>
      </c>
      <c r="G6" s="25"/>
      <c r="H6" s="25"/>
      <c r="I6" s="4" t="s">
        <v>15</v>
      </c>
      <c r="J6" s="25"/>
      <c r="K6" s="25"/>
      <c r="L6" s="25"/>
      <c r="M6" s="26"/>
    </row>
    <row r="7" spans="1:14" x14ac:dyDescent="0.2">
      <c r="A7" s="5"/>
      <c r="B7" s="4"/>
      <c r="C7" s="4">
        <v>1</v>
      </c>
      <c r="D7" s="8">
        <v>2</v>
      </c>
      <c r="E7" s="88">
        <v>3</v>
      </c>
      <c r="F7" s="8">
        <v>4</v>
      </c>
      <c r="G7" s="8">
        <v>5</v>
      </c>
      <c r="H7" s="6">
        <v>6</v>
      </c>
      <c r="I7" s="4">
        <v>7</v>
      </c>
      <c r="J7" s="4">
        <v>8</v>
      </c>
      <c r="K7" s="7">
        <v>9</v>
      </c>
      <c r="L7" s="4">
        <v>10</v>
      </c>
      <c r="M7" s="4"/>
    </row>
    <row r="8" spans="1:14" ht="25.5" x14ac:dyDescent="0.2">
      <c r="A8" s="40">
        <v>1</v>
      </c>
      <c r="B8" s="106" t="s">
        <v>136</v>
      </c>
      <c r="C8" s="107"/>
      <c r="D8" s="107"/>
      <c r="E8" s="15"/>
      <c r="F8" s="108"/>
      <c r="G8" s="108"/>
      <c r="H8" s="109"/>
      <c r="I8" s="11">
        <v>6232</v>
      </c>
      <c r="J8" s="65"/>
      <c r="K8" s="12">
        <f>I8*J8</f>
        <v>0</v>
      </c>
      <c r="L8" s="12"/>
      <c r="M8" s="12" t="s">
        <v>17</v>
      </c>
      <c r="N8" s="14"/>
    </row>
    <row r="9" spans="1:14" ht="25.5" x14ac:dyDescent="0.2">
      <c r="A9" s="40">
        <v>2</v>
      </c>
      <c r="B9" s="106" t="s">
        <v>137</v>
      </c>
      <c r="C9" s="107"/>
      <c r="D9" s="107"/>
      <c r="E9" s="15"/>
      <c r="F9" s="11">
        <v>140</v>
      </c>
      <c r="G9" s="12"/>
      <c r="H9" s="18">
        <f>F9*G9</f>
        <v>0</v>
      </c>
      <c r="I9" s="11">
        <v>1602</v>
      </c>
      <c r="J9" s="65"/>
      <c r="K9" s="12">
        <f>I9*J9</f>
        <v>0</v>
      </c>
      <c r="L9" s="12"/>
      <c r="M9" s="12" t="s">
        <v>17</v>
      </c>
      <c r="N9" s="14"/>
    </row>
    <row r="10" spans="1:14" ht="25.5" x14ac:dyDescent="0.2">
      <c r="A10" s="40">
        <v>3</v>
      </c>
      <c r="B10" s="106" t="s">
        <v>138</v>
      </c>
      <c r="C10" s="107"/>
      <c r="D10" s="107"/>
      <c r="E10" s="15"/>
      <c r="F10" s="11">
        <v>141</v>
      </c>
      <c r="G10" s="12"/>
      <c r="H10" s="18">
        <f>F10*G10</f>
        <v>0</v>
      </c>
      <c r="I10" s="11">
        <v>2391</v>
      </c>
      <c r="J10" s="65"/>
      <c r="K10" s="12">
        <f>I10*J10</f>
        <v>0</v>
      </c>
      <c r="L10" s="12"/>
      <c r="M10" s="110" t="s">
        <v>17</v>
      </c>
      <c r="N10" s="14"/>
    </row>
    <row r="11" spans="1:14" ht="25.5" x14ac:dyDescent="0.2">
      <c r="A11" s="111">
        <v>4</v>
      </c>
      <c r="B11" s="97" t="s">
        <v>139</v>
      </c>
      <c r="C11" s="98">
        <v>2349</v>
      </c>
      <c r="D11" s="12"/>
      <c r="E11" s="83">
        <f>C11*D11</f>
        <v>0</v>
      </c>
      <c r="F11" s="112">
        <v>2345</v>
      </c>
      <c r="G11" s="12"/>
      <c r="H11" s="18">
        <f>F11*G11</f>
        <v>0</v>
      </c>
      <c r="I11" s="44">
        <v>3556</v>
      </c>
      <c r="J11" s="65"/>
      <c r="K11" s="12">
        <f>I11*J11</f>
        <v>0</v>
      </c>
      <c r="L11" s="68"/>
      <c r="M11" s="12" t="s">
        <v>17</v>
      </c>
      <c r="N11" s="14"/>
    </row>
    <row r="12" spans="1:14" x14ac:dyDescent="0.2">
      <c r="B12" s="14"/>
      <c r="C12" s="27" t="s">
        <v>28</v>
      </c>
      <c r="D12" s="27"/>
      <c r="E12" s="12">
        <f>SUM(E11)</f>
        <v>0</v>
      </c>
      <c r="F12" s="27" t="s">
        <v>43</v>
      </c>
      <c r="G12" s="27"/>
      <c r="H12" s="12">
        <f>SUM(H9:H11)</f>
        <v>0</v>
      </c>
      <c r="I12" s="27" t="s">
        <v>43</v>
      </c>
      <c r="J12" s="27"/>
      <c r="K12" s="13">
        <f>SUM(K8:K11)</f>
        <v>0</v>
      </c>
      <c r="L12" s="77"/>
      <c r="M12" s="14"/>
      <c r="N12" s="14"/>
    </row>
    <row r="13" spans="1:14" x14ac:dyDescent="0.2">
      <c r="B13" s="14"/>
      <c r="C13" s="29" t="s">
        <v>29</v>
      </c>
      <c r="D13" s="29"/>
      <c r="E13" s="12">
        <f>E12*0.23</f>
        <v>0</v>
      </c>
      <c r="F13" s="29" t="s">
        <v>30</v>
      </c>
      <c r="G13" s="29"/>
      <c r="H13" s="12">
        <f>H12*0.08</f>
        <v>0</v>
      </c>
      <c r="I13" s="29" t="s">
        <v>30</v>
      </c>
      <c r="J13" s="29"/>
      <c r="K13" s="13">
        <f>K12*0.08</f>
        <v>0</v>
      </c>
      <c r="L13" s="77"/>
      <c r="M13" s="14"/>
      <c r="N13" s="14"/>
    </row>
    <row r="14" spans="1:14" x14ac:dyDescent="0.2">
      <c r="B14" s="14"/>
      <c r="C14" s="27" t="s">
        <v>31</v>
      </c>
      <c r="D14" s="27"/>
      <c r="E14" s="12">
        <f>E12+E13</f>
        <v>0</v>
      </c>
      <c r="F14" s="27" t="s">
        <v>31</v>
      </c>
      <c r="G14" s="27"/>
      <c r="H14" s="12">
        <f>H12+H13</f>
        <v>0</v>
      </c>
      <c r="I14" s="27" t="s">
        <v>31</v>
      </c>
      <c r="J14" s="27"/>
      <c r="K14" s="13">
        <f>K12+K13</f>
        <v>0</v>
      </c>
      <c r="L14" s="77"/>
      <c r="M14" s="14"/>
      <c r="N14" s="14"/>
    </row>
    <row r="15" spans="1:14" x14ac:dyDescent="0.2">
      <c r="E15" s="14"/>
    </row>
    <row r="17" spans="1:8" x14ac:dyDescent="0.2">
      <c r="A17" s="50" t="s">
        <v>32</v>
      </c>
      <c r="B17" s="50"/>
      <c r="C17" s="50"/>
      <c r="D17" s="47" t="s">
        <v>17</v>
      </c>
      <c r="E17" s="23" t="s">
        <v>33</v>
      </c>
      <c r="F17" s="23" t="s">
        <v>34</v>
      </c>
      <c r="H17" s="2" t="s">
        <v>35</v>
      </c>
    </row>
    <row r="18" spans="1:8" ht="15" customHeight="1" x14ac:dyDescent="0.2">
      <c r="A18" s="51" t="s">
        <v>5</v>
      </c>
      <c r="B18" s="51"/>
      <c r="C18" s="51"/>
      <c r="D18" s="48"/>
      <c r="E18" s="23">
        <f>C11</f>
        <v>2349</v>
      </c>
      <c r="F18" s="23">
        <f>D18+E18</f>
        <v>2349</v>
      </c>
      <c r="H18" s="2" t="s">
        <v>36</v>
      </c>
    </row>
    <row r="19" spans="1:8" x14ac:dyDescent="0.2">
      <c r="A19" s="52" t="s">
        <v>8</v>
      </c>
      <c r="B19" s="52"/>
      <c r="C19" s="52"/>
      <c r="D19" s="21">
        <f>SUM(F9:F10)</f>
        <v>281</v>
      </c>
      <c r="E19" s="23">
        <f>F11</f>
        <v>2345</v>
      </c>
      <c r="F19" s="23">
        <f>D19+E19</f>
        <v>2626</v>
      </c>
      <c r="H19" s="2" t="s">
        <v>37</v>
      </c>
    </row>
    <row r="20" spans="1:8" x14ac:dyDescent="0.2">
      <c r="A20" s="52" t="s">
        <v>10</v>
      </c>
      <c r="B20" s="52"/>
      <c r="C20" s="52"/>
      <c r="D20" s="84">
        <f>SUM(I8:I10)</f>
        <v>10225</v>
      </c>
      <c r="E20" s="23">
        <f>I11</f>
        <v>3556</v>
      </c>
      <c r="F20" s="23">
        <f>D20+E20</f>
        <v>13781</v>
      </c>
    </row>
    <row r="21" spans="1:8" ht="14.1" customHeight="1" x14ac:dyDescent="0.2"/>
    <row r="23" spans="1:8" x14ac:dyDescent="0.2">
      <c r="B23" s="3"/>
    </row>
    <row r="24" spans="1:8" x14ac:dyDescent="0.2">
      <c r="B24" s="3"/>
    </row>
    <row r="25" spans="1:8" x14ac:dyDescent="0.2">
      <c r="B25" s="3"/>
    </row>
  </sheetData>
  <mergeCells count="27">
    <mergeCell ref="I14:J14"/>
    <mergeCell ref="A17:C17"/>
    <mergeCell ref="A18:C18"/>
    <mergeCell ref="A19:C19"/>
    <mergeCell ref="A20:C20"/>
    <mergeCell ref="M4:M6"/>
    <mergeCell ref="C12:D12"/>
    <mergeCell ref="F12:G12"/>
    <mergeCell ref="I12:J12"/>
    <mergeCell ref="L12:L14"/>
    <mergeCell ref="C13:D13"/>
    <mergeCell ref="F13:G13"/>
    <mergeCell ref="I13:J13"/>
    <mergeCell ref="C14:D14"/>
    <mergeCell ref="F14:G14"/>
    <mergeCell ref="G4:G6"/>
    <mergeCell ref="H4:H6"/>
    <mergeCell ref="I4:I5"/>
    <mergeCell ref="J4:J6"/>
    <mergeCell ref="K4:K6"/>
    <mergeCell ref="L4:L6"/>
    <mergeCell ref="A4:A5"/>
    <mergeCell ref="B4:B5"/>
    <mergeCell ref="C4:C5"/>
    <mergeCell ref="D4:D6"/>
    <mergeCell ref="E4:E6"/>
    <mergeCell ref="F4:F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E4FBF-1939-4530-A93C-68185148FC1E}">
  <dimension ref="A1:AMJ27"/>
  <sheetViews>
    <sheetView workbookViewId="0">
      <selection activeCell="J13" sqref="J13"/>
    </sheetView>
  </sheetViews>
  <sheetFormatPr defaultRowHeight="12.75" x14ac:dyDescent="0.2"/>
  <cols>
    <col min="1" max="1" width="3.625" style="2" customWidth="1"/>
    <col min="2" max="2" width="20.875" style="2" customWidth="1"/>
    <col min="3" max="12" width="8.125" style="2" customWidth="1"/>
    <col min="13" max="13" width="8.875" style="2" customWidth="1"/>
    <col min="14" max="1024" width="8.125" style="2" customWidth="1"/>
    <col min="1025" max="1025" width="9" style="3" customWidth="1"/>
    <col min="1026" max="16384" width="9" style="3"/>
  </cols>
  <sheetData>
    <row r="1" spans="1:15" x14ac:dyDescent="0.2">
      <c r="A1" s="1" t="s">
        <v>140</v>
      </c>
      <c r="L1" s="2" t="s">
        <v>141</v>
      </c>
    </row>
    <row r="2" spans="1:15" x14ac:dyDescent="0.2">
      <c r="D2" s="1" t="s">
        <v>2</v>
      </c>
    </row>
    <row r="4" spans="1:15" ht="49.5" customHeight="1" x14ac:dyDescent="0.2">
      <c r="A4" s="119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6</v>
      </c>
      <c r="H4" s="25" t="s">
        <v>9</v>
      </c>
      <c r="I4" s="25" t="s">
        <v>10</v>
      </c>
      <c r="J4" s="25" t="s">
        <v>6</v>
      </c>
      <c r="K4" s="25" t="s">
        <v>11</v>
      </c>
      <c r="L4" s="25" t="s">
        <v>12</v>
      </c>
      <c r="M4" s="26" t="s">
        <v>13</v>
      </c>
    </row>
    <row r="5" spans="1:15" ht="25.5" customHeight="1" x14ac:dyDescent="0.2">
      <c r="A5" s="119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6"/>
    </row>
    <row r="6" spans="1:15" ht="78.75" customHeight="1" x14ac:dyDescent="0.2">
      <c r="A6" s="105"/>
      <c r="B6" s="4" t="s">
        <v>14</v>
      </c>
      <c r="C6" s="4" t="s">
        <v>15</v>
      </c>
      <c r="D6" s="25"/>
      <c r="E6" s="25"/>
      <c r="F6" s="4" t="s">
        <v>15</v>
      </c>
      <c r="G6" s="25"/>
      <c r="H6" s="25"/>
      <c r="I6" s="4" t="s">
        <v>15</v>
      </c>
      <c r="J6" s="25"/>
      <c r="K6" s="25"/>
      <c r="L6" s="25"/>
      <c r="M6" s="26"/>
    </row>
    <row r="7" spans="1:15" x14ac:dyDescent="0.2">
      <c r="A7" s="5"/>
      <c r="B7" s="4"/>
      <c r="C7" s="114">
        <v>1</v>
      </c>
      <c r="D7" s="4">
        <v>2</v>
      </c>
      <c r="E7" s="5">
        <v>3</v>
      </c>
      <c r="F7" s="4">
        <v>4</v>
      </c>
      <c r="G7" s="4">
        <v>5</v>
      </c>
      <c r="H7" s="6">
        <v>6</v>
      </c>
      <c r="I7" s="4">
        <v>7</v>
      </c>
      <c r="J7" s="4">
        <v>8</v>
      </c>
      <c r="K7" s="7">
        <v>9</v>
      </c>
      <c r="L7" s="4">
        <v>10</v>
      </c>
      <c r="M7" s="4"/>
    </row>
    <row r="8" spans="1:15" x14ac:dyDescent="0.2">
      <c r="A8" s="40">
        <v>1</v>
      </c>
      <c r="B8" s="106" t="s">
        <v>142</v>
      </c>
      <c r="C8" s="115"/>
      <c r="D8" s="115"/>
      <c r="E8" s="115"/>
      <c r="F8" s="115"/>
      <c r="G8" s="115"/>
      <c r="H8" s="115"/>
      <c r="I8" s="11">
        <v>2799</v>
      </c>
      <c r="J8" s="11"/>
      <c r="K8" s="12">
        <f t="shared" ref="K8:K13" si="0">I8*J8</f>
        <v>0</v>
      </c>
      <c r="L8" s="12"/>
      <c r="M8" s="12" t="s">
        <v>17</v>
      </c>
    </row>
    <row r="9" spans="1:15" x14ac:dyDescent="0.2">
      <c r="A9" s="9">
        <v>2</v>
      </c>
      <c r="B9" s="10" t="s">
        <v>143</v>
      </c>
      <c r="C9" s="11">
        <v>96</v>
      </c>
      <c r="D9" s="14"/>
      <c r="E9" s="14">
        <f>C9*D9</f>
        <v>0</v>
      </c>
      <c r="F9" s="11">
        <v>426</v>
      </c>
      <c r="G9" s="12"/>
      <c r="H9" s="12">
        <f>F9*G9</f>
        <v>0</v>
      </c>
      <c r="I9" s="11">
        <v>200</v>
      </c>
      <c r="J9" s="11"/>
      <c r="K9" s="12">
        <f t="shared" si="0"/>
        <v>0</v>
      </c>
      <c r="L9" s="12"/>
      <c r="M9" s="12" t="s">
        <v>17</v>
      </c>
      <c r="N9" s="14"/>
      <c r="O9" s="14"/>
    </row>
    <row r="10" spans="1:15" x14ac:dyDescent="0.2">
      <c r="A10" s="9">
        <v>3</v>
      </c>
      <c r="B10" s="10" t="s">
        <v>144</v>
      </c>
      <c r="C10" s="115"/>
      <c r="D10" s="115"/>
      <c r="E10" s="115"/>
      <c r="F10" s="115"/>
      <c r="G10" s="115"/>
      <c r="H10" s="115"/>
      <c r="I10" s="11">
        <v>698</v>
      </c>
      <c r="J10" s="11"/>
      <c r="K10" s="12">
        <f t="shared" si="0"/>
        <v>0</v>
      </c>
      <c r="L10" s="12"/>
      <c r="M10" s="110" t="s">
        <v>17</v>
      </c>
      <c r="N10" s="14"/>
      <c r="O10" s="14"/>
    </row>
    <row r="11" spans="1:15" x14ac:dyDescent="0.2">
      <c r="A11" s="9">
        <v>4</v>
      </c>
      <c r="B11" s="10" t="s">
        <v>145</v>
      </c>
      <c r="C11" s="20"/>
      <c r="D11" s="20"/>
      <c r="E11" s="20"/>
      <c r="F11" s="115"/>
      <c r="G11" s="115"/>
      <c r="H11" s="115"/>
      <c r="I11" s="11">
        <v>688.5</v>
      </c>
      <c r="J11" s="11"/>
      <c r="K11" s="12">
        <f t="shared" si="0"/>
        <v>0</v>
      </c>
      <c r="L11" s="12"/>
      <c r="M11" s="12" t="s">
        <v>17</v>
      </c>
      <c r="N11" s="14"/>
      <c r="O11" s="14"/>
    </row>
    <row r="12" spans="1:15" x14ac:dyDescent="0.2">
      <c r="A12" s="116">
        <v>5</v>
      </c>
      <c r="B12" s="117" t="s">
        <v>146</v>
      </c>
      <c r="C12" s="20"/>
      <c r="D12" s="20"/>
      <c r="E12" s="20"/>
      <c r="F12" s="11">
        <v>469</v>
      </c>
      <c r="G12" s="12"/>
      <c r="H12" s="12">
        <f>F12*G12</f>
        <v>0</v>
      </c>
      <c r="I12" s="11">
        <v>688.5</v>
      </c>
      <c r="J12" s="11"/>
      <c r="K12" s="12">
        <f t="shared" si="0"/>
        <v>0</v>
      </c>
      <c r="L12" s="12"/>
      <c r="M12" s="12" t="s">
        <v>17</v>
      </c>
      <c r="N12" s="14"/>
      <c r="O12" s="14"/>
    </row>
    <row r="13" spans="1:15" x14ac:dyDescent="0.2">
      <c r="A13" s="9">
        <v>6</v>
      </c>
      <c r="B13" s="10" t="s">
        <v>147</v>
      </c>
      <c r="C13" s="118"/>
      <c r="D13" s="20"/>
      <c r="E13" s="20"/>
      <c r="F13" s="20"/>
      <c r="G13" s="12"/>
      <c r="H13" s="20"/>
      <c r="I13" s="11">
        <v>1400</v>
      </c>
      <c r="J13" s="11"/>
      <c r="K13" s="12">
        <f t="shared" si="0"/>
        <v>0</v>
      </c>
      <c r="L13" s="12"/>
      <c r="M13" s="14"/>
      <c r="N13" s="14"/>
      <c r="O13" s="14"/>
    </row>
    <row r="14" spans="1:15" x14ac:dyDescent="0.2">
      <c r="A14" s="14"/>
      <c r="B14" s="14"/>
      <c r="C14" s="27" t="s">
        <v>28</v>
      </c>
      <c r="D14" s="27"/>
      <c r="E14" s="12">
        <f>SUM(E9:E13)</f>
        <v>0</v>
      </c>
      <c r="F14" s="27" t="s">
        <v>28</v>
      </c>
      <c r="G14" s="27"/>
      <c r="H14" s="12">
        <f>SUM(H9:H13)</f>
        <v>0</v>
      </c>
      <c r="I14" s="27" t="s">
        <v>28</v>
      </c>
      <c r="J14" s="27"/>
      <c r="K14" s="12">
        <f>SUM(K8:K13)</f>
        <v>0</v>
      </c>
      <c r="L14" s="77"/>
      <c r="M14" s="14"/>
      <c r="N14" s="14"/>
      <c r="O14" s="14"/>
    </row>
    <row r="15" spans="1:15" x14ac:dyDescent="0.2">
      <c r="A15" s="14"/>
      <c r="B15" s="14"/>
      <c r="C15" s="29" t="s">
        <v>29</v>
      </c>
      <c r="D15" s="29"/>
      <c r="E15" s="12">
        <f>E14*0.23</f>
        <v>0</v>
      </c>
      <c r="F15" s="29" t="s">
        <v>30</v>
      </c>
      <c r="G15" s="29"/>
      <c r="H15" s="12">
        <f>H14*0.08</f>
        <v>0</v>
      </c>
      <c r="I15" s="29" t="s">
        <v>30</v>
      </c>
      <c r="J15" s="29"/>
      <c r="K15" s="12">
        <f>K14*0.08</f>
        <v>0</v>
      </c>
      <c r="L15" s="77"/>
      <c r="M15" s="14"/>
      <c r="N15" s="14"/>
      <c r="O15" s="14"/>
    </row>
    <row r="16" spans="1:15" x14ac:dyDescent="0.2">
      <c r="A16" s="14"/>
      <c r="B16" s="14"/>
      <c r="C16" s="27" t="s">
        <v>31</v>
      </c>
      <c r="D16" s="27"/>
      <c r="E16" s="12">
        <f>E14+E15</f>
        <v>0</v>
      </c>
      <c r="F16" s="27" t="s">
        <v>31</v>
      </c>
      <c r="G16" s="27"/>
      <c r="H16" s="12">
        <f>H14+H15</f>
        <v>0</v>
      </c>
      <c r="I16" s="27" t="s">
        <v>31</v>
      </c>
      <c r="J16" s="27"/>
      <c r="K16" s="12">
        <f>K14+K15</f>
        <v>0</v>
      </c>
      <c r="L16" s="77"/>
      <c r="M16" s="14"/>
      <c r="N16" s="14"/>
      <c r="O16" s="14"/>
    </row>
    <row r="17" spans="1:15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x14ac:dyDescent="0.2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14.25" customHeight="1" x14ac:dyDescent="0.2">
      <c r="A19" s="30" t="s">
        <v>32</v>
      </c>
      <c r="B19" s="30"/>
      <c r="C19" s="30"/>
      <c r="D19" s="18" t="s">
        <v>17</v>
      </c>
      <c r="E19" s="12" t="s">
        <v>33</v>
      </c>
      <c r="F19" s="12" t="s">
        <v>34</v>
      </c>
      <c r="G19" s="14"/>
      <c r="H19" s="14" t="s">
        <v>35</v>
      </c>
      <c r="I19" s="14"/>
      <c r="J19" s="14"/>
      <c r="K19" s="14"/>
      <c r="L19" s="14"/>
      <c r="M19" s="14"/>
      <c r="N19" s="14"/>
      <c r="O19" s="14"/>
    </row>
    <row r="20" spans="1:15" x14ac:dyDescent="0.2">
      <c r="A20" s="51" t="s">
        <v>5</v>
      </c>
      <c r="B20" s="51"/>
      <c r="C20" s="51"/>
      <c r="D20" s="48">
        <f>SUM(C9)</f>
        <v>96</v>
      </c>
      <c r="E20" s="22"/>
      <c r="F20" s="23">
        <f>D20+E20</f>
        <v>96</v>
      </c>
      <c r="H20" s="2" t="s">
        <v>36</v>
      </c>
    </row>
    <row r="21" spans="1:15" x14ac:dyDescent="0.2">
      <c r="A21" s="52" t="s">
        <v>8</v>
      </c>
      <c r="B21" s="52"/>
      <c r="C21" s="52"/>
      <c r="D21" s="21">
        <f>SUM(F9:F12)</f>
        <v>895</v>
      </c>
      <c r="E21" s="22"/>
      <c r="F21" s="23">
        <f>D21+E21</f>
        <v>895</v>
      </c>
      <c r="H21" s="2" t="s">
        <v>37</v>
      </c>
    </row>
    <row r="22" spans="1:15" x14ac:dyDescent="0.2">
      <c r="A22" s="52" t="s">
        <v>10</v>
      </c>
      <c r="B22" s="52"/>
      <c r="C22" s="52"/>
      <c r="D22" s="21">
        <f>SUM(I8:I12)</f>
        <v>5074</v>
      </c>
      <c r="E22" s="23">
        <f>I13</f>
        <v>1400</v>
      </c>
      <c r="F22" s="23">
        <f>D22+E22</f>
        <v>6474</v>
      </c>
    </row>
    <row r="25" spans="1:15" x14ac:dyDescent="0.2">
      <c r="B25" s="3"/>
    </row>
    <row r="26" spans="1:15" x14ac:dyDescent="0.2">
      <c r="B26" s="3"/>
    </row>
    <row r="27" spans="1:15" x14ac:dyDescent="0.2">
      <c r="B27" s="3"/>
    </row>
  </sheetData>
  <mergeCells count="27">
    <mergeCell ref="I16:J16"/>
    <mergeCell ref="A19:C19"/>
    <mergeCell ref="A20:C20"/>
    <mergeCell ref="A21:C21"/>
    <mergeCell ref="A22:C22"/>
    <mergeCell ref="M4:M6"/>
    <mergeCell ref="C14:D14"/>
    <mergeCell ref="F14:G14"/>
    <mergeCell ref="I14:J14"/>
    <mergeCell ref="L14:L16"/>
    <mergeCell ref="C15:D15"/>
    <mergeCell ref="F15:G15"/>
    <mergeCell ref="I15:J15"/>
    <mergeCell ref="C16:D16"/>
    <mergeCell ref="F16:G16"/>
    <mergeCell ref="G4:G6"/>
    <mergeCell ref="H4:H6"/>
    <mergeCell ref="I4:I5"/>
    <mergeCell ref="J4:J6"/>
    <mergeCell ref="K4:K6"/>
    <mergeCell ref="L4:L6"/>
    <mergeCell ref="A4:A5"/>
    <mergeCell ref="B4:B5"/>
    <mergeCell ref="C4:C5"/>
    <mergeCell ref="D4:D6"/>
    <mergeCell ref="E4:E6"/>
    <mergeCell ref="F4:F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BEA20-BB96-4C32-AAF0-57B2C2635C18}">
  <dimension ref="A1:AMJ37"/>
  <sheetViews>
    <sheetView tabSelected="1" workbookViewId="0">
      <selection activeCell="J10" sqref="J10"/>
    </sheetView>
  </sheetViews>
  <sheetFormatPr defaultRowHeight="12.75" x14ac:dyDescent="0.2"/>
  <cols>
    <col min="1" max="1" width="4.625" style="2" customWidth="1"/>
    <col min="2" max="2" width="17.125" style="2" customWidth="1"/>
    <col min="3" max="3" width="9.875" style="2" customWidth="1"/>
    <col min="4" max="4" width="9.25" style="2" customWidth="1"/>
    <col min="5" max="5" width="10.375" style="2" customWidth="1"/>
    <col min="6" max="6" width="9.125" style="2" customWidth="1"/>
    <col min="7" max="7" width="10.25" style="2" customWidth="1"/>
    <col min="8" max="8" width="9.625" style="2" customWidth="1"/>
    <col min="9" max="1024" width="8.125" style="2" customWidth="1"/>
    <col min="1025" max="1025" width="9" style="3" customWidth="1"/>
    <col min="1026" max="16384" width="9" style="3"/>
  </cols>
  <sheetData>
    <row r="1" spans="1:16" x14ac:dyDescent="0.2">
      <c r="A1" s="1" t="s">
        <v>148</v>
      </c>
      <c r="K1" s="24" t="s">
        <v>149</v>
      </c>
      <c r="L1" s="24"/>
    </row>
    <row r="2" spans="1:16" x14ac:dyDescent="0.2">
      <c r="D2" s="1" t="s">
        <v>2</v>
      </c>
    </row>
    <row r="3" spans="1:16" ht="24.75" customHeight="1" x14ac:dyDescent="0.2"/>
    <row r="4" spans="1:16" ht="96.75" customHeight="1" x14ac:dyDescent="0.2">
      <c r="A4" s="75" t="s">
        <v>3</v>
      </c>
      <c r="B4" s="75" t="s">
        <v>4</v>
      </c>
      <c r="C4" s="75" t="s">
        <v>5</v>
      </c>
      <c r="D4" s="75" t="s">
        <v>6</v>
      </c>
      <c r="E4" s="75" t="s">
        <v>7</v>
      </c>
      <c r="F4" s="75" t="s">
        <v>8</v>
      </c>
      <c r="G4" s="75" t="s">
        <v>6</v>
      </c>
      <c r="H4" s="75" t="s">
        <v>9</v>
      </c>
      <c r="I4" s="75" t="s">
        <v>10</v>
      </c>
      <c r="J4" s="75" t="s">
        <v>6</v>
      </c>
      <c r="K4" s="75" t="s">
        <v>11</v>
      </c>
      <c r="L4" s="75" t="s">
        <v>12</v>
      </c>
      <c r="M4" s="76" t="s">
        <v>13</v>
      </c>
      <c r="N4" s="14"/>
      <c r="O4" s="14"/>
      <c r="P4" s="14"/>
    </row>
    <row r="5" spans="1:16" ht="19.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6"/>
      <c r="N5" s="14"/>
      <c r="O5" s="14"/>
      <c r="P5" s="14"/>
    </row>
    <row r="6" spans="1:16" ht="21" customHeight="1" x14ac:dyDescent="0.2">
      <c r="A6" s="120"/>
      <c r="B6" s="55" t="s">
        <v>14</v>
      </c>
      <c r="C6" s="55" t="s">
        <v>15</v>
      </c>
      <c r="D6" s="75"/>
      <c r="E6" s="75"/>
      <c r="F6" s="55" t="s">
        <v>15</v>
      </c>
      <c r="G6" s="75"/>
      <c r="H6" s="75"/>
      <c r="I6" s="55" t="s">
        <v>15</v>
      </c>
      <c r="J6" s="75"/>
      <c r="K6" s="75"/>
      <c r="L6" s="75"/>
      <c r="M6" s="76"/>
      <c r="N6" s="14"/>
      <c r="O6" s="14"/>
      <c r="P6" s="14"/>
    </row>
    <row r="7" spans="1:16" x14ac:dyDescent="0.2">
      <c r="A7" s="56"/>
      <c r="B7" s="55"/>
      <c r="C7" s="121">
        <v>1</v>
      </c>
      <c r="D7" s="57">
        <v>2</v>
      </c>
      <c r="E7" s="58">
        <v>3</v>
      </c>
      <c r="F7" s="57">
        <v>4</v>
      </c>
      <c r="G7" s="57">
        <v>5</v>
      </c>
      <c r="H7" s="59">
        <v>6</v>
      </c>
      <c r="I7" s="57">
        <v>7</v>
      </c>
      <c r="J7" s="57">
        <v>8</v>
      </c>
      <c r="K7" s="60">
        <v>9</v>
      </c>
      <c r="L7" s="57">
        <v>10</v>
      </c>
      <c r="M7" s="55"/>
      <c r="N7" s="14"/>
      <c r="O7" s="14"/>
      <c r="P7" s="14"/>
    </row>
    <row r="8" spans="1:16" x14ac:dyDescent="0.2">
      <c r="A8" s="9">
        <v>1</v>
      </c>
      <c r="B8" s="10" t="s">
        <v>150</v>
      </c>
      <c r="C8" s="108"/>
      <c r="D8" s="108"/>
      <c r="E8" s="108"/>
      <c r="F8" s="11">
        <v>941</v>
      </c>
      <c r="G8" s="12"/>
      <c r="H8" s="12">
        <f>F8*G8</f>
        <v>0</v>
      </c>
      <c r="I8" s="11">
        <v>690</v>
      </c>
      <c r="J8" s="12"/>
      <c r="K8" s="12">
        <f t="shared" ref="K8:K23" si="0">I8*J8</f>
        <v>0</v>
      </c>
      <c r="L8" s="12"/>
      <c r="M8" s="12" t="s">
        <v>17</v>
      </c>
      <c r="N8" s="14"/>
      <c r="O8" s="14"/>
      <c r="P8" s="14"/>
    </row>
    <row r="9" spans="1:16" x14ac:dyDescent="0.2">
      <c r="A9" s="9">
        <v>2</v>
      </c>
      <c r="B9" s="10" t="s">
        <v>151</v>
      </c>
      <c r="C9" s="108"/>
      <c r="D9" s="108"/>
      <c r="E9" s="108"/>
      <c r="F9" s="11">
        <v>416</v>
      </c>
      <c r="G9" s="12"/>
      <c r="H9" s="12">
        <f>F9*G9</f>
        <v>0</v>
      </c>
      <c r="I9" s="11">
        <v>362</v>
      </c>
      <c r="J9" s="12"/>
      <c r="K9" s="12">
        <f t="shared" si="0"/>
        <v>0</v>
      </c>
      <c r="L9" s="12"/>
      <c r="M9" s="12" t="s">
        <v>17</v>
      </c>
      <c r="N9" s="14"/>
      <c r="O9" s="14"/>
      <c r="P9" s="14"/>
    </row>
    <row r="10" spans="1:16" x14ac:dyDescent="0.2">
      <c r="A10" s="9">
        <v>3</v>
      </c>
      <c r="B10" s="10" t="s">
        <v>152</v>
      </c>
      <c r="C10" s="108"/>
      <c r="D10" s="108"/>
      <c r="E10" s="108"/>
      <c r="F10" s="11">
        <v>817</v>
      </c>
      <c r="G10" s="12"/>
      <c r="H10" s="12">
        <f>F10*G10</f>
        <v>0</v>
      </c>
      <c r="I10" s="11">
        <v>696</v>
      </c>
      <c r="J10" s="12"/>
      <c r="K10" s="12">
        <f t="shared" si="0"/>
        <v>0</v>
      </c>
      <c r="L10" s="12"/>
      <c r="M10" s="12" t="s">
        <v>17</v>
      </c>
      <c r="N10" s="14"/>
      <c r="O10" s="14"/>
      <c r="P10" s="14"/>
    </row>
    <row r="11" spans="1:16" x14ac:dyDescent="0.2">
      <c r="A11" s="9">
        <v>4</v>
      </c>
      <c r="B11" s="10" t="s">
        <v>153</v>
      </c>
      <c r="C11" s="108"/>
      <c r="D11" s="108"/>
      <c r="E11" s="108"/>
      <c r="F11" s="108"/>
      <c r="G11" s="108"/>
      <c r="H11" s="108"/>
      <c r="I11" s="11">
        <v>816</v>
      </c>
      <c r="J11" s="12"/>
      <c r="K11" s="12">
        <f t="shared" si="0"/>
        <v>0</v>
      </c>
      <c r="L11" s="12"/>
      <c r="M11" s="12" t="s">
        <v>17</v>
      </c>
      <c r="N11" s="14"/>
      <c r="O11" s="14"/>
      <c r="P11" s="14"/>
    </row>
    <row r="12" spans="1:16" ht="25.5" x14ac:dyDescent="0.2">
      <c r="A12" s="9">
        <v>5</v>
      </c>
      <c r="B12" s="10" t="s">
        <v>154</v>
      </c>
      <c r="C12" s="108"/>
      <c r="D12" s="108"/>
      <c r="E12" s="108"/>
      <c r="F12" s="108"/>
      <c r="G12" s="108"/>
      <c r="H12" s="108"/>
      <c r="I12" s="11">
        <v>627</v>
      </c>
      <c r="J12" s="12"/>
      <c r="K12" s="12">
        <f t="shared" si="0"/>
        <v>0</v>
      </c>
      <c r="L12" s="12"/>
      <c r="M12" s="12" t="s">
        <v>17</v>
      </c>
      <c r="N12" s="14"/>
      <c r="O12" s="14"/>
      <c r="P12" s="14"/>
    </row>
    <row r="13" spans="1:16" x14ac:dyDescent="0.2">
      <c r="A13" s="9">
        <v>6</v>
      </c>
      <c r="B13" s="10" t="s">
        <v>155</v>
      </c>
      <c r="C13" s="108"/>
      <c r="D13" s="108"/>
      <c r="E13" s="108"/>
      <c r="F13" s="11">
        <v>474</v>
      </c>
      <c r="G13" s="12"/>
      <c r="H13" s="12">
        <f>F13*G13</f>
        <v>0</v>
      </c>
      <c r="I13" s="11">
        <v>450</v>
      </c>
      <c r="J13" s="12"/>
      <c r="K13" s="12">
        <f t="shared" si="0"/>
        <v>0</v>
      </c>
      <c r="L13" s="12"/>
      <c r="M13" s="12" t="s">
        <v>17</v>
      </c>
      <c r="N13" s="14"/>
      <c r="O13" s="14"/>
      <c r="P13" s="14"/>
    </row>
    <row r="14" spans="1:16" ht="25.5" x14ac:dyDescent="0.2">
      <c r="A14" s="9">
        <v>7</v>
      </c>
      <c r="B14" s="10" t="s">
        <v>156</v>
      </c>
      <c r="C14" s="108"/>
      <c r="D14" s="108"/>
      <c r="E14" s="108"/>
      <c r="F14" s="108"/>
      <c r="G14" s="108"/>
      <c r="H14" s="108"/>
      <c r="I14" s="11">
        <v>626</v>
      </c>
      <c r="J14" s="12"/>
      <c r="K14" s="12">
        <f t="shared" si="0"/>
        <v>0</v>
      </c>
      <c r="L14" s="12"/>
      <c r="M14" s="12" t="s">
        <v>17</v>
      </c>
      <c r="N14" s="14"/>
      <c r="O14" s="14"/>
      <c r="P14" s="14"/>
    </row>
    <row r="15" spans="1:16" ht="25.5" x14ac:dyDescent="0.2">
      <c r="A15" s="9">
        <v>8</v>
      </c>
      <c r="B15" s="10" t="s">
        <v>157</v>
      </c>
      <c r="C15" s="108"/>
      <c r="D15" s="108"/>
      <c r="E15" s="108"/>
      <c r="F15" s="108"/>
      <c r="G15" s="108"/>
      <c r="H15" s="108"/>
      <c r="I15" s="11">
        <v>555</v>
      </c>
      <c r="J15" s="12"/>
      <c r="K15" s="12">
        <f t="shared" si="0"/>
        <v>0</v>
      </c>
      <c r="L15" s="12"/>
      <c r="M15" s="12" t="s">
        <v>17</v>
      </c>
      <c r="N15" s="14"/>
      <c r="O15" s="14"/>
      <c r="P15" s="14"/>
    </row>
    <row r="16" spans="1:16" x14ac:dyDescent="0.2">
      <c r="A16" s="9">
        <v>9</v>
      </c>
      <c r="B16" s="10" t="s">
        <v>158</v>
      </c>
      <c r="C16" s="108"/>
      <c r="D16" s="108"/>
      <c r="E16" s="108"/>
      <c r="F16" s="108"/>
      <c r="G16" s="108"/>
      <c r="H16" s="108"/>
      <c r="I16" s="11">
        <v>538</v>
      </c>
      <c r="J16" s="12"/>
      <c r="K16" s="12">
        <f t="shared" si="0"/>
        <v>0</v>
      </c>
      <c r="L16" s="12"/>
      <c r="M16" s="12" t="s">
        <v>17</v>
      </c>
      <c r="N16" s="14"/>
      <c r="O16" s="14"/>
      <c r="P16" s="14"/>
    </row>
    <row r="17" spans="1:16" x14ac:dyDescent="0.2">
      <c r="A17" s="9">
        <v>10</v>
      </c>
      <c r="B17" s="10" t="s">
        <v>159</v>
      </c>
      <c r="C17" s="108"/>
      <c r="D17" s="108"/>
      <c r="E17" s="108"/>
      <c r="F17" s="108"/>
      <c r="G17" s="108"/>
      <c r="H17" s="108"/>
      <c r="I17" s="11">
        <v>1063</v>
      </c>
      <c r="J17" s="12"/>
      <c r="K17" s="12">
        <f t="shared" si="0"/>
        <v>0</v>
      </c>
      <c r="L17" s="12"/>
      <c r="M17" s="12" t="s">
        <v>17</v>
      </c>
      <c r="N17" s="14"/>
      <c r="O17" s="14"/>
      <c r="P17" s="14"/>
    </row>
    <row r="18" spans="1:16" x14ac:dyDescent="0.2">
      <c r="A18" s="9">
        <v>11</v>
      </c>
      <c r="B18" s="10" t="s">
        <v>160</v>
      </c>
      <c r="C18" s="11">
        <v>146</v>
      </c>
      <c r="D18" s="12"/>
      <c r="E18" s="12">
        <f>C18*D18</f>
        <v>0</v>
      </c>
      <c r="F18" s="11">
        <v>199</v>
      </c>
      <c r="G18" s="12"/>
      <c r="H18" s="12">
        <f>F18*G18</f>
        <v>0</v>
      </c>
      <c r="I18" s="11">
        <v>205</v>
      </c>
      <c r="J18" s="12"/>
      <c r="K18" s="12">
        <f t="shared" si="0"/>
        <v>0</v>
      </c>
      <c r="L18" s="12"/>
      <c r="M18" s="12" t="s">
        <v>17</v>
      </c>
      <c r="N18" s="14"/>
      <c r="O18" s="14"/>
      <c r="P18" s="14"/>
    </row>
    <row r="19" spans="1:16" x14ac:dyDescent="0.2">
      <c r="A19" s="9">
        <v>12</v>
      </c>
      <c r="B19" s="10" t="s">
        <v>161</v>
      </c>
      <c r="C19" s="11">
        <v>151</v>
      </c>
      <c r="D19" s="12"/>
      <c r="E19" s="12">
        <f>C19*D19</f>
        <v>0</v>
      </c>
      <c r="F19" s="11">
        <v>166</v>
      </c>
      <c r="G19" s="12"/>
      <c r="H19" s="12">
        <f>F19*G19</f>
        <v>0</v>
      </c>
      <c r="I19" s="11">
        <v>150</v>
      </c>
      <c r="J19" s="12"/>
      <c r="K19" s="12">
        <f t="shared" si="0"/>
        <v>0</v>
      </c>
      <c r="L19" s="12"/>
      <c r="M19" s="12" t="s">
        <v>17</v>
      </c>
      <c r="N19" s="14"/>
      <c r="O19" s="14"/>
      <c r="P19" s="14"/>
    </row>
    <row r="20" spans="1:16" x14ac:dyDescent="0.2">
      <c r="A20" s="9">
        <v>13</v>
      </c>
      <c r="B20" s="10" t="s">
        <v>162</v>
      </c>
      <c r="C20" s="11">
        <v>292</v>
      </c>
      <c r="D20" s="12"/>
      <c r="E20" s="12">
        <f>C20*D20</f>
        <v>0</v>
      </c>
      <c r="F20" s="11">
        <v>161</v>
      </c>
      <c r="G20" s="12"/>
      <c r="H20" s="12">
        <f>F20*G20</f>
        <v>0</v>
      </c>
      <c r="I20" s="11">
        <v>233</v>
      </c>
      <c r="J20" s="12"/>
      <c r="K20" s="12">
        <f t="shared" si="0"/>
        <v>0</v>
      </c>
      <c r="L20" s="12"/>
      <c r="M20" s="12" t="s">
        <v>17</v>
      </c>
      <c r="N20" s="14"/>
      <c r="O20" s="14"/>
      <c r="P20" s="14"/>
    </row>
    <row r="21" spans="1:16" x14ac:dyDescent="0.2">
      <c r="A21" s="9">
        <v>14</v>
      </c>
      <c r="B21" s="10" t="s">
        <v>163</v>
      </c>
      <c r="C21" s="11">
        <v>275</v>
      </c>
      <c r="D21" s="12"/>
      <c r="E21" s="12">
        <f>C21*D21</f>
        <v>0</v>
      </c>
      <c r="F21" s="11">
        <v>231</v>
      </c>
      <c r="G21" s="12"/>
      <c r="H21" s="12">
        <f>F21*G21</f>
        <v>0</v>
      </c>
      <c r="I21" s="11">
        <v>509</v>
      </c>
      <c r="J21" s="12"/>
      <c r="K21" s="12">
        <f t="shared" si="0"/>
        <v>0</v>
      </c>
      <c r="L21" s="12"/>
      <c r="M21" s="12" t="s">
        <v>17</v>
      </c>
      <c r="N21" s="14"/>
      <c r="O21" s="14"/>
      <c r="P21" s="14"/>
    </row>
    <row r="22" spans="1:16" x14ac:dyDescent="0.2">
      <c r="A22" s="9">
        <v>15</v>
      </c>
      <c r="B22" s="10" t="s">
        <v>164</v>
      </c>
      <c r="C22" s="11">
        <v>146</v>
      </c>
      <c r="D22" s="12"/>
      <c r="E22" s="12">
        <f>C22*D22</f>
        <v>0</v>
      </c>
      <c r="F22" s="11">
        <v>169</v>
      </c>
      <c r="G22" s="12"/>
      <c r="H22" s="12">
        <f>F22*G22</f>
        <v>0</v>
      </c>
      <c r="I22" s="11">
        <v>241</v>
      </c>
      <c r="J22" s="12"/>
      <c r="K22" s="12">
        <f t="shared" si="0"/>
        <v>0</v>
      </c>
      <c r="L22" s="12"/>
      <c r="M22" s="12" t="s">
        <v>17</v>
      </c>
      <c r="N22" s="14"/>
      <c r="O22" s="14"/>
      <c r="P22" s="14"/>
    </row>
    <row r="23" spans="1:16" x14ac:dyDescent="0.2">
      <c r="A23" s="9">
        <v>16</v>
      </c>
      <c r="B23" s="10" t="s">
        <v>165</v>
      </c>
      <c r="C23" s="108"/>
      <c r="D23" s="108"/>
      <c r="E23" s="108"/>
      <c r="F23" s="108"/>
      <c r="G23" s="108"/>
      <c r="H23" s="108"/>
      <c r="I23" s="11">
        <v>460</v>
      </c>
      <c r="J23" s="12"/>
      <c r="K23" s="12">
        <f t="shared" si="0"/>
        <v>0</v>
      </c>
      <c r="L23" s="12"/>
      <c r="M23" s="12" t="s">
        <v>17</v>
      </c>
      <c r="N23" s="14"/>
      <c r="O23" s="14"/>
      <c r="P23" s="14"/>
    </row>
    <row r="24" spans="1:16" x14ac:dyDescent="0.2">
      <c r="A24" s="14"/>
      <c r="B24" s="14"/>
      <c r="C24" s="27" t="s">
        <v>28</v>
      </c>
      <c r="D24" s="27"/>
      <c r="E24" s="12">
        <f>SUM(E18:E23)</f>
        <v>0</v>
      </c>
      <c r="F24" s="27" t="s">
        <v>28</v>
      </c>
      <c r="G24" s="27"/>
      <c r="H24" s="12">
        <f>SUM(H8:H23)</f>
        <v>0</v>
      </c>
      <c r="I24" s="27" t="s">
        <v>28</v>
      </c>
      <c r="J24" s="27"/>
      <c r="K24" s="12">
        <f>SUM(K8:K23)</f>
        <v>0</v>
      </c>
      <c r="L24" s="77"/>
      <c r="M24" s="14"/>
      <c r="N24" s="14"/>
      <c r="O24" s="14"/>
      <c r="P24" s="14"/>
    </row>
    <row r="25" spans="1:16" x14ac:dyDescent="0.2">
      <c r="A25" s="14"/>
      <c r="B25" s="14"/>
      <c r="C25" s="29" t="s">
        <v>29</v>
      </c>
      <c r="D25" s="29"/>
      <c r="E25" s="12">
        <f>E24*0.23</f>
        <v>0</v>
      </c>
      <c r="F25" s="29" t="s">
        <v>30</v>
      </c>
      <c r="G25" s="29"/>
      <c r="H25" s="12">
        <f>H24*0.08</f>
        <v>0</v>
      </c>
      <c r="I25" s="29" t="s">
        <v>30</v>
      </c>
      <c r="J25" s="29"/>
      <c r="K25" s="12">
        <f>K24*0.08</f>
        <v>0</v>
      </c>
      <c r="L25" s="77"/>
      <c r="M25" s="14"/>
      <c r="N25" s="14"/>
      <c r="O25" s="14"/>
      <c r="P25" s="14"/>
    </row>
    <row r="26" spans="1:16" x14ac:dyDescent="0.2">
      <c r="A26" s="14"/>
      <c r="B26" s="14"/>
      <c r="C26" s="27" t="s">
        <v>31</v>
      </c>
      <c r="D26" s="27"/>
      <c r="E26" s="12">
        <f>E24+E25</f>
        <v>0</v>
      </c>
      <c r="F26" s="27" t="s">
        <v>31</v>
      </c>
      <c r="G26" s="27"/>
      <c r="H26" s="12">
        <f>H24+H25</f>
        <v>0</v>
      </c>
      <c r="I26" s="27" t="s">
        <v>31</v>
      </c>
      <c r="J26" s="27"/>
      <c r="K26" s="12">
        <f>K24+K25</f>
        <v>0</v>
      </c>
      <c r="L26" s="77"/>
      <c r="M26" s="14"/>
      <c r="N26" s="14"/>
      <c r="O26" s="14"/>
      <c r="P26" s="14"/>
    </row>
    <row r="27" spans="1:16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.25" customHeight="1" x14ac:dyDescent="0.2">
      <c r="A29" s="50" t="s">
        <v>32</v>
      </c>
      <c r="B29" s="50"/>
      <c r="C29" s="50"/>
      <c r="D29" s="47" t="s">
        <v>17</v>
      </c>
      <c r="E29" s="23" t="s">
        <v>33</v>
      </c>
      <c r="F29" s="23" t="s">
        <v>34</v>
      </c>
    </row>
    <row r="30" spans="1:16" x14ac:dyDescent="0.2">
      <c r="A30" s="51" t="s">
        <v>5</v>
      </c>
      <c r="B30" s="51"/>
      <c r="C30" s="51"/>
      <c r="D30" s="48">
        <f>SUM(C18:C22)</f>
        <v>1010</v>
      </c>
      <c r="E30" s="22"/>
      <c r="F30" s="23">
        <f>D30+E30</f>
        <v>1010</v>
      </c>
    </row>
    <row r="31" spans="1:16" x14ac:dyDescent="0.2">
      <c r="A31" s="52" t="s">
        <v>8</v>
      </c>
      <c r="B31" s="52"/>
      <c r="C31" s="52"/>
      <c r="D31" s="21">
        <f>SUM(F8:F22)</f>
        <v>3574</v>
      </c>
      <c r="E31" s="22"/>
      <c r="F31" s="23">
        <f>D31+E31</f>
        <v>3574</v>
      </c>
    </row>
    <row r="32" spans="1:16" x14ac:dyDescent="0.2">
      <c r="A32" s="52" t="s">
        <v>10</v>
      </c>
      <c r="B32" s="52"/>
      <c r="C32" s="52"/>
      <c r="D32" s="21">
        <f>SUM(I8:I23)</f>
        <v>8221</v>
      </c>
      <c r="E32" s="22"/>
      <c r="F32" s="23">
        <f>D32+E32</f>
        <v>8221</v>
      </c>
    </row>
    <row r="35" spans="2:2" x14ac:dyDescent="0.2">
      <c r="B35" s="2" t="s">
        <v>35</v>
      </c>
    </row>
    <row r="36" spans="2:2" x14ac:dyDescent="0.2">
      <c r="B36" s="2" t="s">
        <v>36</v>
      </c>
    </row>
    <row r="37" spans="2:2" x14ac:dyDescent="0.2">
      <c r="B37" s="2" t="s">
        <v>37</v>
      </c>
    </row>
  </sheetData>
  <mergeCells count="28">
    <mergeCell ref="A31:C31"/>
    <mergeCell ref="A32:C32"/>
    <mergeCell ref="I25:J25"/>
    <mergeCell ref="C26:D26"/>
    <mergeCell ref="F26:G26"/>
    <mergeCell ref="I26:J26"/>
    <mergeCell ref="A29:C29"/>
    <mergeCell ref="A30:C30"/>
    <mergeCell ref="J4:J6"/>
    <mergeCell ref="K4:K6"/>
    <mergeCell ref="L4:L6"/>
    <mergeCell ref="M4:M6"/>
    <mergeCell ref="C24:D24"/>
    <mergeCell ref="F24:G24"/>
    <mergeCell ref="I24:J24"/>
    <mergeCell ref="L24:L26"/>
    <mergeCell ref="C25:D25"/>
    <mergeCell ref="F25:G25"/>
    <mergeCell ref="K1:L1"/>
    <mergeCell ref="A4:A5"/>
    <mergeCell ref="B4:B5"/>
    <mergeCell ref="C4:C5"/>
    <mergeCell ref="D4:D6"/>
    <mergeCell ref="E4:E6"/>
    <mergeCell ref="F4:F5"/>
    <mergeCell ref="G4:G6"/>
    <mergeCell ref="H4:H6"/>
    <mergeCell ref="I4:I5"/>
  </mergeCells>
  <pageMargins left="0.70000000000000007" right="0.70000000000000007" top="1.1437007874015752" bottom="1.1437007874015752" header="0.75000000000000011" footer="0.75000000000000011"/>
  <pageSetup paperSize="0" fitToWidth="0" fitToHeight="0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CZĘŚĆ_I</vt:lpstr>
      <vt:lpstr>CZĘŚĆ_II</vt:lpstr>
      <vt:lpstr>CZĘŚĆ_III</vt:lpstr>
      <vt:lpstr>CZĘŚĆ_IV</vt:lpstr>
      <vt:lpstr>CZĘŚĆ_V</vt:lpstr>
      <vt:lpstr>CZĘŚĆ_VI</vt:lpstr>
      <vt:lpstr>CZĘŚĆ_VII_</vt:lpstr>
      <vt:lpstr>CZĘŚĆ_VIII</vt:lpstr>
      <vt:lpstr>CZĘŚĆ_IX</vt:lpstr>
      <vt:lpstr>CZĘŚĆ_X</vt:lpstr>
      <vt:lpstr>CZĘŚĆ_XI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Palusińska</dc:creator>
  <cp:lastModifiedBy>Monika Palusińska</cp:lastModifiedBy>
  <cp:revision>3</cp:revision>
  <cp:lastPrinted>2026-04-28T07:17:21Z</cp:lastPrinted>
  <dcterms:created xsi:type="dcterms:W3CDTF">2026-03-05T11:48:32Z</dcterms:created>
  <dcterms:modified xsi:type="dcterms:W3CDTF">2026-04-29T12:07:41Z</dcterms:modified>
</cp:coreProperties>
</file>