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\\192.168.1.62\Users\KB\Documents\Rok 2026 Zamówienia publiczne\powyżej 170 tys\12 Sietesz\do przetargu\"/>
    </mc:Choice>
  </mc:AlternateContent>
  <xr:revisionPtr revIDLastSave="0" documentId="13_ncr:1_{FDF8F58C-85D2-4905-A63F-618B98F862EB}" xr6:coauthVersionLast="47" xr6:coauthVersionMax="47" xr10:uidLastSave="{00000000-0000-0000-0000-000000000000}"/>
  <bookViews>
    <workbookView xWindow="-120" yWindow="-120" windowWidth="29040" windowHeight="15720" tabRatio="703" xr2:uid="{00000000-000D-0000-FFFF-FFFF00000000}"/>
  </bookViews>
  <sheets>
    <sheet name="KOSZTORYS OFERTOWY" sheetId="11" r:id="rId1"/>
    <sheet name="Przedmiar" sheetId="13" r:id="rId2"/>
    <sheet name="Zjazdy" sheetId="12" r:id="rId3"/>
  </sheets>
  <definedNames>
    <definedName name="_xlnm.Print_Area" localSheetId="0">'KOSZTORYS OFERTOWY'!$A$1:$H$160</definedName>
    <definedName name="_xlnm.Print_Titles" localSheetId="0">'KOSZTORYS OFERTOWY'!$5:$6</definedName>
  </definedNames>
  <calcPr calcId="191029" fullPrecision="0"/>
</workbook>
</file>

<file path=xl/calcChain.xml><?xml version="1.0" encoding="utf-8"?>
<calcChain xmlns="http://schemas.openxmlformats.org/spreadsheetml/2006/main">
  <c r="F71" i="11" l="1"/>
  <c r="F65" i="11"/>
  <c r="F64" i="11" s="1"/>
  <c r="F69" i="11"/>
  <c r="F71" i="13" l="1"/>
  <c r="F65" i="13"/>
  <c r="F64" i="13" s="1"/>
  <c r="F141" i="13" l="1"/>
  <c r="F140" i="13"/>
  <c r="F138" i="13"/>
  <c r="F137" i="13"/>
  <c r="F136" i="13" s="1"/>
  <c r="F134" i="13"/>
  <c r="F128" i="13"/>
  <c r="F125" i="13"/>
  <c r="F120" i="13"/>
  <c r="F119" i="13"/>
  <c r="F118" i="13"/>
  <c r="F116" i="13"/>
  <c r="F115" i="13"/>
  <c r="F114" i="13" s="1"/>
  <c r="F113" i="13"/>
  <c r="F112" i="13" s="1"/>
  <c r="F96" i="13"/>
  <c r="F95" i="13" s="1"/>
  <c r="F91" i="13"/>
  <c r="F144" i="13" s="1"/>
  <c r="F143" i="13" s="1"/>
  <c r="F81" i="13"/>
  <c r="F80" i="13" s="1"/>
  <c r="F76" i="13"/>
  <c r="F70" i="13"/>
  <c r="F72" i="13" s="1"/>
  <c r="F68" i="13"/>
  <c r="F67" i="13"/>
  <c r="F62" i="13"/>
  <c r="F59" i="13"/>
  <c r="F58" i="13"/>
  <c r="F56" i="13"/>
  <c r="F51" i="13"/>
  <c r="F49" i="13" s="1"/>
  <c r="F45" i="13"/>
  <c r="F44" i="13" s="1"/>
  <c r="F42" i="13"/>
  <c r="F41" i="13" s="1"/>
  <c r="F37" i="13"/>
  <c r="F36" i="13"/>
  <c r="F34" i="13"/>
  <c r="F33" i="13"/>
  <c r="F31" i="13"/>
  <c r="F29" i="13"/>
  <c r="F28" i="13"/>
  <c r="F24" i="13"/>
  <c r="F23" i="13"/>
  <c r="F22" i="13" s="1"/>
  <c r="F20" i="13"/>
  <c r="F18" i="13"/>
  <c r="F17" i="13"/>
  <c r="F14" i="13"/>
  <c r="F13" i="13" s="1"/>
  <c r="A13" i="13"/>
  <c r="A16" i="13" s="1"/>
  <c r="A20" i="13" s="1"/>
  <c r="A22" i="13" s="1"/>
  <c r="A24" i="13" s="1"/>
  <c r="A26" i="13" s="1"/>
  <c r="A28" i="13" s="1"/>
  <c r="A31" i="13" s="1"/>
  <c r="A33" i="13" s="1"/>
  <c r="A36" i="13" s="1"/>
  <c r="A41" i="13" s="1"/>
  <c r="A44" i="13" s="1"/>
  <c r="A49" i="13" s="1"/>
  <c r="A50" i="13" s="1"/>
  <c r="A51" i="13" s="1"/>
  <c r="A56" i="13" s="1"/>
  <c r="A58" i="13" s="1"/>
  <c r="A60" i="13" s="1"/>
  <c r="A62" i="13" s="1"/>
  <c r="A64" i="13" s="1"/>
  <c r="A67" i="13" s="1"/>
  <c r="A68" i="13" s="1"/>
  <c r="F10" i="13"/>
  <c r="F16" i="13" l="1"/>
  <c r="F50" i="13"/>
  <c r="F117" i="13"/>
  <c r="F85" i="13"/>
  <c r="F93" i="13" s="1"/>
  <c r="A76" i="13"/>
  <c r="A78" i="13" s="1"/>
  <c r="A69" i="13"/>
  <c r="A70" i="13" s="1"/>
  <c r="A72" i="13" s="1"/>
  <c r="F119" i="11"/>
  <c r="F118" i="11"/>
  <c r="F115" i="11"/>
  <c r="F88" i="13" l="1"/>
  <c r="F104" i="13"/>
  <c r="F99" i="13"/>
  <c r="F107" i="13"/>
  <c r="A83" i="13"/>
  <c r="A86" i="13" s="1"/>
  <c r="A90" i="13" s="1"/>
  <c r="A95" i="13" s="1"/>
  <c r="A97" i="13" s="1"/>
  <c r="A103" i="13" s="1"/>
  <c r="A106" i="13" s="1"/>
  <c r="A112" i="13" s="1"/>
  <c r="A114" i="13" s="1"/>
  <c r="A117" i="13" s="1"/>
  <c r="A120" i="13" s="1"/>
  <c r="A125" i="13" s="1"/>
  <c r="A128" i="13" s="1"/>
  <c r="A133" i="13" s="1"/>
  <c r="A134" i="13" s="1"/>
  <c r="A136" i="13" s="1"/>
  <c r="A138" i="13" s="1"/>
  <c r="A140" i="13" s="1"/>
  <c r="A143" i="13" s="1"/>
  <c r="A145" i="13" s="1"/>
  <c r="A150" i="13" s="1"/>
  <c r="A80" i="13"/>
  <c r="F18" i="11"/>
  <c r="F14" i="11"/>
  <c r="F45" i="11"/>
  <c r="H27" i="12" l="1"/>
  <c r="G27" i="12"/>
  <c r="F98" i="13" s="1"/>
  <c r="F97" i="13" s="1"/>
  <c r="F27" i="12"/>
  <c r="E27" i="12"/>
  <c r="F84" i="13" s="1"/>
  <c r="D27" i="12"/>
  <c r="F17" i="11"/>
  <c r="F16" i="11" s="1"/>
  <c r="F120" i="11"/>
  <c r="F113" i="11"/>
  <c r="F91" i="11"/>
  <c r="F81" i="11"/>
  <c r="F85" i="11" s="1"/>
  <c r="F93" i="11" s="1"/>
  <c r="F104" i="11" s="1"/>
  <c r="F51" i="11"/>
  <c r="F42" i="11"/>
  <c r="F37" i="11"/>
  <c r="F34" i="11"/>
  <c r="F33" i="11"/>
  <c r="F29" i="11"/>
  <c r="F23" i="11"/>
  <c r="F108" i="13" l="1"/>
  <c r="F106" i="13" s="1"/>
  <c r="F105" i="13"/>
  <c r="F103" i="13" s="1"/>
  <c r="F87" i="13"/>
  <c r="F86" i="13" s="1"/>
  <c r="F83" i="13"/>
  <c r="F146" i="13"/>
  <c r="F145" i="13" s="1"/>
  <c r="F27" i="13"/>
  <c r="F26" i="13" s="1"/>
  <c r="F79" i="13"/>
  <c r="F78" i="13" s="1"/>
  <c r="F92" i="13"/>
  <c r="F90" i="13" s="1"/>
  <c r="F79" i="11"/>
  <c r="F99" i="11"/>
  <c r="F107" i="11"/>
  <c r="F20" i="11"/>
  <c r="F10" i="11"/>
  <c r="A13" i="11"/>
  <c r="F138" i="11" l="1"/>
  <c r="F116" i="11"/>
  <c r="F96" i="11"/>
  <c r="F144" i="11"/>
  <c r="F62" i="11"/>
  <c r="F56" i="11"/>
  <c r="F24" i="11"/>
  <c r="F141" i="11" l="1"/>
  <c r="F137" i="11"/>
  <c r="F136" i="11" s="1"/>
  <c r="F98" i="11"/>
  <c r="F92" i="11"/>
  <c r="F108" i="11" l="1"/>
  <c r="F84" i="11"/>
  <c r="F146" i="11"/>
  <c r="F145" i="11" s="1"/>
  <c r="F27" i="11"/>
  <c r="F105" i="11"/>
  <c r="F70" i="11"/>
  <c r="F72" i="11" l="1"/>
  <c r="F68" i="11"/>
  <c r="F67" i="11"/>
  <c r="F106" i="11" l="1"/>
  <c r="F140" i="11"/>
  <c r="F97" i="11"/>
  <c r="F143" i="11" l="1"/>
  <c r="F90" i="11"/>
  <c r="F80" i="11"/>
  <c r="F114" i="11"/>
  <c r="F50" i="11" l="1"/>
  <c r="F49" i="11"/>
  <c r="F134" i="11" l="1"/>
  <c r="F128" i="11"/>
  <c r="F125" i="11"/>
  <c r="F117" i="11"/>
  <c r="F112" i="11"/>
  <c r="F103" i="11"/>
  <c r="F95" i="11"/>
  <c r="F87" i="11"/>
  <c r="F76" i="11"/>
  <c r="F44" i="11"/>
  <c r="F41" i="11"/>
  <c r="F36" i="11"/>
  <c r="F31" i="11"/>
  <c r="F28" i="11"/>
  <c r="F26" i="11"/>
  <c r="F22" i="11"/>
  <c r="F13" i="11"/>
  <c r="F59" i="11" l="1"/>
  <c r="F58" i="11" s="1"/>
  <c r="A16" i="11"/>
  <c r="F88" i="11"/>
  <c r="F86" i="11" s="1"/>
  <c r="A20" i="11" l="1"/>
  <c r="A22" i="11" s="1"/>
  <c r="A24" i="11" s="1"/>
  <c r="A26" i="11" s="1"/>
  <c r="A28" i="11" s="1"/>
  <c r="A31" i="11" s="1"/>
  <c r="A33" i="11" s="1"/>
  <c r="A36" i="11" s="1"/>
  <c r="A41" i="11" s="1"/>
  <c r="A44" i="11" s="1"/>
  <c r="F83" i="11"/>
  <c r="A49" i="11" l="1"/>
  <c r="A50" i="11" s="1"/>
  <c r="A51" i="11" s="1"/>
  <c r="A56" i="11" s="1"/>
  <c r="A58" i="11" s="1"/>
  <c r="A60" i="11" s="1"/>
  <c r="A62" i="11" s="1"/>
  <c r="A64" i="11" s="1"/>
  <c r="A67" i="11" s="1"/>
  <c r="A68" i="11" l="1"/>
  <c r="A69" i="11" s="1"/>
  <c r="A70" i="11" s="1"/>
  <c r="A72" i="11" s="1"/>
  <c r="A76" i="11" l="1"/>
  <c r="A78" i="11" s="1"/>
  <c r="A83" i="11" l="1"/>
  <c r="A86" i="11" s="1"/>
  <c r="A90" i="11" s="1"/>
  <c r="A95" i="11" s="1"/>
  <c r="A80" i="11"/>
  <c r="A97" i="11" l="1"/>
  <c r="A103" i="11" s="1"/>
  <c r="A106" i="11" s="1"/>
  <c r="A112" i="11" l="1"/>
  <c r="A114" i="11" s="1"/>
  <c r="A117" i="11" s="1"/>
  <c r="F78" i="11"/>
  <c r="A120" i="11" l="1"/>
  <c r="A125" i="11" s="1"/>
  <c r="A128" i="11" s="1"/>
  <c r="A133" i="11" l="1"/>
  <c r="A134" i="11" s="1"/>
  <c r="A136" i="11" s="1"/>
  <c r="A138" i="11" s="1"/>
  <c r="A140" i="11" s="1"/>
  <c r="A143" i="11" s="1"/>
  <c r="A145" i="11" s="1"/>
  <c r="A150" i="11" s="1"/>
</calcChain>
</file>

<file path=xl/sharedStrings.xml><?xml version="1.0" encoding="utf-8"?>
<sst xmlns="http://schemas.openxmlformats.org/spreadsheetml/2006/main" count="903" uniqueCount="234">
  <si>
    <t>Lp.</t>
  </si>
  <si>
    <t>km</t>
  </si>
  <si>
    <t>m</t>
  </si>
  <si>
    <t>D 01.01.01</t>
  </si>
  <si>
    <t>Jednostka</t>
  </si>
  <si>
    <t>Nazwa</t>
  </si>
  <si>
    <t>x</t>
  </si>
  <si>
    <t>Cena jednostkowa</t>
  </si>
  <si>
    <t>Wartość netto</t>
  </si>
  <si>
    <t>Wyszczególnienie elementów</t>
  </si>
  <si>
    <r>
      <t>m</t>
    </r>
    <r>
      <rPr>
        <vertAlign val="superscript"/>
        <sz val="10"/>
        <rFont val="Arial Narrow"/>
        <family val="2"/>
      </rPr>
      <t>3</t>
    </r>
  </si>
  <si>
    <r>
      <t>m</t>
    </r>
    <r>
      <rPr>
        <vertAlign val="superscript"/>
        <sz val="10"/>
        <rFont val="Arial Narrow"/>
        <family val="2"/>
      </rPr>
      <t>2</t>
    </r>
  </si>
  <si>
    <t>ROBOTY PRZYGOTOWAWCZE</t>
  </si>
  <si>
    <t>ROBOTY ZIEMNE</t>
  </si>
  <si>
    <t>ROBOTY WYKOŃCZENIOWE</t>
  </si>
  <si>
    <t>Numer  SST (podstawa wyceny)</t>
  </si>
  <si>
    <t>Numer pozycji cenowej</t>
  </si>
  <si>
    <t>D 01.02.02</t>
  </si>
  <si>
    <t>Ilość</t>
  </si>
  <si>
    <t>Odtworzenie (wyznaczenie) trasy i punktów wysokościowych</t>
  </si>
  <si>
    <t>D 01.00.00</t>
  </si>
  <si>
    <t>Zdjęcie warstwy humusu lub (i) darniny</t>
  </si>
  <si>
    <t>D 02.00.00</t>
  </si>
  <si>
    <t>D 02.01.01</t>
  </si>
  <si>
    <t>Wykonanie wykopów w gruntach kategorii I-V</t>
  </si>
  <si>
    <t>D 06.00.00</t>
  </si>
  <si>
    <t>RAZEM: ROBOTY WYKOŃCZENIOWE</t>
  </si>
  <si>
    <t>RAZEM: ROBOTY PRZYGOTOWAWCZE</t>
  </si>
  <si>
    <t>RAZEM: ROBOTY ZIEMNE</t>
  </si>
  <si>
    <t>D 04.00.00</t>
  </si>
  <si>
    <t>PODBUDOWY</t>
  </si>
  <si>
    <t>RAZEM: PODBUDOWY</t>
  </si>
  <si>
    <t>D 06.01.01</t>
  </si>
  <si>
    <t>Umocnienie skarp, rowów i ścieków</t>
  </si>
  <si>
    <t>D 08.00.00</t>
  </si>
  <si>
    <t>ELEMENTY ULIC</t>
  </si>
  <si>
    <t>RAZEM: ELEMENTY ULIC</t>
  </si>
  <si>
    <t>D 08.02.02</t>
  </si>
  <si>
    <t>szt</t>
  </si>
  <si>
    <t>D 01.02.04</t>
  </si>
  <si>
    <t>Rozbiórki elementów dróg ogrodzeń i przepustów</t>
  </si>
  <si>
    <t>D 02.03.01</t>
  </si>
  <si>
    <t>Wykonanie nasypów</t>
  </si>
  <si>
    <t>D 08.01.01</t>
  </si>
  <si>
    <t>Krawężniki betonowe</t>
  </si>
  <si>
    <t>D 03.00.00</t>
  </si>
  <si>
    <t>ODWODNIENIE KORPUSU DROGOWEGO</t>
  </si>
  <si>
    <t>RAZEM: ODWODNIENIE KORPUSU DROGOWEGO</t>
  </si>
  <si>
    <t>D 04.01.01</t>
  </si>
  <si>
    <t xml:space="preserve">Chodniki z brukowej kostki betonowej </t>
  </si>
  <si>
    <t>D 04.05.01</t>
  </si>
  <si>
    <t>D 07.00.00</t>
  </si>
  <si>
    <t>URZĄDZENIA BEZPIECZEŃSTWA RUCHU</t>
  </si>
  <si>
    <t>RAZEM: URZĄDZENIA BEZPIECZEŃSTWA RUCHU</t>
  </si>
  <si>
    <r>
      <t>m</t>
    </r>
    <r>
      <rPr>
        <vertAlign val="superscript"/>
        <sz val="10"/>
        <rFont val="Arial"/>
        <family val="2"/>
        <charset val="238"/>
      </rPr>
      <t>3</t>
    </r>
  </si>
  <si>
    <t>Podbudowa z kruszywa łamanego stabilizowanego mechanicznie</t>
  </si>
  <si>
    <t>Odtworzenie trasy i punktów wysokościowych dróg w terenie równinnym i pagórkowatym</t>
  </si>
  <si>
    <t>Podbudowa i ulepszone podłoże z gruntu lub kruszywa stabilizowanego cementem</t>
  </si>
  <si>
    <t>D 05.00.00</t>
  </si>
  <si>
    <t>NAWIERZCHNIE</t>
  </si>
  <si>
    <t>Nawierzchnia z betonu asfaltowego</t>
  </si>
  <si>
    <t>RAZEM: NAWIERZCHNIE</t>
  </si>
  <si>
    <t>D 07.02.01</t>
  </si>
  <si>
    <t>Oznakowanie pionowe</t>
  </si>
  <si>
    <t xml:space="preserve"> </t>
  </si>
  <si>
    <t>Warstwa ścieralna z AC 11 S grubości 4cm</t>
  </si>
  <si>
    <t>ROBOTY DROGOWE</t>
  </si>
  <si>
    <t>D 01.03.25</t>
  </si>
  <si>
    <t>Usunięcie zadrzewień i ochrona drzew</t>
  </si>
  <si>
    <t>ha</t>
  </si>
  <si>
    <t>Demontaż tablic znaków drogowych wraz ze słupkami i fundamentem</t>
  </si>
  <si>
    <t>Karczowanie krzewów i podszecia, ilość sztuk 5000/ha</t>
  </si>
  <si>
    <t>D 04.03.01</t>
  </si>
  <si>
    <t>Oczyszczenie i skropienie warstw konstrukcyjnych</t>
  </si>
  <si>
    <t>Oczyszczenie warstw konstrukcyjnych mechanicznie</t>
  </si>
  <si>
    <t>Skropienie warstw konstrukcyjnych emulsją asfaltową</t>
  </si>
  <si>
    <t>D 10.00.00</t>
  </si>
  <si>
    <t>INNE ROBOTY</t>
  </si>
  <si>
    <t>RAZEM: INNE ROBOTY</t>
  </si>
  <si>
    <t>Rozbiórka nawierzchni z mieszanek mineralno-bitumicznych śr. gr. 10cm z odwiezieniem na odkład na odl. ok. 10 km lub z oczyszczeniem na odkład do 10 km</t>
  </si>
  <si>
    <t>Demontaż istniejącego oznakowania do przestawienia</t>
  </si>
  <si>
    <t>Rozbiórka istniejących (widocznych i zasypanych) ścianek czołowych przepustów i ław fundamentowych, umocnień dna i skarp rowów oraz pozostałych elementów betonowych w obrębie korony drogi wg inwentaryzacji Wykonawcy wraz z odwozem gruzu na odległość do 10km</t>
  </si>
  <si>
    <t>Rozbiórka betonowych elementów w obrębie korony drogi</t>
  </si>
  <si>
    <t>D 03.01.01</t>
  </si>
  <si>
    <t>Warstwa wiążąca jezdni i zjazdów bitumicznych</t>
  </si>
  <si>
    <t>Ilość wg podbudowy zjazdów</t>
  </si>
  <si>
    <t>Rozbiórka podbudowy z kruszywa łamanego lub naturalnego na głębokość do 20cm z odwiezieniem na odkład na odl. ok. 10km lub z oczyszczeniem na odkład do 10 km</t>
  </si>
  <si>
    <t>Mechaniczne usunięcie warstwy ziemi urodzajnej (humusu) gr. w-wy do 15cm</t>
  </si>
  <si>
    <t>Wykonanie wykopów w gruntach kategorii I-V z transportem urobku na odkład/nasyp na odl. ponad 15km</t>
  </si>
  <si>
    <t>Wykonanie nasypów mechanicznie z gruntów kategorii I-III pozyskanego przez Wykonawcę</t>
  </si>
  <si>
    <t>Ręczne plantowanie/humusowanie skarp i dna wykopów oraz korony nasypów w gruntach kat. I-III</t>
  </si>
  <si>
    <t>Rozbiórka nawierzchni/podbudowy betonowej (kostka, trylinka, płyty betonowe itp.) wraz z podsypką z odwiezieniem na odkład na odl. ok. 10 km lub z oczyszczeniem na odkład do 10 km</t>
  </si>
  <si>
    <t>Podcięcie gałęzi oraz krzewów w zakresie opracowania</t>
  </si>
  <si>
    <t>Wykonanie podbudowy z gruntu stabilizowanego cementem, wytrzymałość Rm-2,5MPa, grubość warstwy 15cm</t>
  </si>
  <si>
    <t>Warstwa podbudowy z kruszywa łamanego drogi gminnej i zjazdów</t>
  </si>
  <si>
    <t>Bariery ochronne stalowe</t>
  </si>
  <si>
    <t>Wykonanie podbudowy/nawierzchni z kruszywa łamanego 0/31,5, grubość 20cm</t>
  </si>
  <si>
    <t>Umocnienie skarpy betonowymi prefabrykowanymi płytami ażurowymi 60x40x8cm na podsypce cem.-piask. gr. 5cm</t>
  </si>
  <si>
    <t>Ilość dla wszystkich robót drogowych</t>
  </si>
  <si>
    <t>Rozbiórka istniejącej nawierzchni / podbudowy zjazdów - ilość wg tab. nr 1</t>
  </si>
  <si>
    <t>Rozebranie nawierzchni bitumicznej istniejących zjazdów i skrzyżowań - ilość wg tab. nr 1</t>
  </si>
  <si>
    <t>Rozbiórka przepustów pod zjazdami - ilość wg. tab. nr 1</t>
  </si>
  <si>
    <t>Podbudowa zjazdów - ilość wg tab. nr 1</t>
  </si>
  <si>
    <t>Umocnienie wlotów/wylotów przepustów (projektowanych i istniejących) brukiem kamiennym na zaprawie cementowej. Przyjęto 2,3m2 na wlot/wylot przepust</t>
  </si>
  <si>
    <t>Powierzchnia skarp oraz profilowania terenu</t>
  </si>
  <si>
    <t>Warstwa ścieralna zjazdów publicznych - ilość wg tab. nr 1</t>
  </si>
  <si>
    <t>Warstwa wiążąca zjazdów publicznych - ilość wg tab. nr 1</t>
  </si>
  <si>
    <t>PRZEBUDOWA DROGI</t>
  </si>
  <si>
    <t>KOSZTORYS OFERTOWY</t>
  </si>
  <si>
    <t>VAT 23%</t>
  </si>
  <si>
    <t>Kolektor deszczowy</t>
  </si>
  <si>
    <t>Podłoża pod kanały i obiekty z materiałów sypkich
grub. 20 cm</t>
  </si>
  <si>
    <t>Obsypka rurociągu gruntem z wykopu, jego przesianie</t>
  </si>
  <si>
    <t>Kanały z rur PVC łączonych na wcisk o śr. zewn.
315 mm</t>
  </si>
  <si>
    <t>Studnie rewizyjne</t>
  </si>
  <si>
    <t>Podłoża betonowe z betonu C12/15 o grubości 20 cm</t>
  </si>
  <si>
    <t>stud.</t>
  </si>
  <si>
    <t>Studnie rewizyjne z kręgów betonowych o średnicy 1000mm i głębokości do 3,00 m w
gotowym wykopie wraz z pierścieniem odciążającym i włazem żeliwnym DN400</t>
  </si>
  <si>
    <t>studn.</t>
  </si>
  <si>
    <t>Obsypanie studni gruntem z wykopu wraz z zagęszczenie nasypów z gruntu sypkiego kategorii I-III ubijakami mechanicznymi</t>
  </si>
  <si>
    <t>Wpusty deszczowe</t>
  </si>
  <si>
    <t>Wykopy oraz przekopy o głęb.do 3.0 m wyk.na odkład koparkami podsiębiernymi o poj.łyżki 0.25 -
0.60 m3 w gr.kat. I-II</t>
  </si>
  <si>
    <t>Podłoża pod kanały i obiekty z materiałów sypkich
grub. 10 cm</t>
  </si>
  <si>
    <t>Kanały z rur PVC łączonych na wcisk o śr. zewn.
200 mm</t>
  </si>
  <si>
    <t>m3</t>
  </si>
  <si>
    <t>Ilośc przykanlików</t>
  </si>
  <si>
    <t>szt.</t>
  </si>
  <si>
    <t>Ustawienie pionowych znaków drogowych odblaskowych na słupkach z rur stalowych - nowe  znaki i słupki.</t>
  </si>
  <si>
    <t>Nowe oznakowanie pionowe oraz słupki fi 70</t>
  </si>
  <si>
    <t>Ustawienie barierek ochronnych dla ruchu pieszego</t>
  </si>
  <si>
    <r>
      <t>m</t>
    </r>
    <r>
      <rPr>
        <vertAlign val="superscript"/>
        <sz val="10"/>
        <rFont val="Calibri"/>
        <family val="2"/>
        <charset val="238"/>
        <scheme val="minor"/>
      </rPr>
      <t>3</t>
    </r>
  </si>
  <si>
    <t>Ilość wg podbudowy drogi powiatowej</t>
  </si>
  <si>
    <t xml:space="preserve">Cięcie piłą nawierzchni bitumicznych na głębokość do 5cm
</t>
  </si>
  <si>
    <t>Cięcie piłą nawierzchni bitumicznych</t>
  </si>
  <si>
    <t>Rozebranie nawierzchni z kostki brukowej, nawierzchni betonowej z podsypką na zjazdach  - ilość wg tab. nr 1</t>
  </si>
  <si>
    <t>Koryto wraz z profilowaniem i zagęszczaniem podłoża ( chodnik, zjazdy i poszerzenie)</t>
  </si>
  <si>
    <t>l. p.</t>
  </si>
  <si>
    <t>Lokalizacja zjazdy</t>
  </si>
  <si>
    <t>Kilometraż</t>
  </si>
  <si>
    <t>Strona</t>
  </si>
  <si>
    <t>-</t>
  </si>
  <si>
    <r>
      <t>[m</t>
    </r>
    <r>
      <rPr>
        <vertAlign val="superscript"/>
        <sz val="10"/>
        <rFont val="Arial Narrow"/>
        <family val="2"/>
        <charset val="238"/>
      </rPr>
      <t>2</t>
    </r>
    <r>
      <rPr>
        <sz val="10"/>
        <rFont val="Arial Narrow"/>
        <family val="2"/>
        <charset val="238"/>
      </rPr>
      <t>]</t>
    </r>
  </si>
  <si>
    <t>P</t>
  </si>
  <si>
    <t>SUMA:</t>
  </si>
  <si>
    <t>Koryta wykonywane mechanicznie wraz z profilowaniem i zagęszczaniem podłoża w gruntach kat. I-VI, głębokość koryta do 41cm - chodnik</t>
  </si>
  <si>
    <t>Koryta wykonywane mechanicznie wraz z profilowaniem i zagęszczaniem podłoża w gruntach kat. I-VI, głębokość koryta do 51 cm - zjazdy</t>
  </si>
  <si>
    <t>Koryta wykonywane mechanicznie wraz z profilowaniem i zagęszczaniem podłoża w gruntach kat. I-VI, głębokość koryta do 50cm - poszerzenie</t>
  </si>
  <si>
    <t>Podbudowa chodników</t>
  </si>
  <si>
    <t>Wykonanie podbudowy z gruntu stabilizowanego cementem, wytrzymałość Rm-2,5MPa, grubość warstwy 20cm</t>
  </si>
  <si>
    <t>Warstwa wiążąca z AC 16 W grubości 6 cm</t>
  </si>
  <si>
    <t xml:space="preserve">Chodniki z kostki brukowej betonowej grubości 8
cm ( kolor czerwony) na podsypce cementowo-piaskowej gr 3 cm z wypełnieniem spoin piaskiem </t>
  </si>
  <si>
    <t>Ława betonowa C12/15 wraz z oporem 0,065 m3/mb</t>
  </si>
  <si>
    <t>Ustawienie krawężników betonowych o wymiarach 15x30cm na podsypce cementowo piaskowej</t>
  </si>
  <si>
    <t>Ława betonowa C12/15 wraz z oporem 0,009 m3/mb</t>
  </si>
  <si>
    <t>Obrzeża betonowe o wymiarach 30x8 cm na podsypce cementowo-piaskowej z wypełnieniem
spoin zaprawą cementową.</t>
  </si>
  <si>
    <t>Nawierzchni zjazdów - ilość wg tab. nr 1</t>
  </si>
  <si>
    <t>gr. 8 cm</t>
  </si>
  <si>
    <t>gr. 20 cm</t>
  </si>
  <si>
    <t>Tabela nr 1 - zjazdy</t>
  </si>
  <si>
    <t>Regulacja wysokościowa bram oraz furtek</t>
  </si>
  <si>
    <t>kpl.</t>
  </si>
  <si>
    <t>D 03.02.01</t>
  </si>
  <si>
    <t>D 04.04.03</t>
  </si>
  <si>
    <t>D 05.03.05a</t>
  </si>
  <si>
    <t>D 07.06.02</t>
  </si>
  <si>
    <t>D 08.03.01</t>
  </si>
  <si>
    <t>Rowki pod krawężniki i ławy krawężnikowe o
wymiarach 35 x 35 cm w gruncie kat.I-II</t>
  </si>
  <si>
    <r>
      <t>Rozebranie części przelotowych przepustów z rur beto</t>
    </r>
    <r>
      <rPr>
        <sz val="10"/>
        <rFont val="Arial Narrow"/>
        <family val="2"/>
        <charset val="238"/>
      </rPr>
      <t>nowych/PP/HDPE Ø30-80</t>
    </r>
    <r>
      <rPr>
        <sz val="10"/>
        <rFont val="Arial Narrow"/>
        <family val="2"/>
      </rPr>
      <t>cm z uprzednim odkopaniem przepustu, rozbiórką scianek czołowych betonowych z odwozem gruzu do 10km  - analogia</t>
    </r>
  </si>
  <si>
    <t xml:space="preserve">Obsypka rurociągu gruntem z wykopu, z jego przesianie przed wbudowaniem. </t>
  </si>
  <si>
    <t>gr. 6 cm</t>
  </si>
  <si>
    <t>gr. 4 cm</t>
  </si>
  <si>
    <t>Ława betonowa C12/15 wraz z oporem.</t>
  </si>
  <si>
    <t>Chodniki z kostki brukowej betonowej grubości 6
cm (kolor grafitowy) na podsypce cementowo-piaskowej gr. 3 cm z wypełnieniem spoin piaskiem.</t>
  </si>
  <si>
    <t>Studzienki ściekowe uliczne betonowe o śr.500 mm, wpusty uliczne krawężnikowe D400, z osadnikiem bez syfonu</t>
  </si>
  <si>
    <t>Wyznaczenie przebiegu jedni, zjazdów, elementów odwodnienia itp., stała obsługa geodezyjna inwestycji, geodezyjna inwentaryzacja powykonawcza.</t>
  </si>
  <si>
    <t>Rozbiórka barier drogowych N2W2</t>
  </si>
  <si>
    <t>Rozbiórka istniejących barier drogwych z odwozem na teren ZDP w Przeworsku.</t>
  </si>
  <si>
    <t xml:space="preserve">Rozbiórka istniejących przepustów pod drogą powiatową w km 1+266 </t>
  </si>
  <si>
    <t>Ilość studni w km 1395, 1+863</t>
  </si>
  <si>
    <t>Ilość studni w km 1+266 - 2+062</t>
  </si>
  <si>
    <t>Kolektor deszczowy w km 1+266 - 1+372,5</t>
  </si>
  <si>
    <t>Kolektor deszczowy w km 1+395 - 1+642</t>
  </si>
  <si>
    <t>Kolektor deszczowy w km 1+672,5 - 1+747</t>
  </si>
  <si>
    <t>Kolektor deszczowy w km 1+752,0 - 2+062</t>
  </si>
  <si>
    <t>18 szt. Studni fi 1000</t>
  </si>
  <si>
    <t xml:space="preserve">w km 1+266  str. L </t>
  </si>
  <si>
    <t>w km 1+395 str. P i 1+862,9 str. P</t>
  </si>
  <si>
    <t>Umocnienie skarpy prawej w km 2+003 - 2+063</t>
  </si>
  <si>
    <t>Umocnienie skarpy betonowymi prefabrykowanymi typu "L" 200x150 podsypce cem.-piask. gr. 5cm</t>
  </si>
  <si>
    <t>Krawężnik wzdłuż prawej krawędzi jezdni w km 1+258 - 2+065</t>
  </si>
  <si>
    <t>Obrzeże na odcinku od 1+258 - 2+065</t>
  </si>
  <si>
    <t>Chodnik na odcinku w km 1+258 - 2+063</t>
  </si>
  <si>
    <t>Regulacja wysokościowa schodów w km 2+032 str.P</t>
  </si>
  <si>
    <t>Zakup i montaż barierek stalowych typ U-11a</t>
  </si>
  <si>
    <t>Cięcie piłą przejści aprzez drogę powiatową</t>
  </si>
  <si>
    <t>Zasypanie wykopów - rowów, obiektowych
spycharkami z zagęszcz.mechanicznym ubijakami (gr.warstwy w stanie luźnym 25 cm) - kat.gr. III-IV wraz z dowozem materiału (1+266 - 2+062)</t>
  </si>
  <si>
    <t>Warstwa wiążąca wzdłuż drogi powiatowej oraz uzupełenieanie przejści przez drogę powiatową</t>
  </si>
  <si>
    <t>Warstwa ścieralna wzdłuż drogi powiatowej oraz uzupełenieanie przejści przez drogę powiatową</t>
  </si>
  <si>
    <t>Podbudowa poszerzenia oraz uzupełenieanie przejści przez drogę powiatową</t>
  </si>
  <si>
    <t>PRZEDMIAR ROBÓT</t>
  </si>
  <si>
    <t>1+265</t>
  </si>
  <si>
    <t>1+302</t>
  </si>
  <si>
    <t>1+306</t>
  </si>
  <si>
    <t>1+359</t>
  </si>
  <si>
    <t>1+384</t>
  </si>
  <si>
    <t>1+437</t>
  </si>
  <si>
    <t>1+459</t>
  </si>
  <si>
    <t>1+482</t>
  </si>
  <si>
    <t>1+505</t>
  </si>
  <si>
    <t>1+534</t>
  </si>
  <si>
    <t>1+572</t>
  </si>
  <si>
    <t>1+582</t>
  </si>
  <si>
    <t>1+629</t>
  </si>
  <si>
    <t>1+634</t>
  </si>
  <si>
    <t>1+704</t>
  </si>
  <si>
    <t>1+821</t>
  </si>
  <si>
    <t>1+839</t>
  </si>
  <si>
    <t>1+915</t>
  </si>
  <si>
    <t>1+948</t>
  </si>
  <si>
    <t>2+006</t>
  </si>
  <si>
    <t>Przebudowa drogi 1609R Sietesz - Siedleczka w km 1+258 - 2+065 polegająca na budowie chodnika</t>
  </si>
  <si>
    <t>Przebudowa i zabezpieczeni gazociągów</t>
  </si>
  <si>
    <t>w km 1+718,5, 1+907</t>
  </si>
  <si>
    <r>
      <rPr>
        <b/>
        <sz val="10"/>
        <rFont val="Arial Narrow"/>
        <family val="2"/>
        <charset val="238"/>
      </rPr>
      <t>Przebudowa i zabepieczenie sieci gazowej ś/c.</t>
    </r>
    <r>
      <rPr>
        <sz val="10"/>
        <rFont val="Arial Narrow"/>
        <family val="2"/>
        <charset val="238"/>
      </rPr>
      <t xml:space="preserve">                         Prace obejmują pełnienie Nadzoru Gestora sieci nad prowadzonymi pracami. (Warunki Techniczne nr PSGJA.ZMSZ.763A.315.141.1.25).</t>
    </r>
  </si>
  <si>
    <t xml:space="preserve">Umocnienie skarpy prawej </t>
  </si>
  <si>
    <t xml:space="preserve">Umocnienie skarpy lewa </t>
  </si>
  <si>
    <t>Kalkulacja indywidulana</t>
  </si>
  <si>
    <t>Podbudowa poszerzenia oraz uzupełnianie przejść przez drogę powiatową</t>
  </si>
  <si>
    <t>Wykonanie komory żelbetowej z betonu (beton C30/37) o wym. 2x2,5, głębokości do 3m  w gotowym wykopie wraz z pierścieniem odciążającym i włazem żeliwnym DN400</t>
  </si>
  <si>
    <r>
      <rPr>
        <b/>
        <sz val="10"/>
        <rFont val="Arial Narrow"/>
        <family val="2"/>
        <charset val="238"/>
      </rPr>
      <t>Przebudowa i zabepieczenie sieci teletechnicznej</t>
    </r>
    <r>
      <rPr>
        <sz val="10"/>
        <rFont val="Arial Narrow"/>
        <family val="2"/>
        <charset val="238"/>
      </rPr>
      <t xml:space="preserve">                      Przebudowa 3 słupów teletechnicznych. </t>
    </r>
  </si>
  <si>
    <t>Przebudowa i zabezpieczeni sieci teletechnicznych</t>
  </si>
  <si>
    <r>
      <t>m</t>
    </r>
    <r>
      <rPr>
        <vertAlign val="superscript"/>
        <sz val="10"/>
        <color theme="0"/>
        <rFont val="Arial"/>
        <family val="2"/>
        <charset val="238"/>
      </rPr>
      <t>3</t>
    </r>
  </si>
  <si>
    <t>OGÓŁEM: KOSZTORYS wartość netto</t>
  </si>
  <si>
    <t>OGÓŁEM: KOSZOTRYS wartość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</si>
</sst>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z_ł_-;\-* #,##0.00\ _z_ł_-;_-* &quot;-&quot;??\ _z_ł_-;_-@_-"/>
    <numFmt numFmtId="165" formatCode="0.0"/>
    <numFmt numFmtId="166" formatCode="0\+000.00"/>
    <numFmt numFmtId="167" formatCode="#,##0.0"/>
  </numFmts>
  <fonts count="27" x14ac:knownFonts="1">
    <font>
      <sz val="10"/>
      <name val="Arial CE"/>
      <charset val="238"/>
    </font>
    <font>
      <sz val="10"/>
      <name val="Arial CE"/>
      <charset val="238"/>
    </font>
    <font>
      <b/>
      <sz val="16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vertAlign val="superscript"/>
      <sz val="10"/>
      <name val="Arial Narrow"/>
      <family val="2"/>
    </font>
    <font>
      <b/>
      <sz val="14"/>
      <name val="Arial Narrow"/>
      <family val="2"/>
    </font>
    <font>
      <sz val="14"/>
      <name val="Arial CE"/>
      <charset val="238"/>
    </font>
    <font>
      <sz val="10"/>
      <name val="Arial Narrow"/>
      <family val="2"/>
      <charset val="238"/>
    </font>
    <font>
      <vertAlign val="superscript"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color rgb="FF0070C0"/>
      <name val="Calibri"/>
      <family val="2"/>
      <charset val="238"/>
      <scheme val="minor"/>
    </font>
    <font>
      <sz val="10.5"/>
      <name val="Calibri"/>
      <family val="2"/>
      <charset val="238"/>
    </font>
    <font>
      <vertAlign val="superscript"/>
      <sz val="10"/>
      <name val="Calibri"/>
      <family val="2"/>
      <charset val="238"/>
      <scheme val="minor"/>
    </font>
    <font>
      <sz val="10.5"/>
      <name val="Calibri"/>
      <family val="2"/>
      <charset val="238"/>
      <scheme val="minor"/>
    </font>
    <font>
      <vertAlign val="superscript"/>
      <sz val="10"/>
      <name val="Arial Narrow"/>
      <family val="2"/>
      <charset val="238"/>
    </font>
    <font>
      <sz val="10"/>
      <color theme="0"/>
      <name val="Arial Narrow"/>
      <family val="2"/>
    </font>
    <font>
      <sz val="10"/>
      <color theme="0"/>
      <name val="Calibri"/>
      <family val="2"/>
      <charset val="238"/>
      <scheme val="minor"/>
    </font>
    <font>
      <sz val="10"/>
      <color theme="0"/>
      <name val="Arial Narrow"/>
      <family val="2"/>
      <charset val="238"/>
    </font>
    <font>
      <b/>
      <sz val="10"/>
      <color theme="0"/>
      <name val="Calibri"/>
      <family val="2"/>
      <charset val="238"/>
      <scheme val="minor"/>
    </font>
    <font>
      <vertAlign val="superscript"/>
      <sz val="10"/>
      <color theme="0"/>
      <name val="Arial"/>
      <family val="2"/>
      <charset val="238"/>
    </font>
    <font>
      <b/>
      <sz val="10"/>
      <name val="Aptos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gray125">
        <bgColor indexed="43"/>
      </patternFill>
    </fill>
    <fill>
      <patternFill patternType="solid">
        <fgColor indexed="43"/>
        <bgColor indexed="64"/>
      </patternFill>
    </fill>
    <fill>
      <patternFill patternType="gray0625">
        <bgColor indexed="50"/>
      </patternFill>
    </fill>
    <fill>
      <patternFill patternType="solid">
        <fgColor theme="0"/>
        <bgColor indexed="64"/>
      </patternFill>
    </fill>
    <fill>
      <patternFill patternType="gray0625">
        <bgColor theme="6" tint="0.39997558519241921"/>
      </patternFill>
    </fill>
    <fill>
      <patternFill patternType="solid">
        <fgColor rgb="FFFFFF99"/>
        <bgColor indexed="64"/>
      </patternFill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10" fillId="9" borderId="33" applyNumberFormat="0" applyFont="0" applyAlignment="0" applyProtection="0"/>
    <xf numFmtId="164" fontId="1" fillId="0" borderId="0" applyFont="0" applyFill="0" applyBorder="0" applyProtection="0">
      <alignment vertical="center"/>
    </xf>
    <xf numFmtId="0" fontId="10" fillId="0" borderId="0"/>
  </cellStyleXfs>
  <cellXfs count="31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2" fontId="3" fillId="0" borderId="0" xfId="0" applyNumberFormat="1" applyFont="1" applyAlignment="1" applyProtection="1">
      <alignment horizontal="left" vertical="center" wrapText="1"/>
      <protection locked="0"/>
    </xf>
    <xf numFmtId="4" fontId="3" fillId="0" borderId="0" xfId="0" applyNumberFormat="1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top" wrapText="1"/>
      <protection locked="0"/>
    </xf>
    <xf numFmtId="0" fontId="3" fillId="0" borderId="0" xfId="0" applyFont="1" applyAlignment="1" applyProtection="1">
      <alignment horizontal="left" wrapText="1"/>
      <protection locked="0"/>
    </xf>
    <xf numFmtId="2" fontId="3" fillId="0" borderId="0" xfId="0" applyNumberFormat="1" applyFont="1" applyAlignment="1" applyProtection="1">
      <alignment horizontal="left" wrapText="1"/>
      <protection locked="0"/>
    </xf>
    <xf numFmtId="4" fontId="3" fillId="0" borderId="0" xfId="0" applyNumberFormat="1" applyFont="1" applyAlignment="1" applyProtection="1">
      <alignment horizontal="center" wrapText="1"/>
      <protection locked="0"/>
    </xf>
    <xf numFmtId="4" fontId="3" fillId="0" borderId="3" xfId="0" applyNumberFormat="1" applyFont="1" applyBorder="1" applyAlignment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 applyProtection="1">
      <alignment horizontal="center" vertical="top" wrapText="1"/>
      <protection locked="0"/>
    </xf>
    <xf numFmtId="2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horizontal="center" vertical="top" wrapText="1"/>
      <protection locked="0"/>
    </xf>
    <xf numFmtId="165" fontId="3" fillId="0" borderId="1" xfId="0" applyNumberFormat="1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>
      <alignment horizontal="center" vertical="center" wrapText="1"/>
    </xf>
    <xf numFmtId="2" fontId="3" fillId="0" borderId="15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 applyProtection="1">
      <alignment wrapText="1"/>
      <protection locked="0"/>
    </xf>
    <xf numFmtId="0" fontId="3" fillId="0" borderId="1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4" fillId="3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3" fillId="0" borderId="22" xfId="0" applyFont="1" applyBorder="1" applyAlignment="1" applyProtection="1">
      <alignment horizontal="center" vertical="center" wrapText="1"/>
      <protection locked="0"/>
    </xf>
    <xf numFmtId="49" fontId="3" fillId="0" borderId="12" xfId="0" applyNumberFormat="1" applyFont="1" applyBorder="1" applyAlignment="1" applyProtection="1">
      <alignment horizontal="center" vertical="center" wrapText="1"/>
      <protection locked="0"/>
    </xf>
    <xf numFmtId="0" fontId="11" fillId="0" borderId="19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12" fillId="0" borderId="0" xfId="0" applyFont="1" applyAlignment="1" applyProtection="1">
      <alignment wrapText="1"/>
      <protection locked="0"/>
    </xf>
    <xf numFmtId="2" fontId="3" fillId="0" borderId="0" xfId="0" applyNumberFormat="1" applyFont="1" applyAlignment="1" applyProtection="1">
      <alignment wrapText="1"/>
      <protection locked="0"/>
    </xf>
    <xf numFmtId="1" fontId="3" fillId="0" borderId="0" xfId="0" applyNumberFormat="1" applyFont="1" applyAlignment="1" applyProtection="1">
      <alignment wrapText="1"/>
      <protection locked="0"/>
    </xf>
    <xf numFmtId="0" fontId="12" fillId="3" borderId="6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49" fontId="12" fillId="3" borderId="7" xfId="0" applyNumberFormat="1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49" fontId="8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>
      <alignment vertical="center" wrapText="1"/>
    </xf>
    <xf numFmtId="0" fontId="8" fillId="6" borderId="1" xfId="0" applyFont="1" applyFill="1" applyBorder="1" applyAlignment="1">
      <alignment horizontal="left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49" fontId="12" fillId="0" borderId="15" xfId="0" applyNumberFormat="1" applyFont="1" applyBorder="1" applyAlignment="1">
      <alignment horizontal="center" vertical="center" wrapText="1"/>
    </xf>
    <xf numFmtId="0" fontId="12" fillId="0" borderId="15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center" vertical="top"/>
      <protection locked="0"/>
    </xf>
    <xf numFmtId="49" fontId="3" fillId="0" borderId="0" xfId="0" applyNumberFormat="1" applyFont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left"/>
      <protection locked="0"/>
    </xf>
    <xf numFmtId="2" fontId="3" fillId="0" borderId="0" xfId="0" applyNumberFormat="1" applyFont="1" applyAlignment="1" applyProtection="1">
      <alignment horizontal="left"/>
      <protection locked="0"/>
    </xf>
    <xf numFmtId="4" fontId="3" fillId="0" borderId="0" xfId="0" applyNumberFormat="1" applyFont="1" applyAlignment="1" applyProtection="1">
      <alignment horizontal="center"/>
      <protection locked="0"/>
    </xf>
    <xf numFmtId="2" fontId="3" fillId="0" borderId="13" xfId="0" applyNumberFormat="1" applyFont="1" applyBorder="1" applyAlignment="1" applyProtection="1">
      <alignment horizontal="center" vertical="center" wrapText="1"/>
      <protection locked="0"/>
    </xf>
    <xf numFmtId="4" fontId="13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right" vertical="center" wrapText="1"/>
    </xf>
    <xf numFmtId="4" fontId="4" fillId="0" borderId="15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4" fontId="14" fillId="0" borderId="3" xfId="0" applyNumberFormat="1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4" fontId="14" fillId="0" borderId="1" xfId="0" applyNumberFormat="1" applyFont="1" applyBorder="1" applyAlignment="1" applyProtection="1">
      <alignment horizontal="center" vertical="center" wrapText="1"/>
      <protection locked="0"/>
    </xf>
    <xf numFmtId="4" fontId="14" fillId="0" borderId="3" xfId="0" applyNumberFormat="1" applyFont="1" applyBorder="1" applyAlignment="1" applyProtection="1">
      <alignment horizontal="center" vertical="center" wrapText="1"/>
      <protection locked="0"/>
    </xf>
    <xf numFmtId="4" fontId="14" fillId="0" borderId="15" xfId="0" applyNumberFormat="1" applyFont="1" applyBorder="1" applyAlignment="1">
      <alignment horizontal="center" vertical="center" wrapText="1"/>
    </xf>
    <xf numFmtId="4" fontId="14" fillId="0" borderId="5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4" fontId="15" fillId="0" borderId="3" xfId="0" applyNumberFormat="1" applyFont="1" applyBorder="1" applyAlignment="1">
      <alignment horizontal="center" vertical="center" wrapText="1"/>
    </xf>
    <xf numFmtId="4" fontId="14" fillId="0" borderId="3" xfId="0" applyNumberFormat="1" applyFont="1" applyBorder="1" applyAlignment="1">
      <alignment horizontal="right" vertical="center" wrapText="1"/>
    </xf>
    <xf numFmtId="4" fontId="13" fillId="2" borderId="20" xfId="0" applyNumberFormat="1" applyFont="1" applyFill="1" applyBorder="1" applyAlignment="1">
      <alignment horizontal="center" vertical="center" wrapText="1"/>
    </xf>
    <xf numFmtId="4" fontId="13" fillId="2" borderId="4" xfId="0" applyNumberFormat="1" applyFont="1" applyFill="1" applyBorder="1" applyAlignment="1">
      <alignment horizontal="center" vertical="center" wrapText="1"/>
    </xf>
    <xf numFmtId="4" fontId="13" fillId="2" borderId="3" xfId="0" applyNumberFormat="1" applyFont="1" applyFill="1" applyBorder="1" applyAlignment="1">
      <alignment horizontal="center" vertical="center" wrapText="1"/>
    </xf>
    <xf numFmtId="4" fontId="13" fillId="8" borderId="3" xfId="0" applyNumberFormat="1" applyFont="1" applyFill="1" applyBorder="1" applyAlignment="1" applyProtection="1">
      <alignment horizontal="right" vertical="center" wrapText="1"/>
      <protection locked="0"/>
    </xf>
    <xf numFmtId="4" fontId="13" fillId="4" borderId="18" xfId="0" applyNumberFormat="1" applyFont="1" applyFill="1" applyBorder="1" applyAlignment="1">
      <alignment horizontal="right" vertical="center" wrapText="1"/>
    </xf>
    <xf numFmtId="4" fontId="13" fillId="8" borderId="4" xfId="0" applyNumberFormat="1" applyFont="1" applyFill="1" applyBorder="1" applyAlignment="1" applyProtection="1">
      <alignment horizontal="right" vertical="center" wrapText="1"/>
      <protection locked="0"/>
    </xf>
    <xf numFmtId="0" fontId="8" fillId="0" borderId="15" xfId="0" applyFont="1" applyBorder="1" applyAlignment="1">
      <alignment vertical="center" wrapText="1"/>
    </xf>
    <xf numFmtId="0" fontId="8" fillId="0" borderId="15" xfId="0" applyFont="1" applyBorder="1" applyAlignment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  <protection locked="0"/>
    </xf>
    <xf numFmtId="164" fontId="13" fillId="0" borderId="15" xfId="3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7" fillId="0" borderId="35" xfId="0" applyFont="1" applyBorder="1" applyAlignment="1">
      <alignment horizontal="center" vertical="top" wrapText="1"/>
    </xf>
    <xf numFmtId="164" fontId="13" fillId="0" borderId="1" xfId="3" applyFont="1" applyBorder="1" applyAlignment="1">
      <alignment horizontal="center" vertical="center" wrapText="1"/>
    </xf>
    <xf numFmtId="164" fontId="14" fillId="0" borderId="1" xfId="3" applyFont="1" applyBorder="1" applyAlignment="1" applyProtection="1">
      <alignment horizontal="center" vertical="center" wrapText="1"/>
      <protection locked="0"/>
    </xf>
    <xf numFmtId="164" fontId="14" fillId="0" borderId="1" xfId="3" applyFont="1" applyBorder="1" applyAlignment="1">
      <alignment horizontal="center" vertical="center" wrapText="1"/>
    </xf>
    <xf numFmtId="164" fontId="14" fillId="0" borderId="3" xfId="3" applyFont="1" applyBorder="1" applyAlignment="1">
      <alignment horizontal="right" vertical="center" wrapText="1"/>
    </xf>
    <xf numFmtId="164" fontId="19" fillId="0" borderId="35" xfId="3" applyFont="1" applyFill="1" applyBorder="1" applyAlignment="1">
      <alignment horizontal="center" vertical="top" wrapText="1"/>
    </xf>
    <xf numFmtId="0" fontId="8" fillId="0" borderId="19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 wrapText="1" readingOrder="1"/>
    </xf>
    <xf numFmtId="0" fontId="8" fillId="0" borderId="1" xfId="4" quotePrefix="1" applyFont="1" applyBorder="1" applyAlignment="1">
      <alignment horizontal="center" vertical="center" wrapText="1" readingOrder="1"/>
    </xf>
    <xf numFmtId="166" fontId="8" fillId="0" borderId="1" xfId="4" applyNumberFormat="1" applyFont="1" applyBorder="1" applyAlignment="1">
      <alignment horizontal="center" vertical="center" wrapText="1" readingOrder="1"/>
    </xf>
    <xf numFmtId="2" fontId="8" fillId="0" borderId="1" xfId="0" applyNumberFormat="1" applyFont="1" applyBorder="1" applyAlignment="1">
      <alignment horizontal="center" vertical="center" wrapText="1" readingOrder="1"/>
    </xf>
    <xf numFmtId="0" fontId="8" fillId="0" borderId="1" xfId="4" applyFont="1" applyBorder="1" applyAlignment="1">
      <alignment horizontal="center" vertical="center" wrapText="1" readingOrder="1"/>
    </xf>
    <xf numFmtId="0" fontId="3" fillId="0" borderId="12" xfId="0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center" vertical="center" wrapText="1"/>
    </xf>
    <xf numFmtId="2" fontId="3" fillId="0" borderId="34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horizontal="left" vertical="center" wrapText="1"/>
    </xf>
    <xf numFmtId="164" fontId="14" fillId="0" borderId="3" xfId="3" applyFont="1" applyBorder="1" applyAlignment="1">
      <alignment horizontal="center" vertical="center" wrapText="1"/>
    </xf>
    <xf numFmtId="164" fontId="14" fillId="0" borderId="12" xfId="3" applyFont="1" applyBorder="1" applyAlignment="1">
      <alignment horizontal="center" vertical="center" wrapText="1"/>
    </xf>
    <xf numFmtId="164" fontId="14" fillId="0" borderId="20" xfId="3" applyFont="1" applyBorder="1" applyAlignment="1">
      <alignment horizontal="center" vertical="center" wrapText="1"/>
    </xf>
    <xf numFmtId="164" fontId="3" fillId="0" borderId="1" xfId="3" applyFont="1" applyBorder="1" applyAlignment="1">
      <alignment horizontal="center" vertical="center" wrapText="1"/>
    </xf>
    <xf numFmtId="164" fontId="16" fillId="0" borderId="1" xfId="3" applyFont="1" applyBorder="1" applyAlignment="1">
      <alignment horizontal="center" vertical="center" wrapText="1"/>
    </xf>
    <xf numFmtId="164" fontId="16" fillId="0" borderId="3" xfId="3" applyFont="1" applyBorder="1" applyAlignment="1">
      <alignment horizontal="center" vertical="center" wrapText="1"/>
    </xf>
    <xf numFmtId="164" fontId="4" fillId="0" borderId="1" xfId="3" applyFont="1" applyBorder="1" applyAlignment="1">
      <alignment horizontal="center" vertical="center" wrapText="1"/>
    </xf>
    <xf numFmtId="164" fontId="3" fillId="0" borderId="3" xfId="3" applyFont="1" applyBorder="1" applyAlignment="1">
      <alignment horizontal="center" vertical="center" wrapText="1"/>
    </xf>
    <xf numFmtId="164" fontId="13" fillId="0" borderId="5" xfId="3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164" fontId="8" fillId="0" borderId="1" xfId="3" applyFont="1" applyFill="1" applyBorder="1" applyAlignment="1">
      <alignment horizontal="center" vertical="center" wrapText="1" readingOrder="1"/>
    </xf>
    <xf numFmtId="4" fontId="13" fillId="6" borderId="1" xfId="0" applyNumberFormat="1" applyFont="1" applyFill="1" applyBorder="1" applyAlignment="1">
      <alignment horizontal="center" vertical="center" wrapText="1"/>
    </xf>
    <xf numFmtId="0" fontId="12" fillId="0" borderId="1" xfId="0" quotePrefix="1" applyFont="1" applyBorder="1" applyAlignment="1">
      <alignment horizontal="center" vertical="center" wrapText="1"/>
    </xf>
    <xf numFmtId="164" fontId="3" fillId="0" borderId="1" xfId="3" applyFont="1" applyFill="1" applyBorder="1" applyAlignment="1">
      <alignment horizontal="center" vertical="center" wrapText="1"/>
    </xf>
    <xf numFmtId="0" fontId="8" fillId="0" borderId="27" xfId="0" applyFont="1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4" fontId="13" fillId="0" borderId="3" xfId="0" applyNumberFormat="1" applyFont="1" applyBorder="1" applyAlignment="1">
      <alignment horizontal="right" vertical="center" wrapText="1"/>
    </xf>
    <xf numFmtId="0" fontId="3" fillId="0" borderId="1" xfId="0" applyFont="1" applyBorder="1" applyAlignment="1" applyProtection="1">
      <alignment wrapText="1"/>
      <protection locked="0"/>
    </xf>
    <xf numFmtId="2" fontId="3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165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10" borderId="2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49" fontId="3" fillId="10" borderId="1" xfId="0" applyNumberFormat="1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left" vertical="center" wrapText="1"/>
    </xf>
    <xf numFmtId="4" fontId="13" fillId="10" borderId="1" xfId="0" applyNumberFormat="1" applyFont="1" applyFill="1" applyBorder="1" applyAlignment="1">
      <alignment horizontal="center" vertical="center" wrapText="1"/>
    </xf>
    <xf numFmtId="4" fontId="14" fillId="10" borderId="1" xfId="0" applyNumberFormat="1" applyFont="1" applyFill="1" applyBorder="1" applyAlignment="1">
      <alignment horizontal="center" vertical="center" wrapText="1"/>
    </xf>
    <xf numFmtId="4" fontId="14" fillId="10" borderId="3" xfId="0" applyNumberFormat="1" applyFont="1" applyFill="1" applyBorder="1" applyAlignment="1">
      <alignment horizontal="right" vertical="center" wrapText="1"/>
    </xf>
    <xf numFmtId="0" fontId="3" fillId="10" borderId="1" xfId="0" applyFont="1" applyFill="1" applyBorder="1" applyAlignment="1" applyProtection="1">
      <alignment horizontal="center" vertical="center" wrapText="1"/>
      <protection locked="0"/>
    </xf>
    <xf numFmtId="4" fontId="13" fillId="10" borderId="1" xfId="0" applyNumberFormat="1" applyFont="1" applyFill="1" applyBorder="1" applyAlignment="1">
      <alignment horizontal="right" vertical="center" wrapText="1"/>
    </xf>
    <xf numFmtId="2" fontId="3" fillId="10" borderId="1" xfId="0" applyNumberFormat="1" applyFont="1" applyFill="1" applyBorder="1" applyAlignment="1">
      <alignment horizontal="center" vertical="center" wrapText="1"/>
    </xf>
    <xf numFmtId="4" fontId="14" fillId="10" borderId="3" xfId="0" applyNumberFormat="1" applyFont="1" applyFill="1" applyBorder="1" applyAlignment="1">
      <alignment horizontal="center" vertical="center" wrapText="1"/>
    </xf>
    <xf numFmtId="0" fontId="12" fillId="10" borderId="1" xfId="0" quotePrefix="1" applyFont="1" applyFill="1" applyBorder="1" applyAlignment="1">
      <alignment horizontal="right" vertical="center" wrapText="1"/>
    </xf>
    <xf numFmtId="167" fontId="13" fillId="10" borderId="1" xfId="0" applyNumberFormat="1" applyFont="1" applyFill="1" applyBorder="1" applyAlignment="1">
      <alignment horizontal="right" vertical="center" wrapText="1"/>
    </xf>
    <xf numFmtId="0" fontId="3" fillId="10" borderId="21" xfId="0" applyFont="1" applyFill="1" applyBorder="1" applyAlignment="1">
      <alignment horizontal="center" vertical="center" wrapText="1"/>
    </xf>
    <xf numFmtId="0" fontId="8" fillId="10" borderId="19" xfId="0" applyFont="1" applyFill="1" applyBorder="1" applyAlignment="1">
      <alignment horizontal="center" vertical="center" wrapText="1"/>
    </xf>
    <xf numFmtId="0" fontId="8" fillId="10" borderId="15" xfId="0" applyFont="1" applyFill="1" applyBorder="1" applyAlignment="1">
      <alignment horizontal="center" vertical="center" wrapText="1"/>
    </xf>
    <xf numFmtId="49" fontId="4" fillId="10" borderId="15" xfId="0" applyNumberFormat="1" applyFont="1" applyFill="1" applyBorder="1" applyAlignment="1">
      <alignment horizontal="center" vertical="center" wrapText="1"/>
    </xf>
    <xf numFmtId="0" fontId="8" fillId="10" borderId="15" xfId="0" applyFont="1" applyFill="1" applyBorder="1" applyAlignment="1">
      <alignment vertical="center" wrapText="1"/>
    </xf>
    <xf numFmtId="164" fontId="13" fillId="10" borderId="15" xfId="3" applyFont="1" applyFill="1" applyBorder="1" applyAlignment="1">
      <alignment horizontal="center" vertical="center" wrapText="1"/>
    </xf>
    <xf numFmtId="164" fontId="14" fillId="10" borderId="15" xfId="3" applyFont="1" applyFill="1" applyBorder="1" applyAlignment="1">
      <alignment horizontal="center" vertical="center" wrapText="1"/>
    </xf>
    <xf numFmtId="164" fontId="14" fillId="10" borderId="5" xfId="3" applyFont="1" applyFill="1" applyBorder="1" applyAlignment="1">
      <alignment horizontal="center" vertical="center" wrapText="1"/>
    </xf>
    <xf numFmtId="0" fontId="12" fillId="10" borderId="1" xfId="0" applyFont="1" applyFill="1" applyBorder="1" applyAlignment="1" applyProtection="1">
      <alignment horizontal="center" vertical="center" wrapText="1"/>
      <protection locked="0"/>
    </xf>
    <xf numFmtId="0" fontId="13" fillId="10" borderId="15" xfId="0" applyFont="1" applyFill="1" applyBorder="1" applyAlignment="1">
      <alignment horizontal="center" vertical="center" wrapText="1"/>
    </xf>
    <xf numFmtId="0" fontId="14" fillId="10" borderId="15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left" vertical="center" wrapText="1"/>
    </xf>
    <xf numFmtId="164" fontId="14" fillId="10" borderId="1" xfId="3" applyFont="1" applyFill="1" applyBorder="1" applyAlignment="1" applyProtection="1">
      <alignment horizontal="center" vertical="center" wrapText="1"/>
      <protection locked="0"/>
    </xf>
    <xf numFmtId="164" fontId="13" fillId="10" borderId="1" xfId="3" applyFont="1" applyFill="1" applyBorder="1" applyAlignment="1">
      <alignment horizontal="right" vertical="center" wrapText="1"/>
    </xf>
    <xf numFmtId="164" fontId="13" fillId="10" borderId="1" xfId="3" applyFont="1" applyFill="1" applyBorder="1" applyAlignment="1">
      <alignment horizontal="center" vertical="center" wrapText="1"/>
    </xf>
    <xf numFmtId="164" fontId="14" fillId="10" borderId="3" xfId="3" applyFont="1" applyFill="1" applyBorder="1" applyAlignment="1">
      <alignment horizontal="right" vertical="center" wrapText="1"/>
    </xf>
    <xf numFmtId="164" fontId="19" fillId="10" borderId="35" xfId="3" applyFont="1" applyFill="1" applyBorder="1" applyAlignment="1">
      <alignment horizontal="center" vertical="top" wrapText="1"/>
    </xf>
    <xf numFmtId="4" fontId="14" fillId="10" borderId="5" xfId="0" applyNumberFormat="1" applyFont="1" applyFill="1" applyBorder="1" applyAlignment="1">
      <alignment horizontal="center" vertical="center" wrapText="1"/>
    </xf>
    <xf numFmtId="164" fontId="14" fillId="10" borderId="1" xfId="3" applyFont="1" applyFill="1" applyBorder="1" applyAlignment="1">
      <alignment horizontal="center" vertical="center" wrapText="1"/>
    </xf>
    <xf numFmtId="0" fontId="8" fillId="10" borderId="15" xfId="0" applyFont="1" applyFill="1" applyBorder="1" applyAlignment="1">
      <alignment horizontal="left" vertical="center" wrapText="1"/>
    </xf>
    <xf numFmtId="0" fontId="8" fillId="10" borderId="2" xfId="0" applyFont="1" applyFill="1" applyBorder="1" applyAlignment="1">
      <alignment horizontal="center" vertical="center" wrapText="1"/>
    </xf>
    <xf numFmtId="164" fontId="14" fillId="10" borderId="3" xfId="3" applyFont="1" applyFill="1" applyBorder="1" applyAlignment="1">
      <alignment horizontal="center" vertical="center" wrapText="1"/>
    </xf>
    <xf numFmtId="0" fontId="3" fillId="10" borderId="22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49" fontId="3" fillId="10" borderId="12" xfId="0" applyNumberFormat="1" applyFont="1" applyFill="1" applyBorder="1" applyAlignment="1">
      <alignment horizontal="center" vertical="center" wrapText="1"/>
    </xf>
    <xf numFmtId="0" fontId="3" fillId="10" borderId="12" xfId="0" applyFont="1" applyFill="1" applyBorder="1" applyAlignment="1">
      <alignment horizontal="left" vertical="center" wrapText="1"/>
    </xf>
    <xf numFmtId="0" fontId="8" fillId="10" borderId="12" xfId="0" applyFont="1" applyFill="1" applyBorder="1" applyAlignment="1">
      <alignment horizontal="center" vertical="center" wrapText="1"/>
    </xf>
    <xf numFmtId="49" fontId="8" fillId="10" borderId="1" xfId="0" applyNumberFormat="1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left" vertical="center" wrapText="1"/>
    </xf>
    <xf numFmtId="0" fontId="12" fillId="10" borderId="1" xfId="0" quotePrefix="1" applyFont="1" applyFill="1" applyBorder="1" applyAlignment="1">
      <alignment horizontal="center" vertical="center" wrapText="1"/>
    </xf>
    <xf numFmtId="4" fontId="12" fillId="10" borderId="1" xfId="0" applyNumberFormat="1" applyFont="1" applyFill="1" applyBorder="1" applyAlignment="1">
      <alignment horizontal="center" vertical="center" wrapText="1"/>
    </xf>
    <xf numFmtId="4" fontId="8" fillId="10" borderId="1" xfId="0" applyNumberFormat="1" applyFont="1" applyFill="1" applyBorder="1" applyAlignment="1">
      <alignment horizontal="center" vertical="center" wrapText="1"/>
    </xf>
    <xf numFmtId="0" fontId="8" fillId="10" borderId="22" xfId="0" applyFont="1" applyFill="1" applyBorder="1" applyAlignment="1">
      <alignment horizontal="center" vertical="center" wrapText="1"/>
    </xf>
    <xf numFmtId="49" fontId="8" fillId="10" borderId="12" xfId="0" applyNumberFormat="1" applyFont="1" applyFill="1" applyBorder="1" applyAlignment="1">
      <alignment horizontal="center" vertical="center" wrapText="1"/>
    </xf>
    <xf numFmtId="0" fontId="8" fillId="10" borderId="1" xfId="0" applyFont="1" applyFill="1" applyBorder="1" applyAlignment="1" applyProtection="1">
      <alignment horizontal="center" vertical="center" wrapText="1"/>
      <protection locked="0"/>
    </xf>
    <xf numFmtId="2" fontId="21" fillId="0" borderId="1" xfId="0" applyNumberFormat="1" applyFont="1" applyBorder="1" applyAlignment="1">
      <alignment horizontal="center" vertical="center" wrapText="1"/>
    </xf>
    <xf numFmtId="4" fontId="22" fillId="0" borderId="1" xfId="0" applyNumberFormat="1" applyFont="1" applyBorder="1" applyAlignment="1">
      <alignment horizontal="right" vertical="center" wrapText="1"/>
    </xf>
    <xf numFmtId="0" fontId="21" fillId="0" borderId="1" xfId="0" quotePrefix="1" applyFont="1" applyBorder="1" applyAlignment="1">
      <alignment horizontal="center" vertical="center" wrapText="1"/>
    </xf>
    <xf numFmtId="165" fontId="21" fillId="0" borderId="1" xfId="0" applyNumberFormat="1" applyFont="1" applyBorder="1" applyAlignment="1" applyProtection="1">
      <alignment horizontal="center" vertical="center" wrapText="1"/>
      <protection locked="0"/>
    </xf>
    <xf numFmtId="165" fontId="21" fillId="0" borderId="1" xfId="0" applyNumberFormat="1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4" fontId="24" fillId="0" borderId="1" xfId="0" applyNumberFormat="1" applyFont="1" applyBorder="1" applyAlignment="1">
      <alignment horizontal="right" vertical="center" wrapText="1"/>
    </xf>
    <xf numFmtId="4" fontId="21" fillId="0" borderId="1" xfId="0" applyNumberFormat="1" applyFont="1" applyBorder="1" applyAlignment="1">
      <alignment horizontal="center" vertical="center" wrapText="1"/>
    </xf>
    <xf numFmtId="4" fontId="21" fillId="0" borderId="15" xfId="0" applyNumberFormat="1" applyFont="1" applyBorder="1" applyAlignment="1">
      <alignment horizontal="center" vertical="center" wrapText="1"/>
    </xf>
    <xf numFmtId="2" fontId="21" fillId="0" borderId="15" xfId="0" applyNumberFormat="1" applyFont="1" applyBorder="1" applyAlignment="1">
      <alignment horizontal="center" vertical="center" wrapText="1"/>
    </xf>
    <xf numFmtId="2" fontId="21" fillId="0" borderId="34" xfId="0" applyNumberFormat="1" applyFont="1" applyBorder="1" applyAlignment="1">
      <alignment horizontal="center" vertical="center" wrapText="1"/>
    </xf>
    <xf numFmtId="164" fontId="22" fillId="0" borderId="1" xfId="3" applyFont="1" applyBorder="1" applyAlignment="1">
      <alignment horizontal="right" vertical="center" wrapText="1"/>
    </xf>
    <xf numFmtId="164" fontId="21" fillId="0" borderId="1" xfId="3" applyFont="1" applyBorder="1" applyAlignment="1">
      <alignment horizontal="center" vertical="center" wrapText="1"/>
    </xf>
    <xf numFmtId="164" fontId="21" fillId="0" borderId="1" xfId="3" applyFont="1" applyFill="1" applyBorder="1" applyAlignment="1">
      <alignment horizontal="center" vertical="center" wrapText="1"/>
    </xf>
    <xf numFmtId="164" fontId="22" fillId="0" borderId="1" xfId="3" applyFont="1" applyBorder="1" applyAlignment="1">
      <alignment horizontal="center" vertical="center" wrapText="1"/>
    </xf>
    <xf numFmtId="164" fontId="22" fillId="0" borderId="12" xfId="3" applyFont="1" applyBorder="1" applyAlignment="1">
      <alignment horizontal="center" vertical="center" wrapText="1"/>
    </xf>
    <xf numFmtId="0" fontId="4" fillId="11" borderId="19" xfId="0" applyFont="1" applyFill="1" applyBorder="1" applyAlignment="1">
      <alignment horizontal="center" vertical="center" wrapText="1"/>
    </xf>
    <xf numFmtId="0" fontId="4" fillId="11" borderId="15" xfId="0" applyFont="1" applyFill="1" applyBorder="1" applyAlignment="1">
      <alignment horizontal="center" vertical="center" wrapText="1"/>
    </xf>
    <xf numFmtId="49" fontId="4" fillId="11" borderId="15" xfId="0" applyNumberFormat="1" applyFont="1" applyFill="1" applyBorder="1" applyAlignment="1">
      <alignment horizontal="center" vertical="center" wrapText="1"/>
    </xf>
    <xf numFmtId="0" fontId="4" fillId="11" borderId="15" xfId="0" applyFont="1" applyFill="1" applyBorder="1" applyAlignment="1">
      <alignment horizontal="left" vertical="center" wrapText="1"/>
    </xf>
    <xf numFmtId="0" fontId="4" fillId="11" borderId="5" xfId="0" applyFont="1" applyFill="1" applyBorder="1" applyAlignment="1">
      <alignment horizontal="center" vertical="center" wrapText="1"/>
    </xf>
    <xf numFmtId="0" fontId="4" fillId="11" borderId="2" xfId="0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 wrapText="1"/>
    </xf>
    <xf numFmtId="49" fontId="4" fillId="11" borderId="1" xfId="0" applyNumberFormat="1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left" vertical="center" wrapText="1"/>
    </xf>
    <xf numFmtId="2" fontId="4" fillId="11" borderId="1" xfId="0" applyNumberFormat="1" applyFont="1" applyFill="1" applyBorder="1" applyAlignment="1">
      <alignment horizontal="center" vertical="center" wrapText="1"/>
    </xf>
    <xf numFmtId="0" fontId="13" fillId="11" borderId="1" xfId="0" applyFont="1" applyFill="1" applyBorder="1" applyAlignment="1">
      <alignment horizontal="center" vertical="center" wrapText="1"/>
    </xf>
    <xf numFmtId="0" fontId="13" fillId="11" borderId="3" xfId="0" applyFont="1" applyFill="1" applyBorder="1" applyAlignment="1">
      <alignment horizontal="center" vertical="center" wrapText="1"/>
    </xf>
    <xf numFmtId="49" fontId="3" fillId="11" borderId="1" xfId="0" applyNumberFormat="1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left" vertical="center" wrapText="1"/>
    </xf>
    <xf numFmtId="0" fontId="13" fillId="11" borderId="15" xfId="0" applyFont="1" applyFill="1" applyBorder="1" applyAlignment="1">
      <alignment horizontal="center" vertical="center" wrapText="1"/>
    </xf>
    <xf numFmtId="0" fontId="13" fillId="11" borderId="5" xfId="0" applyFont="1" applyFill="1" applyBorder="1" applyAlignment="1">
      <alignment horizontal="center" vertical="center" wrapText="1"/>
    </xf>
    <xf numFmtId="0" fontId="4" fillId="11" borderId="15" xfId="0" applyFont="1" applyFill="1" applyBorder="1" applyAlignment="1">
      <alignment vertical="center" wrapText="1"/>
    </xf>
    <xf numFmtId="0" fontId="12" fillId="11" borderId="1" xfId="0" applyFont="1" applyFill="1" applyBorder="1" applyAlignment="1">
      <alignment horizontal="left" vertical="center" wrapText="1"/>
    </xf>
    <xf numFmtId="4" fontId="4" fillId="11" borderId="15" xfId="0" applyNumberFormat="1" applyFont="1" applyFill="1" applyBorder="1" applyAlignment="1">
      <alignment horizontal="center" vertical="center" wrapText="1"/>
    </xf>
    <xf numFmtId="4" fontId="4" fillId="11" borderId="1" xfId="0" applyNumberFormat="1" applyFont="1" applyFill="1" applyBorder="1" applyAlignment="1">
      <alignment horizontal="center" vertical="center" wrapText="1"/>
    </xf>
    <xf numFmtId="0" fontId="4" fillId="11" borderId="9" xfId="0" applyFont="1" applyFill="1" applyBorder="1" applyAlignment="1">
      <alignment horizontal="center" vertical="center" wrapText="1"/>
    </xf>
    <xf numFmtId="0" fontId="4" fillId="11" borderId="10" xfId="0" applyFont="1" applyFill="1" applyBorder="1" applyAlignment="1">
      <alignment horizontal="center" vertical="center" wrapText="1"/>
    </xf>
    <xf numFmtId="49" fontId="4" fillId="11" borderId="10" xfId="0" applyNumberFormat="1" applyFont="1" applyFill="1" applyBorder="1" applyAlignment="1">
      <alignment horizontal="center" vertical="center" wrapText="1"/>
    </xf>
    <xf numFmtId="0" fontId="4" fillId="11" borderId="10" xfId="0" applyFont="1" applyFill="1" applyBorder="1" applyAlignment="1">
      <alignment horizontal="left" vertical="center" wrapText="1"/>
    </xf>
    <xf numFmtId="0" fontId="4" fillId="11" borderId="11" xfId="0" applyFont="1" applyFill="1" applyBorder="1" applyAlignment="1">
      <alignment horizontal="center" vertical="center" wrapText="1"/>
    </xf>
    <xf numFmtId="0" fontId="11" fillId="11" borderId="19" xfId="0" applyFont="1" applyFill="1" applyBorder="1" applyAlignment="1">
      <alignment horizontal="center" vertical="center" wrapText="1"/>
    </xf>
    <xf numFmtId="49" fontId="11" fillId="11" borderId="1" xfId="0" applyNumberFormat="1" applyFont="1" applyFill="1" applyBorder="1" applyAlignment="1">
      <alignment horizontal="center" vertical="center" wrapText="1"/>
    </xf>
    <xf numFmtId="164" fontId="4" fillId="11" borderId="1" xfId="3" applyFont="1" applyFill="1" applyBorder="1" applyAlignment="1">
      <alignment horizontal="center" vertical="center" wrapText="1"/>
    </xf>
    <xf numFmtId="164" fontId="13" fillId="11" borderId="1" xfId="3" applyFont="1" applyFill="1" applyBorder="1" applyAlignment="1">
      <alignment horizontal="center" vertical="center" wrapText="1"/>
    </xf>
    <xf numFmtId="164" fontId="13" fillId="11" borderId="3" xfId="3" applyFont="1" applyFill="1" applyBorder="1" applyAlignment="1">
      <alignment horizontal="center" vertical="center" wrapText="1"/>
    </xf>
    <xf numFmtId="0" fontId="12" fillId="6" borderId="19" xfId="0" applyFont="1" applyFill="1" applyBorder="1" applyAlignment="1">
      <alignment horizontal="center" vertical="center" wrapText="1"/>
    </xf>
    <xf numFmtId="0" fontId="12" fillId="6" borderId="15" xfId="0" applyFont="1" applyFill="1" applyBorder="1" applyAlignment="1">
      <alignment horizontal="center" vertical="center" wrapText="1"/>
    </xf>
    <xf numFmtId="49" fontId="12" fillId="6" borderId="15" xfId="0" applyNumberFormat="1" applyFont="1" applyFill="1" applyBorder="1" applyAlignment="1">
      <alignment horizontal="center" vertical="center" wrapText="1"/>
    </xf>
    <xf numFmtId="0" fontId="12" fillId="6" borderId="15" xfId="0" applyFont="1" applyFill="1" applyBorder="1" applyAlignment="1">
      <alignment horizontal="left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23" fillId="0" borderId="1" xfId="0" applyFont="1" applyBorder="1" applyAlignment="1" applyProtection="1">
      <alignment horizontal="center" vertical="center" wrapText="1"/>
      <protection locked="0"/>
    </xf>
    <xf numFmtId="0" fontId="21" fillId="0" borderId="1" xfId="0" applyFont="1" applyBorder="1" applyAlignment="1" applyProtection="1">
      <alignment horizontal="center" vertical="center" wrapText="1"/>
      <protection locked="0"/>
    </xf>
    <xf numFmtId="2" fontId="12" fillId="2" borderId="13" xfId="0" applyNumberFormat="1" applyFont="1" applyFill="1" applyBorder="1" applyAlignment="1">
      <alignment horizontal="right" vertical="center" wrapText="1"/>
    </xf>
    <xf numFmtId="0" fontId="2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2" fillId="5" borderId="24" xfId="0" applyFont="1" applyFill="1" applyBorder="1" applyAlignment="1" applyProtection="1">
      <alignment horizontal="center" vertical="center" wrapText="1"/>
      <protection locked="0"/>
    </xf>
    <xf numFmtId="0" fontId="0" fillId="5" borderId="25" xfId="0" applyFill="1" applyBorder="1" applyAlignment="1">
      <alignment horizontal="center" vertical="center" wrapText="1"/>
    </xf>
    <xf numFmtId="0" fontId="0" fillId="5" borderId="26" xfId="0" applyFill="1" applyBorder="1" applyAlignment="1">
      <alignment horizontal="center" vertical="center" wrapText="1"/>
    </xf>
    <xf numFmtId="0" fontId="3" fillId="0" borderId="9" xfId="0" applyFont="1" applyBorder="1" applyAlignment="1" applyProtection="1">
      <alignment horizontal="center" vertical="top" wrapText="1"/>
      <protection locked="0"/>
    </xf>
    <xf numFmtId="0" fontId="3" fillId="0" borderId="14" xfId="0" applyFont="1" applyBorder="1" applyAlignment="1" applyProtection="1">
      <alignment horizontal="center" vertical="top" wrapText="1"/>
      <protection locked="0"/>
    </xf>
    <xf numFmtId="0" fontId="3" fillId="0" borderId="10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49" fontId="3" fillId="0" borderId="17" xfId="0" applyNumberFormat="1" applyFont="1" applyBorder="1" applyAlignment="1">
      <alignment horizontal="center" vertical="top" wrapText="1"/>
    </xf>
    <xf numFmtId="49" fontId="0" fillId="0" borderId="32" xfId="0" applyNumberFormat="1" applyBorder="1" applyAlignment="1">
      <alignment horizontal="center" vertical="top" wrapText="1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4" fontId="3" fillId="0" borderId="10" xfId="0" applyNumberFormat="1" applyFont="1" applyBorder="1" applyAlignment="1" applyProtection="1">
      <alignment horizontal="center" vertical="center" wrapText="1"/>
      <protection locked="0"/>
    </xf>
    <xf numFmtId="4" fontId="3" fillId="0" borderId="13" xfId="0" applyNumberFormat="1" applyFont="1" applyBorder="1" applyAlignment="1" applyProtection="1">
      <alignment horizontal="center" vertical="center" wrapText="1"/>
      <protection locked="0"/>
    </xf>
    <xf numFmtId="4" fontId="3" fillId="0" borderId="11" xfId="0" applyNumberFormat="1" applyFont="1" applyBorder="1" applyAlignment="1" applyProtection="1">
      <alignment horizontal="center" vertical="center" wrapText="1"/>
      <protection locked="0"/>
    </xf>
    <xf numFmtId="4" fontId="3" fillId="0" borderId="4" xfId="0" applyNumberFormat="1" applyFont="1" applyBorder="1" applyAlignment="1" applyProtection="1">
      <alignment horizontal="center" vertical="center" wrapText="1"/>
      <protection locked="0"/>
    </xf>
    <xf numFmtId="0" fontId="6" fillId="7" borderId="6" xfId="0" applyFont="1" applyFill="1" applyBorder="1" applyAlignment="1" applyProtection="1">
      <alignment horizontal="center" vertical="center" wrapText="1"/>
      <protection locked="0"/>
    </xf>
    <xf numFmtId="0" fontId="7" fillId="7" borderId="7" xfId="0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 wrapText="1"/>
    </xf>
    <xf numFmtId="2" fontId="12" fillId="2" borderId="12" xfId="0" applyNumberFormat="1" applyFont="1" applyFill="1" applyBorder="1" applyAlignment="1">
      <alignment horizontal="right" vertical="center" wrapText="1"/>
    </xf>
    <xf numFmtId="2" fontId="12" fillId="2" borderId="29" xfId="0" applyNumberFormat="1" applyFont="1" applyFill="1" applyBorder="1" applyAlignment="1">
      <alignment horizontal="right" vertical="center" wrapText="1"/>
    </xf>
    <xf numFmtId="2" fontId="12" fillId="2" borderId="30" xfId="0" applyNumberFormat="1" applyFont="1" applyFill="1" applyBorder="1" applyAlignment="1">
      <alignment horizontal="right" vertical="center" wrapText="1"/>
    </xf>
    <xf numFmtId="2" fontId="12" fillId="2" borderId="31" xfId="0" applyNumberFormat="1" applyFont="1" applyFill="1" applyBorder="1" applyAlignment="1">
      <alignment horizontal="right" vertical="center" wrapText="1"/>
    </xf>
    <xf numFmtId="2" fontId="12" fillId="2" borderId="27" xfId="0" applyNumberFormat="1" applyFont="1" applyFill="1" applyBorder="1" applyAlignment="1">
      <alignment horizontal="right" vertical="center" wrapText="1"/>
    </xf>
    <xf numFmtId="2" fontId="12" fillId="2" borderId="28" xfId="0" applyNumberFormat="1" applyFont="1" applyFill="1" applyBorder="1" applyAlignment="1">
      <alignment horizontal="right" vertical="center" wrapText="1"/>
    </xf>
    <xf numFmtId="2" fontId="12" fillId="2" borderId="21" xfId="0" applyNumberFormat="1" applyFont="1" applyFill="1" applyBorder="1" applyAlignment="1">
      <alignment horizontal="right" vertical="center" wrapText="1"/>
    </xf>
    <xf numFmtId="0" fontId="0" fillId="0" borderId="23" xfId="0" applyBorder="1" applyAlignment="1">
      <alignment horizontal="center"/>
    </xf>
    <xf numFmtId="0" fontId="12" fillId="0" borderId="1" xfId="0" applyFont="1" applyBorder="1" applyAlignment="1">
      <alignment horizontal="center" vertical="center" wrapText="1" readingOrder="1"/>
    </xf>
    <xf numFmtId="166" fontId="8" fillId="0" borderId="1" xfId="4" applyNumberFormat="1" applyFont="1" applyBorder="1" applyAlignment="1">
      <alignment horizontal="center" vertical="center" wrapText="1" readingOrder="1"/>
    </xf>
    <xf numFmtId="0" fontId="26" fillId="4" borderId="16" xfId="0" applyFont="1" applyFill="1" applyBorder="1" applyAlignment="1" applyProtection="1">
      <alignment horizontal="right" vertical="center" wrapText="1"/>
      <protection locked="0"/>
    </xf>
    <xf numFmtId="0" fontId="26" fillId="4" borderId="17" xfId="0" applyFont="1" applyFill="1" applyBorder="1" applyAlignment="1">
      <alignment horizontal="right" vertical="center" wrapText="1"/>
    </xf>
    <xf numFmtId="0" fontId="26" fillId="8" borderId="2" xfId="0" applyFont="1" applyFill="1" applyBorder="1" applyAlignment="1" applyProtection="1">
      <alignment horizontal="right" vertical="center" wrapText="1"/>
      <protection locked="0"/>
    </xf>
    <xf numFmtId="0" fontId="26" fillId="8" borderId="1" xfId="0" applyFont="1" applyFill="1" applyBorder="1" applyAlignment="1" applyProtection="1">
      <alignment horizontal="right" vertical="center" wrapText="1"/>
      <protection locked="0"/>
    </xf>
    <xf numFmtId="0" fontId="26" fillId="8" borderId="14" xfId="0" applyFont="1" applyFill="1" applyBorder="1" applyAlignment="1" applyProtection="1">
      <alignment horizontal="right" vertical="center" wrapText="1"/>
      <protection locked="0"/>
    </xf>
    <xf numFmtId="0" fontId="26" fillId="8" borderId="13" xfId="0" applyFont="1" applyFill="1" applyBorder="1" applyAlignment="1" applyProtection="1">
      <alignment horizontal="right" vertical="center" wrapText="1"/>
      <protection locked="0"/>
    </xf>
  </cellXfs>
  <cellStyles count="5">
    <cellStyle name="Dziesiętny" xfId="3" builtinId="3" customBuiltin="1"/>
    <cellStyle name="Normalny" xfId="0" builtinId="0"/>
    <cellStyle name="Normalny 2" xfId="1" xr:uid="{00000000-0005-0000-0000-000002000000}"/>
    <cellStyle name="Normalny_Tabela zbiorcza cz.1 (0030-0035)" xfId="4" xr:uid="{00000000-0005-0000-0000-000003000000}"/>
    <cellStyle name="Uwaga 2" xfId="2" xr:uid="{00000000-0005-0000-0000-000004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87"/>
  <sheetViews>
    <sheetView tabSelected="1" view="pageBreakPreview" zoomScale="120" zoomScaleNormal="120" zoomScaleSheetLayoutView="120" zoomScalePageLayoutView="120" workbookViewId="0">
      <selection activeCell="A158" sqref="A158:G158"/>
    </sheetView>
  </sheetViews>
  <sheetFormatPr defaultColWidth="9.140625" defaultRowHeight="12.75" x14ac:dyDescent="0.2"/>
  <cols>
    <col min="1" max="1" width="3.7109375" style="11" customWidth="1"/>
    <col min="2" max="2" width="9.7109375" style="11" customWidth="1"/>
    <col min="3" max="3" width="6.7109375" style="36" customWidth="1"/>
    <col min="4" max="4" width="42" style="12" customWidth="1"/>
    <col min="5" max="5" width="7" style="4" customWidth="1"/>
    <col min="6" max="6" width="10.28515625" style="13" customWidth="1"/>
    <col min="7" max="7" width="10.7109375" style="14" customWidth="1"/>
    <col min="8" max="8" width="11.7109375" style="14" customWidth="1"/>
    <col min="9" max="9" width="10" style="4" bestFit="1" customWidth="1"/>
    <col min="10" max="10" width="11.140625" style="4" bestFit="1" customWidth="1"/>
    <col min="11" max="12" width="9.140625" style="4"/>
    <col min="13" max="13" width="11.7109375" style="4" customWidth="1"/>
    <col min="14" max="16384" width="9.140625" style="4"/>
  </cols>
  <sheetData>
    <row r="1" spans="1:13" ht="24.95" customHeight="1" x14ac:dyDescent="0.2">
      <c r="A1" s="274" t="s">
        <v>108</v>
      </c>
      <c r="B1" s="275"/>
      <c r="C1" s="275"/>
      <c r="D1" s="275"/>
      <c r="E1" s="275"/>
      <c r="F1" s="275"/>
      <c r="G1" s="275"/>
      <c r="H1" s="275"/>
    </row>
    <row r="2" spans="1:13" ht="45" customHeight="1" thickBot="1" x14ac:dyDescent="0.25">
      <c r="A2" s="274" t="s">
        <v>220</v>
      </c>
      <c r="B2" s="276"/>
      <c r="C2" s="276"/>
      <c r="D2" s="276"/>
      <c r="E2" s="276"/>
      <c r="F2" s="276"/>
      <c r="G2" s="276"/>
      <c r="H2" s="276"/>
    </row>
    <row r="3" spans="1:13" ht="20.100000000000001" customHeight="1" thickBot="1" x14ac:dyDescent="0.25">
      <c r="A3" s="277" t="s">
        <v>107</v>
      </c>
      <c r="B3" s="278"/>
      <c r="C3" s="278"/>
      <c r="D3" s="278"/>
      <c r="E3" s="278"/>
      <c r="F3" s="278"/>
      <c r="G3" s="278"/>
      <c r="H3" s="279"/>
    </row>
    <row r="4" spans="1:13" ht="15" customHeight="1" thickBot="1" x14ac:dyDescent="0.25">
      <c r="A4" s="99"/>
      <c r="B4" s="99"/>
      <c r="C4" s="100"/>
      <c r="D4" s="101"/>
      <c r="E4" s="101"/>
      <c r="F4" s="102"/>
      <c r="G4" s="103"/>
      <c r="H4" s="103"/>
    </row>
    <row r="5" spans="1:13" ht="21.95" customHeight="1" x14ac:dyDescent="0.2">
      <c r="A5" s="280" t="s">
        <v>0</v>
      </c>
      <c r="B5" s="282" t="s">
        <v>15</v>
      </c>
      <c r="C5" s="284" t="s">
        <v>16</v>
      </c>
      <c r="D5" s="286" t="s">
        <v>9</v>
      </c>
      <c r="E5" s="286" t="s">
        <v>4</v>
      </c>
      <c r="F5" s="286"/>
      <c r="G5" s="288" t="s">
        <v>7</v>
      </c>
      <c r="H5" s="290" t="s">
        <v>8</v>
      </c>
    </row>
    <row r="6" spans="1:13" ht="21.95" customHeight="1" thickBot="1" x14ac:dyDescent="0.25">
      <c r="A6" s="281"/>
      <c r="B6" s="283"/>
      <c r="C6" s="285"/>
      <c r="D6" s="287"/>
      <c r="E6" s="16" t="s">
        <v>5</v>
      </c>
      <c r="F6" s="104" t="s">
        <v>18</v>
      </c>
      <c r="G6" s="289"/>
      <c r="H6" s="291"/>
    </row>
    <row r="7" spans="1:13" ht="21.95" customHeight="1" thickBot="1" x14ac:dyDescent="0.25">
      <c r="A7" s="292" t="s">
        <v>66</v>
      </c>
      <c r="B7" s="293"/>
      <c r="C7" s="293"/>
      <c r="D7" s="293"/>
      <c r="E7" s="293"/>
      <c r="F7" s="293"/>
      <c r="G7" s="293"/>
      <c r="H7" s="294"/>
      <c r="M7" s="4" t="s">
        <v>64</v>
      </c>
    </row>
    <row r="8" spans="1:13" ht="15.95" customHeight="1" thickBot="1" x14ac:dyDescent="0.25">
      <c r="A8" s="64" t="s">
        <v>6</v>
      </c>
      <c r="B8" s="65" t="s">
        <v>20</v>
      </c>
      <c r="C8" s="66"/>
      <c r="D8" s="65" t="s">
        <v>12</v>
      </c>
      <c r="E8" s="65" t="s">
        <v>6</v>
      </c>
      <c r="F8" s="65" t="s">
        <v>6</v>
      </c>
      <c r="G8" s="65" t="s">
        <v>6</v>
      </c>
      <c r="H8" s="67" t="s">
        <v>6</v>
      </c>
    </row>
    <row r="9" spans="1:13" ht="25.5" x14ac:dyDescent="0.2">
      <c r="A9" s="236" t="s">
        <v>6</v>
      </c>
      <c r="B9" s="237" t="s">
        <v>3</v>
      </c>
      <c r="C9" s="238"/>
      <c r="D9" s="239" t="s">
        <v>19</v>
      </c>
      <c r="E9" s="237" t="s">
        <v>6</v>
      </c>
      <c r="F9" s="237" t="s">
        <v>6</v>
      </c>
      <c r="G9" s="237" t="s">
        <v>6</v>
      </c>
      <c r="H9" s="240" t="s">
        <v>6</v>
      </c>
    </row>
    <row r="10" spans="1:13" ht="25.5" x14ac:dyDescent="0.2">
      <c r="A10" s="172">
        <v>1</v>
      </c>
      <c r="B10" s="173" t="s">
        <v>3</v>
      </c>
      <c r="C10" s="174"/>
      <c r="D10" s="175" t="s">
        <v>56</v>
      </c>
      <c r="E10" s="173" t="s">
        <v>1</v>
      </c>
      <c r="F10" s="176">
        <f>F11</f>
        <v>0.81</v>
      </c>
      <c r="G10" s="177"/>
      <c r="H10" s="178"/>
      <c r="I10" s="78"/>
      <c r="J10" s="78"/>
    </row>
    <row r="11" spans="1:13" ht="38.25" x14ac:dyDescent="0.2">
      <c r="A11" s="20"/>
      <c r="B11" s="1"/>
      <c r="C11" s="26"/>
      <c r="D11" s="18" t="s">
        <v>174</v>
      </c>
      <c r="E11" s="1"/>
      <c r="F11" s="220">
        <v>0.81</v>
      </c>
      <c r="G11" s="109"/>
      <c r="H11" s="110"/>
    </row>
    <row r="12" spans="1:13" ht="15.95" customHeight="1" x14ac:dyDescent="0.2">
      <c r="A12" s="241" t="s">
        <v>6</v>
      </c>
      <c r="B12" s="242" t="s">
        <v>17</v>
      </c>
      <c r="C12" s="243"/>
      <c r="D12" s="244" t="s">
        <v>21</v>
      </c>
      <c r="E12" s="242" t="s">
        <v>6</v>
      </c>
      <c r="F12" s="245" t="s">
        <v>6</v>
      </c>
      <c r="G12" s="246" t="s">
        <v>6</v>
      </c>
      <c r="H12" s="247" t="s">
        <v>6</v>
      </c>
    </row>
    <row r="13" spans="1:13" ht="25.5" x14ac:dyDescent="0.2">
      <c r="A13" s="172">
        <f>A10+1</f>
        <v>2</v>
      </c>
      <c r="B13" s="173" t="s">
        <v>17</v>
      </c>
      <c r="C13" s="174"/>
      <c r="D13" s="175" t="s">
        <v>87</v>
      </c>
      <c r="E13" s="179" t="s">
        <v>11</v>
      </c>
      <c r="F13" s="180">
        <f>ROUND((SUM(F14:F14)),1)</f>
        <v>1775.4</v>
      </c>
      <c r="G13" s="177"/>
      <c r="H13" s="178"/>
      <c r="I13" s="78"/>
      <c r="J13" s="78"/>
    </row>
    <row r="14" spans="1:13" ht="15.95" customHeight="1" x14ac:dyDescent="0.2">
      <c r="A14" s="20"/>
      <c r="B14" s="1"/>
      <c r="C14" s="26"/>
      <c r="D14" s="18" t="s">
        <v>98</v>
      </c>
      <c r="E14" s="1"/>
      <c r="F14" s="220">
        <f>807*2.2</f>
        <v>1775.4</v>
      </c>
      <c r="G14" s="109"/>
      <c r="H14" s="110"/>
      <c r="I14" s="78"/>
    </row>
    <row r="15" spans="1:13" ht="15.95" customHeight="1" x14ac:dyDescent="0.2">
      <c r="A15" s="241" t="s">
        <v>6</v>
      </c>
      <c r="B15" s="242" t="s">
        <v>17</v>
      </c>
      <c r="C15" s="248"/>
      <c r="D15" s="249" t="s">
        <v>133</v>
      </c>
      <c r="E15" s="242" t="s">
        <v>6</v>
      </c>
      <c r="F15" s="245" t="s">
        <v>6</v>
      </c>
      <c r="G15" s="246" t="s">
        <v>6</v>
      </c>
      <c r="H15" s="247" t="s">
        <v>6</v>
      </c>
      <c r="I15" s="78"/>
    </row>
    <row r="16" spans="1:13" ht="42.75" customHeight="1" x14ac:dyDescent="0.2">
      <c r="A16" s="172">
        <f>A13+1</f>
        <v>3</v>
      </c>
      <c r="B16" s="173"/>
      <c r="C16" s="174"/>
      <c r="D16" s="175" t="s">
        <v>132</v>
      </c>
      <c r="E16" s="173" t="s">
        <v>2</v>
      </c>
      <c r="F16" s="181">
        <f>SUM(F17:F18)</f>
        <v>839</v>
      </c>
      <c r="G16" s="177"/>
      <c r="H16" s="182"/>
      <c r="I16" s="78"/>
    </row>
    <row r="17" spans="1:10" ht="23.45" customHeight="1" x14ac:dyDescent="0.2">
      <c r="A17" s="20"/>
      <c r="B17" s="1"/>
      <c r="C17" s="26"/>
      <c r="D17" s="18" t="s">
        <v>194</v>
      </c>
      <c r="E17" s="1"/>
      <c r="F17" s="220">
        <f>16+16</f>
        <v>32</v>
      </c>
      <c r="G17" s="109"/>
      <c r="H17" s="110"/>
      <c r="I17" s="78"/>
    </row>
    <row r="18" spans="1:10" ht="33.75" customHeight="1" x14ac:dyDescent="0.2">
      <c r="A18" s="20"/>
      <c r="B18" s="1"/>
      <c r="C18" s="26"/>
      <c r="D18" s="18" t="s">
        <v>132</v>
      </c>
      <c r="E18" s="1"/>
      <c r="F18" s="220">
        <f>807</f>
        <v>807</v>
      </c>
      <c r="G18" s="109"/>
      <c r="H18" s="110"/>
      <c r="I18" s="78"/>
    </row>
    <row r="19" spans="1:10" x14ac:dyDescent="0.2">
      <c r="A19" s="241" t="s">
        <v>6</v>
      </c>
      <c r="B19" s="242" t="s">
        <v>39</v>
      </c>
      <c r="C19" s="243"/>
      <c r="D19" s="244" t="s">
        <v>40</v>
      </c>
      <c r="E19" s="242" t="s">
        <v>6</v>
      </c>
      <c r="F19" s="245" t="s">
        <v>6</v>
      </c>
      <c r="G19" s="246" t="s">
        <v>6</v>
      </c>
      <c r="H19" s="247" t="s">
        <v>6</v>
      </c>
      <c r="I19" s="78"/>
    </row>
    <row r="20" spans="1:10" x14ac:dyDescent="0.2">
      <c r="A20" s="172">
        <f>A16+1</f>
        <v>4</v>
      </c>
      <c r="B20" s="173" t="s">
        <v>39</v>
      </c>
      <c r="C20" s="174"/>
      <c r="D20" s="175" t="s">
        <v>175</v>
      </c>
      <c r="E20" s="179" t="s">
        <v>2</v>
      </c>
      <c r="F20" s="180">
        <f>SUM(F21:F21)</f>
        <v>100</v>
      </c>
      <c r="G20" s="177"/>
      <c r="H20" s="178"/>
      <c r="I20" s="78"/>
    </row>
    <row r="21" spans="1:10" ht="25.5" x14ac:dyDescent="0.2">
      <c r="A21" s="20"/>
      <c r="B21" s="1"/>
      <c r="C21" s="26"/>
      <c r="D21" s="18" t="s">
        <v>176</v>
      </c>
      <c r="E21" s="1"/>
      <c r="F21" s="221">
        <v>100</v>
      </c>
      <c r="G21" s="109"/>
      <c r="H21" s="118"/>
      <c r="I21" s="78"/>
    </row>
    <row r="22" spans="1:10" ht="51" x14ac:dyDescent="0.2">
      <c r="A22" s="172">
        <f>A20+1</f>
        <v>5</v>
      </c>
      <c r="B22" s="173" t="s">
        <v>39</v>
      </c>
      <c r="C22" s="174"/>
      <c r="D22" s="175" t="s">
        <v>86</v>
      </c>
      <c r="E22" s="179" t="s">
        <v>11</v>
      </c>
      <c r="F22" s="180">
        <f>SUM(F23:F23)</f>
        <v>220.5</v>
      </c>
      <c r="G22" s="177"/>
      <c r="H22" s="178"/>
      <c r="I22" s="78"/>
      <c r="J22" s="78"/>
    </row>
    <row r="23" spans="1:10" ht="25.5" x14ac:dyDescent="0.2">
      <c r="A23" s="20"/>
      <c r="B23" s="1"/>
      <c r="C23" s="26"/>
      <c r="D23" s="18" t="s">
        <v>99</v>
      </c>
      <c r="E23" s="1"/>
      <c r="F23" s="221">
        <f>17*8.5+76</f>
        <v>220.5</v>
      </c>
      <c r="G23" s="109"/>
      <c r="H23" s="118"/>
      <c r="I23" s="78"/>
    </row>
    <row r="24" spans="1:10" ht="38.25" x14ac:dyDescent="0.2">
      <c r="A24" s="172">
        <f>A22+1</f>
        <v>6</v>
      </c>
      <c r="B24" s="173" t="s">
        <v>39</v>
      </c>
      <c r="C24" s="174"/>
      <c r="D24" s="175" t="s">
        <v>79</v>
      </c>
      <c r="E24" s="179" t="s">
        <v>11</v>
      </c>
      <c r="F24" s="180">
        <f>F25</f>
        <v>75.5</v>
      </c>
      <c r="G24" s="177"/>
      <c r="H24" s="178"/>
      <c r="I24" s="78"/>
      <c r="J24" s="78"/>
    </row>
    <row r="25" spans="1:10" ht="25.5" x14ac:dyDescent="0.2">
      <c r="A25" s="20"/>
      <c r="B25" s="1"/>
      <c r="C25" s="26"/>
      <c r="D25" s="18" t="s">
        <v>100</v>
      </c>
      <c r="E25" s="5"/>
      <c r="F25" s="221">
        <v>75.5</v>
      </c>
      <c r="G25" s="109"/>
      <c r="H25" s="118"/>
      <c r="I25" s="78"/>
    </row>
    <row r="26" spans="1:10" ht="51" x14ac:dyDescent="0.2">
      <c r="A26" s="172">
        <f>A24+1</f>
        <v>7</v>
      </c>
      <c r="B26" s="173" t="s">
        <v>39</v>
      </c>
      <c r="C26" s="174"/>
      <c r="D26" s="175" t="s">
        <v>91</v>
      </c>
      <c r="E26" s="179" t="s">
        <v>11</v>
      </c>
      <c r="F26" s="180">
        <f>SUM(F27:F27)</f>
        <v>132.6</v>
      </c>
      <c r="G26" s="177"/>
      <c r="H26" s="178"/>
      <c r="I26" s="78"/>
      <c r="J26" s="78"/>
    </row>
    <row r="27" spans="1:10" ht="25.5" x14ac:dyDescent="0.2">
      <c r="A27" s="20"/>
      <c r="B27" s="1"/>
      <c r="C27" s="26"/>
      <c r="D27" s="18" t="s">
        <v>134</v>
      </c>
      <c r="E27" s="5"/>
      <c r="F27" s="221">
        <f>Zjazdy!F27</f>
        <v>132.6</v>
      </c>
      <c r="G27" s="109"/>
      <c r="H27" s="118"/>
      <c r="I27" s="78"/>
    </row>
    <row r="28" spans="1:10" ht="51" x14ac:dyDescent="0.2">
      <c r="A28" s="172">
        <f>A26+1</f>
        <v>8</v>
      </c>
      <c r="B28" s="173" t="s">
        <v>39</v>
      </c>
      <c r="C28" s="174"/>
      <c r="D28" s="175" t="s">
        <v>167</v>
      </c>
      <c r="E28" s="179" t="s">
        <v>2</v>
      </c>
      <c r="F28" s="180">
        <f>SUM(F29:F30)</f>
        <v>114</v>
      </c>
      <c r="G28" s="177"/>
      <c r="H28" s="178"/>
      <c r="I28" s="78"/>
      <c r="J28" s="78"/>
    </row>
    <row r="29" spans="1:10" ht="15.95" customHeight="1" x14ac:dyDescent="0.2">
      <c r="A29" s="20"/>
      <c r="B29" s="1"/>
      <c r="C29" s="26"/>
      <c r="D29" s="18" t="s">
        <v>101</v>
      </c>
      <c r="E29" s="5"/>
      <c r="F29" s="221">
        <f>17*6</f>
        <v>102</v>
      </c>
      <c r="G29" s="109"/>
      <c r="H29" s="118"/>
      <c r="I29" s="78"/>
    </row>
    <row r="30" spans="1:10" ht="24.6" customHeight="1" x14ac:dyDescent="0.2">
      <c r="A30" s="20"/>
      <c r="B30" s="1"/>
      <c r="C30" s="26"/>
      <c r="D30" s="18" t="s">
        <v>177</v>
      </c>
      <c r="E30" s="5"/>
      <c r="F30" s="221">
        <v>12</v>
      </c>
      <c r="G30" s="109"/>
      <c r="H30" s="118"/>
      <c r="I30" s="78"/>
    </row>
    <row r="31" spans="1:10" ht="25.5" x14ac:dyDescent="0.2">
      <c r="A31" s="172">
        <f>A28+1</f>
        <v>9</v>
      </c>
      <c r="B31" s="173" t="s">
        <v>39</v>
      </c>
      <c r="C31" s="174"/>
      <c r="D31" s="175" t="s">
        <v>70</v>
      </c>
      <c r="E31" s="179" t="s">
        <v>38</v>
      </c>
      <c r="F31" s="180">
        <f>SUM(F32)</f>
        <v>6</v>
      </c>
      <c r="G31" s="177"/>
      <c r="H31" s="178"/>
      <c r="I31" s="78"/>
      <c r="J31" s="78"/>
    </row>
    <row r="32" spans="1:10" ht="25.5" customHeight="1" x14ac:dyDescent="0.2">
      <c r="A32" s="20"/>
      <c r="B32" s="1"/>
      <c r="C32" s="26"/>
      <c r="D32" s="18" t="s">
        <v>80</v>
      </c>
      <c r="E32" s="5"/>
      <c r="F32" s="221">
        <v>6</v>
      </c>
      <c r="G32" s="109"/>
      <c r="H32" s="118"/>
      <c r="I32" s="78"/>
    </row>
    <row r="33" spans="1:10" ht="27.75" customHeight="1" x14ac:dyDescent="0.2">
      <c r="A33" s="172">
        <f>A31+1</f>
        <v>10</v>
      </c>
      <c r="B33" s="173" t="s">
        <v>39</v>
      </c>
      <c r="C33" s="174"/>
      <c r="D33" s="175" t="s">
        <v>82</v>
      </c>
      <c r="E33" s="179" t="s">
        <v>54</v>
      </c>
      <c r="F33" s="183">
        <f>1.5*17*2+2*5*2+0.6*15*50</f>
        <v>521</v>
      </c>
      <c r="G33" s="177"/>
      <c r="H33" s="178"/>
      <c r="I33" s="78"/>
      <c r="J33" s="78"/>
    </row>
    <row r="34" spans="1:10" ht="77.25" customHeight="1" x14ac:dyDescent="0.2">
      <c r="A34" s="20"/>
      <c r="B34" s="1"/>
      <c r="C34" s="26"/>
      <c r="D34" s="18" t="s">
        <v>81</v>
      </c>
      <c r="E34" s="5"/>
      <c r="F34" s="222">
        <f>1.5*17*2+2*5*2+0.6*15*50</f>
        <v>521</v>
      </c>
      <c r="G34" s="109"/>
      <c r="H34" s="110"/>
      <c r="I34" s="78"/>
    </row>
    <row r="35" spans="1:10" ht="15.95" customHeight="1" x14ac:dyDescent="0.2">
      <c r="A35" s="241" t="s">
        <v>6</v>
      </c>
      <c r="B35" s="242" t="s">
        <v>67</v>
      </c>
      <c r="C35" s="243"/>
      <c r="D35" s="244" t="s">
        <v>68</v>
      </c>
      <c r="E35" s="242" t="s">
        <v>6</v>
      </c>
      <c r="F35" s="245" t="s">
        <v>6</v>
      </c>
      <c r="G35" s="246" t="s">
        <v>6</v>
      </c>
      <c r="H35" s="247" t="s">
        <v>6</v>
      </c>
      <c r="I35" s="78"/>
    </row>
    <row r="36" spans="1:10" ht="15.95" customHeight="1" x14ac:dyDescent="0.2">
      <c r="A36" s="172">
        <f>A33+1</f>
        <v>11</v>
      </c>
      <c r="B36" s="173" t="s">
        <v>67</v>
      </c>
      <c r="C36" s="174"/>
      <c r="D36" s="175" t="s">
        <v>71</v>
      </c>
      <c r="E36" s="179" t="s">
        <v>69</v>
      </c>
      <c r="F36" s="180">
        <f>ROUND(SUM(F37:F37),2)</f>
        <v>0.16</v>
      </c>
      <c r="G36" s="177"/>
      <c r="H36" s="178"/>
      <c r="I36" s="78"/>
    </row>
    <row r="37" spans="1:10" ht="15.95" customHeight="1" x14ac:dyDescent="0.2">
      <c r="A37" s="20"/>
      <c r="B37" s="1"/>
      <c r="C37" s="26"/>
      <c r="D37" s="18" t="s">
        <v>92</v>
      </c>
      <c r="E37" s="1"/>
      <c r="F37" s="220">
        <f>0.0807*2</f>
        <v>0.16</v>
      </c>
      <c r="G37" s="19"/>
      <c r="H37" s="15"/>
      <c r="I37" s="78"/>
    </row>
    <row r="38" spans="1:10" ht="15.95" customHeight="1" thickBot="1" x14ac:dyDescent="0.25">
      <c r="A38" s="73"/>
      <c r="B38" s="74"/>
      <c r="C38" s="75"/>
      <c r="D38" s="295" t="s">
        <v>27</v>
      </c>
      <c r="E38" s="295"/>
      <c r="F38" s="295"/>
      <c r="G38" s="295"/>
      <c r="H38" s="119"/>
      <c r="I38" s="78"/>
      <c r="J38" s="56"/>
    </row>
    <row r="39" spans="1:10" ht="15.95" customHeight="1" thickBot="1" x14ac:dyDescent="0.25">
      <c r="A39" s="64" t="s">
        <v>6</v>
      </c>
      <c r="B39" s="65" t="s">
        <v>22</v>
      </c>
      <c r="C39" s="66"/>
      <c r="D39" s="65" t="s">
        <v>13</v>
      </c>
      <c r="E39" s="65" t="s">
        <v>6</v>
      </c>
      <c r="F39" s="65" t="s">
        <v>6</v>
      </c>
      <c r="G39" s="65" t="s">
        <v>6</v>
      </c>
      <c r="H39" s="67" t="s">
        <v>6</v>
      </c>
      <c r="I39" s="78"/>
    </row>
    <row r="40" spans="1:10" ht="15.95" customHeight="1" x14ac:dyDescent="0.2">
      <c r="A40" s="236" t="s">
        <v>6</v>
      </c>
      <c r="B40" s="237" t="s">
        <v>23</v>
      </c>
      <c r="C40" s="238"/>
      <c r="D40" s="239" t="s">
        <v>24</v>
      </c>
      <c r="E40" s="237" t="s">
        <v>6</v>
      </c>
      <c r="F40" s="237" t="s">
        <v>6</v>
      </c>
      <c r="G40" s="250" t="s">
        <v>6</v>
      </c>
      <c r="H40" s="251" t="s">
        <v>6</v>
      </c>
      <c r="I40" s="78"/>
    </row>
    <row r="41" spans="1:10" ht="25.5" x14ac:dyDescent="0.2">
      <c r="A41" s="172">
        <f>A36+1</f>
        <v>12</v>
      </c>
      <c r="B41" s="173" t="s">
        <v>23</v>
      </c>
      <c r="C41" s="174"/>
      <c r="D41" s="175" t="s">
        <v>88</v>
      </c>
      <c r="E41" s="179" t="s">
        <v>10</v>
      </c>
      <c r="F41" s="184">
        <f>ROUND((SUM(F42:F42)),1)</f>
        <v>532.6</v>
      </c>
      <c r="G41" s="177"/>
      <c r="H41" s="178"/>
      <c r="I41" s="78"/>
      <c r="J41" s="78"/>
    </row>
    <row r="42" spans="1:10" ht="15.95" customHeight="1" x14ac:dyDescent="0.2">
      <c r="A42" s="24"/>
      <c r="B42" s="23"/>
      <c r="C42" s="32"/>
      <c r="D42" s="18" t="s">
        <v>98</v>
      </c>
      <c r="E42" s="5"/>
      <c r="F42" s="223">
        <f>807*2.2*0.3</f>
        <v>532.6</v>
      </c>
      <c r="G42" s="112"/>
      <c r="H42" s="113"/>
      <c r="I42" s="78"/>
    </row>
    <row r="43" spans="1:10" ht="15.95" customHeight="1" x14ac:dyDescent="0.2">
      <c r="A43" s="241" t="s">
        <v>6</v>
      </c>
      <c r="B43" s="242" t="s">
        <v>41</v>
      </c>
      <c r="C43" s="243"/>
      <c r="D43" s="244" t="s">
        <v>42</v>
      </c>
      <c r="E43" s="242" t="s">
        <v>6</v>
      </c>
      <c r="F43" s="242" t="s">
        <v>6</v>
      </c>
      <c r="G43" s="246" t="s">
        <v>6</v>
      </c>
      <c r="H43" s="247" t="s">
        <v>6</v>
      </c>
      <c r="I43" s="78"/>
    </row>
    <row r="44" spans="1:10" ht="25.5" x14ac:dyDescent="0.2">
      <c r="A44" s="172">
        <f>A41+1</f>
        <v>13</v>
      </c>
      <c r="B44" s="173" t="s">
        <v>41</v>
      </c>
      <c r="C44" s="185"/>
      <c r="D44" s="175" t="s">
        <v>89</v>
      </c>
      <c r="E44" s="179" t="s">
        <v>54</v>
      </c>
      <c r="F44" s="184">
        <f>ROUND((SUM(F45:F45)),1)</f>
        <v>710.2</v>
      </c>
      <c r="G44" s="177"/>
      <c r="H44" s="178"/>
      <c r="I44" s="78"/>
      <c r="J44" s="78"/>
    </row>
    <row r="45" spans="1:10" ht="15.95" customHeight="1" x14ac:dyDescent="0.2">
      <c r="A45" s="20"/>
      <c r="B45" s="59"/>
      <c r="C45" s="60"/>
      <c r="D45" s="18" t="s">
        <v>98</v>
      </c>
      <c r="E45" s="5"/>
      <c r="F45" s="224">
        <f>807*2.2*0.4</f>
        <v>710.2</v>
      </c>
      <c r="G45" s="19"/>
      <c r="H45" s="15"/>
      <c r="I45" s="78"/>
    </row>
    <row r="46" spans="1:10" ht="15.95" customHeight="1" thickBot="1" x14ac:dyDescent="0.25">
      <c r="A46" s="70"/>
      <c r="B46" s="74"/>
      <c r="C46" s="75"/>
      <c r="D46" s="295" t="s">
        <v>28</v>
      </c>
      <c r="E46" s="295"/>
      <c r="F46" s="295"/>
      <c r="G46" s="295"/>
      <c r="H46" s="119"/>
      <c r="I46" s="78"/>
    </row>
    <row r="47" spans="1:10" ht="15.95" customHeight="1" thickBot="1" x14ac:dyDescent="0.25">
      <c r="A47" s="64" t="s">
        <v>6</v>
      </c>
      <c r="B47" s="65" t="s">
        <v>45</v>
      </c>
      <c r="C47" s="66"/>
      <c r="D47" s="65" t="s">
        <v>46</v>
      </c>
      <c r="E47" s="65" t="s">
        <v>6</v>
      </c>
      <c r="F47" s="65" t="s">
        <v>6</v>
      </c>
      <c r="G47" s="65" t="s">
        <v>6</v>
      </c>
      <c r="H47" s="67" t="s">
        <v>6</v>
      </c>
      <c r="I47" s="78"/>
    </row>
    <row r="48" spans="1:10" ht="15.95" customHeight="1" x14ac:dyDescent="0.2">
      <c r="A48" s="236" t="s">
        <v>6</v>
      </c>
      <c r="B48" s="237" t="s">
        <v>161</v>
      </c>
      <c r="C48" s="238"/>
      <c r="D48" s="252" t="s">
        <v>110</v>
      </c>
      <c r="E48" s="237" t="s">
        <v>6</v>
      </c>
      <c r="F48" s="237" t="s">
        <v>6</v>
      </c>
      <c r="G48" s="237" t="s">
        <v>6</v>
      </c>
      <c r="H48" s="240" t="s">
        <v>6</v>
      </c>
      <c r="I48" s="78"/>
    </row>
    <row r="49" spans="1:9" ht="27" customHeight="1" x14ac:dyDescent="0.2">
      <c r="A49" s="186">
        <f>A44+1</f>
        <v>14</v>
      </c>
      <c r="B49" s="187" t="s">
        <v>161</v>
      </c>
      <c r="C49" s="188"/>
      <c r="D49" s="189" t="s">
        <v>111</v>
      </c>
      <c r="E49" s="179" t="s">
        <v>54</v>
      </c>
      <c r="F49" s="190">
        <f>F51*0.2*0.6</f>
        <v>87.56</v>
      </c>
      <c r="G49" s="191"/>
      <c r="H49" s="192"/>
      <c r="I49" s="78"/>
    </row>
    <row r="50" spans="1:9" ht="27" customHeight="1" x14ac:dyDescent="0.2">
      <c r="A50" s="186">
        <f>A49+1</f>
        <v>15</v>
      </c>
      <c r="B50" s="187" t="s">
        <v>161</v>
      </c>
      <c r="C50" s="188"/>
      <c r="D50" s="189" t="s">
        <v>112</v>
      </c>
      <c r="E50" s="179" t="s">
        <v>54</v>
      </c>
      <c r="F50" s="190">
        <f>F51*0.8*1.2</f>
        <v>700.51</v>
      </c>
      <c r="G50" s="191"/>
      <c r="H50" s="192"/>
      <c r="I50" s="78"/>
    </row>
    <row r="51" spans="1:9" ht="29.25" customHeight="1" x14ac:dyDescent="0.2">
      <c r="A51" s="186">
        <f>A50+1</f>
        <v>16</v>
      </c>
      <c r="B51" s="187" t="s">
        <v>161</v>
      </c>
      <c r="C51" s="188"/>
      <c r="D51" s="189" t="s">
        <v>113</v>
      </c>
      <c r="E51" s="193" t="s">
        <v>2</v>
      </c>
      <c r="F51" s="190">
        <f>SUM(F52:F55)</f>
        <v>729.7</v>
      </c>
      <c r="G51" s="191"/>
      <c r="H51" s="192"/>
      <c r="I51" s="78"/>
    </row>
    <row r="52" spans="1:9" ht="20.25" customHeight="1" x14ac:dyDescent="0.2">
      <c r="A52" s="46"/>
      <c r="B52" s="29"/>
      <c r="C52" s="33"/>
      <c r="D52" s="125" t="s">
        <v>180</v>
      </c>
      <c r="E52" s="5"/>
      <c r="F52" s="225">
        <v>112.9</v>
      </c>
      <c r="G52" s="29"/>
      <c r="H52" s="48"/>
      <c r="I52" s="78"/>
    </row>
    <row r="53" spans="1:9" ht="20.25" customHeight="1" x14ac:dyDescent="0.2">
      <c r="A53" s="46"/>
      <c r="B53" s="29"/>
      <c r="C53" s="33"/>
      <c r="D53" s="125" t="s">
        <v>181</v>
      </c>
      <c r="E53" s="5"/>
      <c r="F53" s="225">
        <v>247.5</v>
      </c>
      <c r="G53" s="29"/>
      <c r="H53" s="48"/>
      <c r="I53" s="78"/>
    </row>
    <row r="54" spans="1:9" ht="20.25" customHeight="1" x14ac:dyDescent="0.2">
      <c r="A54" s="46"/>
      <c r="B54" s="29"/>
      <c r="C54" s="33"/>
      <c r="D54" s="125" t="s">
        <v>182</v>
      </c>
      <c r="E54" s="5"/>
      <c r="F54" s="225">
        <v>64.7</v>
      </c>
      <c r="G54" s="29"/>
      <c r="H54" s="48"/>
      <c r="I54" s="78"/>
    </row>
    <row r="55" spans="1:9" ht="20.25" customHeight="1" x14ac:dyDescent="0.2">
      <c r="A55" s="46"/>
      <c r="B55" s="29"/>
      <c r="C55" s="33"/>
      <c r="D55" s="125" t="s">
        <v>183</v>
      </c>
      <c r="E55" s="5"/>
      <c r="F55" s="225">
        <v>304.60000000000002</v>
      </c>
      <c r="G55" s="29"/>
      <c r="H55" s="48"/>
      <c r="I55" s="78"/>
    </row>
    <row r="56" spans="1:9" ht="61.5" customHeight="1" x14ac:dyDescent="0.2">
      <c r="A56" s="186">
        <f>A51+1</f>
        <v>17</v>
      </c>
      <c r="B56" s="187" t="s">
        <v>161</v>
      </c>
      <c r="C56" s="188"/>
      <c r="D56" s="189" t="s">
        <v>195</v>
      </c>
      <c r="E56" s="179" t="s">
        <v>54</v>
      </c>
      <c r="F56" s="194">
        <f>521*2.2*0.4</f>
        <v>458.48</v>
      </c>
      <c r="G56" s="195"/>
      <c r="H56" s="192"/>
      <c r="I56" s="78"/>
    </row>
    <row r="57" spans="1:9" ht="15.95" customHeight="1" x14ac:dyDescent="0.2">
      <c r="A57" s="236" t="s">
        <v>6</v>
      </c>
      <c r="B57" s="237" t="s">
        <v>161</v>
      </c>
      <c r="C57" s="238"/>
      <c r="D57" s="252" t="s">
        <v>114</v>
      </c>
      <c r="E57" s="237" t="s">
        <v>6</v>
      </c>
      <c r="F57" s="237" t="s">
        <v>6</v>
      </c>
      <c r="G57" s="237" t="s">
        <v>6</v>
      </c>
      <c r="H57" s="240" t="s">
        <v>6</v>
      </c>
      <c r="I57" s="78"/>
    </row>
    <row r="58" spans="1:9" ht="14.25" x14ac:dyDescent="0.2">
      <c r="A58" s="172">
        <f>A56+1</f>
        <v>18</v>
      </c>
      <c r="B58" s="187" t="s">
        <v>161</v>
      </c>
      <c r="C58" s="174"/>
      <c r="D58" s="196" t="s">
        <v>115</v>
      </c>
      <c r="E58" s="179" t="s">
        <v>54</v>
      </c>
      <c r="F58" s="180">
        <f>SUM(F59)</f>
        <v>5.04</v>
      </c>
      <c r="G58" s="177"/>
      <c r="H58" s="178"/>
      <c r="I58" s="78"/>
    </row>
    <row r="59" spans="1:9" ht="15" customHeight="1" x14ac:dyDescent="0.2">
      <c r="A59" s="20"/>
      <c r="B59" s="1"/>
      <c r="C59" s="26"/>
      <c r="D59" s="18" t="s">
        <v>184</v>
      </c>
      <c r="E59" s="271" t="s">
        <v>231</v>
      </c>
      <c r="F59" s="221">
        <f>F60*1.2*0.2</f>
        <v>5.04</v>
      </c>
      <c r="G59" s="109"/>
      <c r="H59" s="118"/>
      <c r="I59" s="78"/>
    </row>
    <row r="60" spans="1:9" ht="51" x14ac:dyDescent="0.2">
      <c r="A60" s="172">
        <f>A58+1</f>
        <v>19</v>
      </c>
      <c r="B60" s="187" t="s">
        <v>161</v>
      </c>
      <c r="C60" s="174"/>
      <c r="D60" s="196" t="s">
        <v>117</v>
      </c>
      <c r="E60" s="179" t="s">
        <v>116</v>
      </c>
      <c r="F60" s="180">
        <v>21</v>
      </c>
      <c r="G60" s="176"/>
      <c r="H60" s="178"/>
      <c r="I60" s="78"/>
    </row>
    <row r="61" spans="1:9" ht="15" customHeight="1" x14ac:dyDescent="0.2">
      <c r="A61" s="20"/>
      <c r="B61" s="1"/>
      <c r="C61" s="26"/>
      <c r="D61" s="18" t="s">
        <v>179</v>
      </c>
      <c r="E61" s="272" t="s">
        <v>118</v>
      </c>
      <c r="F61" s="221">
        <v>21</v>
      </c>
      <c r="G61" s="109"/>
      <c r="H61" s="118"/>
      <c r="I61" s="78"/>
    </row>
    <row r="62" spans="1:9" ht="60" customHeight="1" x14ac:dyDescent="0.2">
      <c r="A62" s="172">
        <f>A60+1</f>
        <v>20</v>
      </c>
      <c r="B62" s="187" t="s">
        <v>161</v>
      </c>
      <c r="C62" s="174"/>
      <c r="D62" s="196" t="s">
        <v>228</v>
      </c>
      <c r="E62" s="179" t="s">
        <v>116</v>
      </c>
      <c r="F62" s="180">
        <f>SUM(F63:F63)</f>
        <v>2</v>
      </c>
      <c r="G62" s="177"/>
      <c r="H62" s="178"/>
      <c r="I62" s="78"/>
    </row>
    <row r="63" spans="1:9" ht="15" customHeight="1" x14ac:dyDescent="0.2">
      <c r="A63" s="20"/>
      <c r="B63" s="1"/>
      <c r="C63" s="26"/>
      <c r="D63" s="18" t="s">
        <v>178</v>
      </c>
      <c r="E63" s="272" t="s">
        <v>118</v>
      </c>
      <c r="F63" s="226">
        <v>2</v>
      </c>
      <c r="G63" s="109"/>
      <c r="H63" s="118"/>
      <c r="I63" s="78"/>
    </row>
    <row r="64" spans="1:9" ht="38.25" x14ac:dyDescent="0.2">
      <c r="A64" s="172">
        <f>A62+1</f>
        <v>21</v>
      </c>
      <c r="B64" s="187" t="s">
        <v>161</v>
      </c>
      <c r="C64" s="174"/>
      <c r="D64" s="196" t="s">
        <v>119</v>
      </c>
      <c r="E64" s="179" t="s">
        <v>54</v>
      </c>
      <c r="F64" s="180">
        <f>F65</f>
        <v>41.4</v>
      </c>
      <c r="G64" s="177"/>
      <c r="H64" s="178"/>
      <c r="I64" s="78"/>
    </row>
    <row r="65" spans="1:14" ht="15" customHeight="1" x14ac:dyDescent="0.2">
      <c r="A65" s="20"/>
      <c r="B65" s="1"/>
      <c r="C65" s="26"/>
      <c r="D65" s="18" t="s">
        <v>179</v>
      </c>
      <c r="E65" s="5"/>
      <c r="F65" s="221">
        <f>(21+2)*1.8</f>
        <v>41.4</v>
      </c>
      <c r="G65" s="109"/>
      <c r="H65" s="118"/>
      <c r="I65" s="78"/>
    </row>
    <row r="66" spans="1:14" ht="15" customHeight="1" x14ac:dyDescent="0.2">
      <c r="A66" s="236" t="s">
        <v>6</v>
      </c>
      <c r="B66" s="237" t="s">
        <v>83</v>
      </c>
      <c r="C66" s="248"/>
      <c r="D66" s="253" t="s">
        <v>120</v>
      </c>
      <c r="E66" s="237" t="s">
        <v>6</v>
      </c>
      <c r="F66" s="237" t="s">
        <v>6</v>
      </c>
      <c r="G66" s="237" t="s">
        <v>6</v>
      </c>
      <c r="H66" s="240" t="s">
        <v>6</v>
      </c>
      <c r="I66" s="78"/>
    </row>
    <row r="67" spans="1:14" ht="41.25" customHeight="1" x14ac:dyDescent="0.2">
      <c r="A67" s="172">
        <f>A64+1</f>
        <v>22</v>
      </c>
      <c r="B67" s="187" t="s">
        <v>161</v>
      </c>
      <c r="C67" s="174"/>
      <c r="D67" s="175" t="s">
        <v>121</v>
      </c>
      <c r="E67" s="197" t="s">
        <v>130</v>
      </c>
      <c r="F67" s="198">
        <f>F69*1.5*2.5</f>
        <v>82.5</v>
      </c>
      <c r="G67" s="199"/>
      <c r="H67" s="200"/>
      <c r="I67" s="78"/>
    </row>
    <row r="68" spans="1:14" ht="25.5" x14ac:dyDescent="0.2">
      <c r="A68" s="172">
        <f>A67+1</f>
        <v>23</v>
      </c>
      <c r="B68" s="187" t="s">
        <v>161</v>
      </c>
      <c r="C68" s="174"/>
      <c r="D68" s="196" t="s">
        <v>122</v>
      </c>
      <c r="E68" s="201" t="s">
        <v>124</v>
      </c>
      <c r="F68" s="198">
        <f>F69*1*0.1</f>
        <v>2.2000000000000002</v>
      </c>
      <c r="G68" s="199"/>
      <c r="H68" s="200"/>
      <c r="I68" s="78"/>
    </row>
    <row r="69" spans="1:14" ht="42.75" customHeight="1" x14ac:dyDescent="0.2">
      <c r="A69" s="172">
        <f>A68+1</f>
        <v>24</v>
      </c>
      <c r="B69" s="187" t="s">
        <v>161</v>
      </c>
      <c r="C69" s="174"/>
      <c r="D69" s="196" t="s">
        <v>173</v>
      </c>
      <c r="E69" s="201" t="s">
        <v>126</v>
      </c>
      <c r="F69" s="199">
        <f>Przedmiar!F69</f>
        <v>22</v>
      </c>
      <c r="G69" s="199"/>
      <c r="H69" s="200"/>
      <c r="I69" s="78"/>
    </row>
    <row r="70" spans="1:14" ht="26.25" customHeight="1" x14ac:dyDescent="0.2">
      <c r="A70" s="172">
        <f>A69+1</f>
        <v>25</v>
      </c>
      <c r="B70" s="187" t="s">
        <v>161</v>
      </c>
      <c r="C70" s="174"/>
      <c r="D70" s="175" t="s">
        <v>123</v>
      </c>
      <c r="E70" s="201" t="s">
        <v>2</v>
      </c>
      <c r="F70" s="199">
        <f>F71</f>
        <v>50</v>
      </c>
      <c r="G70" s="199"/>
      <c r="H70" s="200"/>
      <c r="I70" s="78"/>
    </row>
    <row r="71" spans="1:14" ht="26.25" customHeight="1" x14ac:dyDescent="0.2">
      <c r="A71" s="20"/>
      <c r="B71" s="1"/>
      <c r="C71" s="26"/>
      <c r="D71" s="18" t="s">
        <v>125</v>
      </c>
      <c r="E71" s="130"/>
      <c r="F71" s="224">
        <f>21*2+8</f>
        <v>50</v>
      </c>
      <c r="G71" s="19"/>
      <c r="H71" s="134"/>
      <c r="I71" s="78"/>
    </row>
    <row r="72" spans="1:14" ht="30.75" customHeight="1" x14ac:dyDescent="0.2">
      <c r="A72" s="172">
        <f>A70+1</f>
        <v>26</v>
      </c>
      <c r="B72" s="187" t="s">
        <v>161</v>
      </c>
      <c r="C72" s="174"/>
      <c r="D72" s="175" t="s">
        <v>168</v>
      </c>
      <c r="E72" s="201" t="s">
        <v>124</v>
      </c>
      <c r="F72" s="199">
        <f>F70*0.6*0.8</f>
        <v>24</v>
      </c>
      <c r="G72" s="199"/>
      <c r="H72" s="200"/>
      <c r="I72" s="78"/>
    </row>
    <row r="73" spans="1:14" ht="15.95" customHeight="1" thickBot="1" x14ac:dyDescent="0.25">
      <c r="A73" s="70"/>
      <c r="B73" s="74"/>
      <c r="C73" s="75"/>
      <c r="D73" s="296" t="s">
        <v>47</v>
      </c>
      <c r="E73" s="297"/>
      <c r="F73" s="297"/>
      <c r="G73" s="298"/>
      <c r="H73" s="119"/>
      <c r="I73" s="78"/>
      <c r="J73" s="56"/>
    </row>
    <row r="74" spans="1:14" ht="15.95" customHeight="1" thickBot="1" x14ac:dyDescent="0.25">
      <c r="A74" s="64" t="s">
        <v>6</v>
      </c>
      <c r="B74" s="65" t="s">
        <v>29</v>
      </c>
      <c r="C74" s="66"/>
      <c r="D74" s="65" t="s">
        <v>30</v>
      </c>
      <c r="E74" s="65" t="s">
        <v>6</v>
      </c>
      <c r="F74" s="65" t="s">
        <v>6</v>
      </c>
      <c r="G74" s="65" t="s">
        <v>6</v>
      </c>
      <c r="H74" s="67" t="s">
        <v>6</v>
      </c>
      <c r="I74" s="78"/>
    </row>
    <row r="75" spans="1:14" ht="24" customHeight="1" x14ac:dyDescent="0.2">
      <c r="A75" s="236" t="s">
        <v>6</v>
      </c>
      <c r="B75" s="237" t="s">
        <v>48</v>
      </c>
      <c r="C75" s="238"/>
      <c r="D75" s="239" t="s">
        <v>135</v>
      </c>
      <c r="E75" s="237" t="s">
        <v>6</v>
      </c>
      <c r="F75" s="237" t="s">
        <v>6</v>
      </c>
      <c r="G75" s="237" t="s">
        <v>6</v>
      </c>
      <c r="H75" s="240" t="s">
        <v>6</v>
      </c>
      <c r="I75" s="78"/>
    </row>
    <row r="76" spans="1:14" ht="38.25" x14ac:dyDescent="0.2">
      <c r="A76" s="172">
        <f>A68+1</f>
        <v>24</v>
      </c>
      <c r="B76" s="173" t="s">
        <v>48</v>
      </c>
      <c r="C76" s="174"/>
      <c r="D76" s="175" t="s">
        <v>144</v>
      </c>
      <c r="E76" s="179" t="s">
        <v>11</v>
      </c>
      <c r="F76" s="180">
        <f>SUM(F77:F77)</f>
        <v>1082.8499999999999</v>
      </c>
      <c r="G76" s="177"/>
      <c r="H76" s="178"/>
      <c r="I76" s="78"/>
      <c r="J76" s="78"/>
    </row>
    <row r="77" spans="1:14" ht="15.95" customHeight="1" x14ac:dyDescent="0.2">
      <c r="A77" s="20"/>
      <c r="B77" s="1"/>
      <c r="C77" s="26"/>
      <c r="D77" s="18" t="s">
        <v>131</v>
      </c>
      <c r="E77" s="1"/>
      <c r="F77" s="227">
        <v>1082.8499999999999</v>
      </c>
      <c r="G77" s="109"/>
      <c r="H77" s="110"/>
      <c r="I77" s="78"/>
      <c r="N77" s="77"/>
    </row>
    <row r="78" spans="1:14" ht="38.25" x14ac:dyDescent="0.2">
      <c r="A78" s="172">
        <f>A76+1</f>
        <v>25</v>
      </c>
      <c r="B78" s="173" t="s">
        <v>48</v>
      </c>
      <c r="C78" s="174"/>
      <c r="D78" s="175" t="s">
        <v>145</v>
      </c>
      <c r="E78" s="179" t="s">
        <v>11</v>
      </c>
      <c r="F78" s="180">
        <f>SUM(F79:F79)</f>
        <v>132.6</v>
      </c>
      <c r="G78" s="177"/>
      <c r="H78" s="178"/>
      <c r="I78" s="78"/>
      <c r="J78" s="78"/>
    </row>
    <row r="79" spans="1:14" ht="15.95" customHeight="1" x14ac:dyDescent="0.2">
      <c r="A79" s="20"/>
      <c r="B79" s="1"/>
      <c r="C79" s="26"/>
      <c r="D79" s="18" t="s">
        <v>85</v>
      </c>
      <c r="E79" s="1"/>
      <c r="F79" s="227">
        <f>Zjazdy!H27</f>
        <v>132.6</v>
      </c>
      <c r="G79" s="109"/>
      <c r="H79" s="110"/>
      <c r="I79" s="78"/>
      <c r="J79" s="79"/>
    </row>
    <row r="80" spans="1:14" ht="37.5" customHeight="1" x14ac:dyDescent="0.2">
      <c r="A80" s="172">
        <f>A78+1</f>
        <v>26</v>
      </c>
      <c r="B80" s="173" t="s">
        <v>48</v>
      </c>
      <c r="C80" s="174"/>
      <c r="D80" s="175" t="s">
        <v>146</v>
      </c>
      <c r="E80" s="179" t="s">
        <v>11</v>
      </c>
      <c r="F80" s="180">
        <f>SUM(F81:F81)</f>
        <v>403.5</v>
      </c>
      <c r="G80" s="177"/>
      <c r="H80" s="202"/>
      <c r="I80" s="78"/>
      <c r="J80" s="79"/>
    </row>
    <row r="81" spans="1:10" ht="15.95" customHeight="1" x14ac:dyDescent="0.2">
      <c r="A81" s="20"/>
      <c r="B81" s="1"/>
      <c r="C81" s="26"/>
      <c r="D81" s="18" t="s">
        <v>131</v>
      </c>
      <c r="E81" s="1"/>
      <c r="F81" s="227">
        <f>807*0.5</f>
        <v>403.5</v>
      </c>
      <c r="G81" s="109"/>
      <c r="H81" s="115"/>
      <c r="I81" s="78"/>
      <c r="J81" s="79"/>
    </row>
    <row r="82" spans="1:10" ht="15.95" customHeight="1" x14ac:dyDescent="0.2">
      <c r="A82" s="236" t="s">
        <v>6</v>
      </c>
      <c r="B82" s="237" t="s">
        <v>72</v>
      </c>
      <c r="C82" s="238"/>
      <c r="D82" s="239" t="s">
        <v>73</v>
      </c>
      <c r="E82" s="237" t="s">
        <v>6</v>
      </c>
      <c r="F82" s="254" t="s">
        <v>6</v>
      </c>
      <c r="G82" s="250" t="s">
        <v>6</v>
      </c>
      <c r="H82" s="251" t="s">
        <v>6</v>
      </c>
      <c r="I82" s="78"/>
      <c r="J82" s="79"/>
    </row>
    <row r="83" spans="1:10" ht="15.95" customHeight="1" x14ac:dyDescent="0.2">
      <c r="A83" s="172">
        <f>A78+1</f>
        <v>26</v>
      </c>
      <c r="B83" s="173" t="s">
        <v>72</v>
      </c>
      <c r="C83" s="174"/>
      <c r="D83" s="175" t="s">
        <v>74</v>
      </c>
      <c r="E83" s="179" t="s">
        <v>11</v>
      </c>
      <c r="F83" s="180">
        <f>SUM(F84:F85)</f>
        <v>479.25</v>
      </c>
      <c r="G83" s="177"/>
      <c r="H83" s="178"/>
      <c r="I83" s="78"/>
      <c r="J83" s="78"/>
    </row>
    <row r="84" spans="1:10" ht="25.5" x14ac:dyDescent="0.2">
      <c r="A84" s="20"/>
      <c r="B84" s="1"/>
      <c r="C84" s="26"/>
      <c r="D84" s="18" t="s">
        <v>94</v>
      </c>
      <c r="E84" s="5"/>
      <c r="F84" s="228">
        <f>Zjazdy!E27</f>
        <v>75.75</v>
      </c>
      <c r="G84" s="109"/>
      <c r="H84" s="110"/>
      <c r="I84" s="78"/>
      <c r="J84" s="79"/>
    </row>
    <row r="85" spans="1:10" ht="15.95" customHeight="1" x14ac:dyDescent="0.2">
      <c r="A85" s="20"/>
      <c r="B85" s="1"/>
      <c r="C85" s="26"/>
      <c r="D85" s="18" t="s">
        <v>84</v>
      </c>
      <c r="E85" s="5"/>
      <c r="F85" s="228">
        <f>F81</f>
        <v>403.5</v>
      </c>
      <c r="G85" s="109"/>
      <c r="H85" s="110"/>
      <c r="I85" s="78"/>
      <c r="J85" s="79"/>
    </row>
    <row r="86" spans="1:10" ht="15.95" customHeight="1" x14ac:dyDescent="0.2">
      <c r="A86" s="172">
        <f>A83+1</f>
        <v>27</v>
      </c>
      <c r="B86" s="173" t="s">
        <v>72</v>
      </c>
      <c r="C86" s="174"/>
      <c r="D86" s="175" t="s">
        <v>75</v>
      </c>
      <c r="E86" s="179" t="s">
        <v>11</v>
      </c>
      <c r="F86" s="180">
        <f>SUM(F87:F88)</f>
        <v>479.25</v>
      </c>
      <c r="G86" s="177"/>
      <c r="H86" s="178"/>
      <c r="I86" s="78"/>
      <c r="J86" s="78"/>
    </row>
    <row r="87" spans="1:10" ht="25.5" x14ac:dyDescent="0.2">
      <c r="A87" s="20"/>
      <c r="B87" s="1"/>
      <c r="C87" s="26"/>
      <c r="D87" s="18" t="s">
        <v>94</v>
      </c>
      <c r="E87" s="5"/>
      <c r="F87" s="228">
        <f>F84</f>
        <v>75.75</v>
      </c>
      <c r="G87" s="109"/>
      <c r="H87" s="110"/>
      <c r="I87" s="78"/>
      <c r="J87" s="79"/>
    </row>
    <row r="88" spans="1:10" ht="15.95" customHeight="1" x14ac:dyDescent="0.2">
      <c r="A88" s="57"/>
      <c r="B88" s="52"/>
      <c r="C88" s="54"/>
      <c r="D88" s="18" t="s">
        <v>84</v>
      </c>
      <c r="E88" s="5"/>
      <c r="F88" s="228">
        <f>F85</f>
        <v>403.5</v>
      </c>
      <c r="G88" s="114"/>
      <c r="H88" s="115"/>
      <c r="I88" s="78"/>
      <c r="J88" s="79"/>
    </row>
    <row r="89" spans="1:10" ht="25.5" x14ac:dyDescent="0.2">
      <c r="A89" s="241" t="s">
        <v>6</v>
      </c>
      <c r="B89" s="242" t="s">
        <v>162</v>
      </c>
      <c r="C89" s="243"/>
      <c r="D89" s="239" t="s">
        <v>55</v>
      </c>
      <c r="E89" s="242" t="s">
        <v>6</v>
      </c>
      <c r="F89" s="255" t="s">
        <v>6</v>
      </c>
      <c r="G89" s="246" t="s">
        <v>6</v>
      </c>
      <c r="H89" s="247" t="s">
        <v>6</v>
      </c>
      <c r="I89" s="78"/>
    </row>
    <row r="90" spans="1:10" ht="30" customHeight="1" x14ac:dyDescent="0.2">
      <c r="A90" s="172">
        <f>A86+1</f>
        <v>28</v>
      </c>
      <c r="B90" s="173" t="s">
        <v>162</v>
      </c>
      <c r="C90" s="174"/>
      <c r="D90" s="175" t="s">
        <v>96</v>
      </c>
      <c r="E90" s="179" t="s">
        <v>11</v>
      </c>
      <c r="F90" s="180">
        <f>SUM(F91:F93)</f>
        <v>1642.95</v>
      </c>
      <c r="G90" s="177"/>
      <c r="H90" s="178"/>
      <c r="I90" s="78"/>
      <c r="J90" s="79"/>
    </row>
    <row r="91" spans="1:10" ht="20.25" customHeight="1" x14ac:dyDescent="0.2">
      <c r="A91" s="20"/>
      <c r="B91" s="1"/>
      <c r="C91" s="26"/>
      <c r="D91" s="18" t="s">
        <v>147</v>
      </c>
      <c r="E91" s="52"/>
      <c r="F91" s="228">
        <f>F77</f>
        <v>1082.8499999999999</v>
      </c>
      <c r="G91" s="109"/>
      <c r="H91" s="118"/>
      <c r="I91" s="78"/>
      <c r="J91" s="79"/>
    </row>
    <row r="92" spans="1:10" ht="15.95" customHeight="1" x14ac:dyDescent="0.2">
      <c r="A92" s="20"/>
      <c r="B92" s="1"/>
      <c r="C92" s="26"/>
      <c r="D92" s="18" t="s">
        <v>102</v>
      </c>
      <c r="E92" s="1"/>
      <c r="F92" s="227">
        <f>Zjazdy!H27</f>
        <v>132.6</v>
      </c>
      <c r="G92" s="109"/>
      <c r="H92" s="110"/>
      <c r="I92" s="78"/>
      <c r="J92" s="79"/>
    </row>
    <row r="93" spans="1:10" ht="27" customHeight="1" x14ac:dyDescent="0.2">
      <c r="A93" s="57"/>
      <c r="B93" s="52"/>
      <c r="C93" s="54"/>
      <c r="D93" s="18" t="s">
        <v>198</v>
      </c>
      <c r="E93" s="1"/>
      <c r="F93" s="227">
        <f>F85+24</f>
        <v>427.5</v>
      </c>
      <c r="G93" s="114"/>
      <c r="H93" s="115"/>
      <c r="I93" s="78"/>
      <c r="J93" s="79"/>
    </row>
    <row r="94" spans="1:10" ht="25.5" x14ac:dyDescent="0.2">
      <c r="A94" s="236" t="s">
        <v>6</v>
      </c>
      <c r="B94" s="237" t="s">
        <v>50</v>
      </c>
      <c r="C94" s="238"/>
      <c r="D94" s="239" t="s">
        <v>57</v>
      </c>
      <c r="E94" s="237" t="s">
        <v>6</v>
      </c>
      <c r="F94" s="254" t="s">
        <v>6</v>
      </c>
      <c r="G94" s="250" t="s">
        <v>6</v>
      </c>
      <c r="H94" s="251" t="s">
        <v>6</v>
      </c>
      <c r="I94" s="78"/>
    </row>
    <row r="95" spans="1:10" ht="37.5" customHeight="1" x14ac:dyDescent="0.2">
      <c r="A95" s="172">
        <f>A90+1</f>
        <v>29</v>
      </c>
      <c r="B95" s="173" t="s">
        <v>50</v>
      </c>
      <c r="C95" s="174"/>
      <c r="D95" s="175" t="s">
        <v>93</v>
      </c>
      <c r="E95" s="179" t="s">
        <v>11</v>
      </c>
      <c r="F95" s="180">
        <f>SUM(F96:F96)</f>
        <v>1082.8499999999999</v>
      </c>
      <c r="G95" s="177"/>
      <c r="H95" s="178"/>
      <c r="I95" s="78"/>
      <c r="J95" s="78"/>
    </row>
    <row r="96" spans="1:10" ht="16.5" customHeight="1" x14ac:dyDescent="0.2">
      <c r="A96" s="20"/>
      <c r="B96" s="1"/>
      <c r="C96" s="26"/>
      <c r="D96" s="18" t="s">
        <v>147</v>
      </c>
      <c r="E96" s="1"/>
      <c r="F96" s="227">
        <f>F77</f>
        <v>1082.8499999999999</v>
      </c>
      <c r="G96" s="116"/>
      <c r="H96" s="117"/>
      <c r="I96" s="78"/>
    </row>
    <row r="97" spans="1:10" ht="45" customHeight="1" x14ac:dyDescent="0.2">
      <c r="A97" s="172">
        <f>A95+1</f>
        <v>30</v>
      </c>
      <c r="B97" s="173" t="s">
        <v>50</v>
      </c>
      <c r="C97" s="174"/>
      <c r="D97" s="175" t="s">
        <v>148</v>
      </c>
      <c r="E97" s="179" t="s">
        <v>11</v>
      </c>
      <c r="F97" s="180">
        <f>SUM(F98:F99)</f>
        <v>584.1</v>
      </c>
      <c r="G97" s="177"/>
      <c r="H97" s="178"/>
      <c r="I97" s="78"/>
      <c r="J97" s="78"/>
    </row>
    <row r="98" spans="1:10" ht="17.25" customHeight="1" x14ac:dyDescent="0.2">
      <c r="A98" s="20"/>
      <c r="B98" s="1"/>
      <c r="C98" s="26"/>
      <c r="D98" s="18" t="s">
        <v>102</v>
      </c>
      <c r="E98" s="52"/>
      <c r="F98" s="229">
        <f>Zjazdy!G27</f>
        <v>132.6</v>
      </c>
      <c r="G98" s="19"/>
      <c r="H98" s="15"/>
      <c r="I98" s="78"/>
    </row>
    <row r="99" spans="1:10" ht="21" customHeight="1" x14ac:dyDescent="0.2">
      <c r="A99" s="73"/>
      <c r="B99" s="143"/>
      <c r="C99" s="144"/>
      <c r="D99" s="145" t="s">
        <v>198</v>
      </c>
      <c r="E99" s="146"/>
      <c r="F99" s="230">
        <f>F93+24</f>
        <v>451.5</v>
      </c>
      <c r="G99" s="148"/>
      <c r="H99" s="149"/>
      <c r="I99" s="78"/>
    </row>
    <row r="100" spans="1:10" ht="15.95" customHeight="1" thickBot="1" x14ac:dyDescent="0.25">
      <c r="A100" s="28"/>
      <c r="B100" s="27"/>
      <c r="C100" s="31"/>
      <c r="D100" s="273" t="s">
        <v>31</v>
      </c>
      <c r="E100" s="273"/>
      <c r="F100" s="273"/>
      <c r="G100" s="273"/>
      <c r="H100" s="120"/>
      <c r="I100" s="78"/>
      <c r="J100" s="56"/>
    </row>
    <row r="101" spans="1:10" ht="15.95" customHeight="1" thickBot="1" x14ac:dyDescent="0.25">
      <c r="A101" s="64" t="s">
        <v>6</v>
      </c>
      <c r="B101" s="65" t="s">
        <v>58</v>
      </c>
      <c r="C101" s="66"/>
      <c r="D101" s="65" t="s">
        <v>59</v>
      </c>
      <c r="E101" s="65" t="s">
        <v>6</v>
      </c>
      <c r="F101" s="65" t="s">
        <v>6</v>
      </c>
      <c r="G101" s="65" t="s">
        <v>6</v>
      </c>
      <c r="H101" s="67" t="s">
        <v>6</v>
      </c>
      <c r="I101" s="78"/>
      <c r="J101" s="56"/>
    </row>
    <row r="102" spans="1:10" ht="15.95" customHeight="1" x14ac:dyDescent="0.2">
      <c r="A102" s="236" t="s">
        <v>6</v>
      </c>
      <c r="B102" s="237" t="s">
        <v>163</v>
      </c>
      <c r="C102" s="238"/>
      <c r="D102" s="239" t="s">
        <v>60</v>
      </c>
      <c r="E102" s="237" t="s">
        <v>6</v>
      </c>
      <c r="F102" s="237" t="s">
        <v>6</v>
      </c>
      <c r="G102" s="237" t="s">
        <v>6</v>
      </c>
      <c r="H102" s="240" t="s">
        <v>6</v>
      </c>
      <c r="I102" s="78"/>
      <c r="J102" s="56"/>
    </row>
    <row r="103" spans="1:10" ht="15.95" customHeight="1" x14ac:dyDescent="0.2">
      <c r="A103" s="172">
        <f>A97+1</f>
        <v>31</v>
      </c>
      <c r="B103" s="173" t="s">
        <v>163</v>
      </c>
      <c r="C103" s="174"/>
      <c r="D103" s="175" t="s">
        <v>149</v>
      </c>
      <c r="E103" s="179" t="s">
        <v>11</v>
      </c>
      <c r="F103" s="180">
        <f>SUM(F104:F105)</f>
        <v>527.25</v>
      </c>
      <c r="G103" s="177"/>
      <c r="H103" s="178"/>
      <c r="I103" s="78"/>
      <c r="J103" s="78"/>
    </row>
    <row r="104" spans="1:10" ht="28.15" customHeight="1" x14ac:dyDescent="0.2">
      <c r="A104" s="20"/>
      <c r="B104" s="1"/>
      <c r="C104" s="26"/>
      <c r="D104" s="18" t="s">
        <v>196</v>
      </c>
      <c r="E104" s="1"/>
      <c r="F104" s="227">
        <f>F93+24</f>
        <v>451.5</v>
      </c>
      <c r="G104" s="109"/>
      <c r="H104" s="110"/>
      <c r="I104" s="78"/>
      <c r="J104" s="79"/>
    </row>
    <row r="105" spans="1:10" ht="15" customHeight="1" x14ac:dyDescent="0.2">
      <c r="A105" s="20"/>
      <c r="B105" s="1"/>
      <c r="C105" s="26"/>
      <c r="D105" s="18" t="s">
        <v>106</v>
      </c>
      <c r="E105" s="1"/>
      <c r="F105" s="227">
        <f>Zjazdy!D27</f>
        <v>75.75</v>
      </c>
      <c r="G105" s="109"/>
      <c r="H105" s="110"/>
      <c r="I105" s="78"/>
      <c r="J105" s="56"/>
    </row>
    <row r="106" spans="1:10" ht="15.95" customHeight="1" x14ac:dyDescent="0.2">
      <c r="A106" s="172">
        <f>A103+1</f>
        <v>32</v>
      </c>
      <c r="B106" s="173" t="s">
        <v>163</v>
      </c>
      <c r="C106" s="174"/>
      <c r="D106" s="175" t="s">
        <v>65</v>
      </c>
      <c r="E106" s="179" t="s">
        <v>11</v>
      </c>
      <c r="F106" s="180">
        <f>SUM(F107:F108)</f>
        <v>527.25</v>
      </c>
      <c r="G106" s="177"/>
      <c r="H106" s="178"/>
      <c r="I106" s="78"/>
      <c r="J106" s="78"/>
    </row>
    <row r="107" spans="1:10" ht="25.15" customHeight="1" x14ac:dyDescent="0.2">
      <c r="A107" s="20"/>
      <c r="B107" s="1"/>
      <c r="C107" s="26"/>
      <c r="D107" s="18" t="s">
        <v>197</v>
      </c>
      <c r="E107" s="1"/>
      <c r="F107" s="227">
        <f>F93+24</f>
        <v>451.5</v>
      </c>
      <c r="G107" s="109"/>
      <c r="H107" s="110"/>
      <c r="I107" s="78"/>
      <c r="J107" s="79"/>
    </row>
    <row r="108" spans="1:10" ht="15" customHeight="1" x14ac:dyDescent="0.2">
      <c r="A108" s="20"/>
      <c r="B108" s="1"/>
      <c r="C108" s="26"/>
      <c r="D108" s="18" t="s">
        <v>105</v>
      </c>
      <c r="E108" s="1"/>
      <c r="F108" s="227">
        <f>Zjazdy!D27</f>
        <v>75.75</v>
      </c>
      <c r="G108" s="109"/>
      <c r="H108" s="110"/>
      <c r="I108" s="78"/>
      <c r="J108" s="56"/>
    </row>
    <row r="109" spans="1:10" ht="15.95" customHeight="1" thickBot="1" x14ac:dyDescent="0.25">
      <c r="A109" s="28"/>
      <c r="B109" s="27"/>
      <c r="C109" s="31"/>
      <c r="D109" s="273" t="s">
        <v>61</v>
      </c>
      <c r="E109" s="273"/>
      <c r="F109" s="273"/>
      <c r="G109" s="273"/>
      <c r="H109" s="120"/>
      <c r="I109" s="78"/>
      <c r="J109" s="56"/>
    </row>
    <row r="110" spans="1:10" ht="15.95" customHeight="1" thickBot="1" x14ac:dyDescent="0.25">
      <c r="A110" s="38" t="s">
        <v>6</v>
      </c>
      <c r="B110" s="39" t="s">
        <v>25</v>
      </c>
      <c r="C110" s="40"/>
      <c r="D110" s="39" t="s">
        <v>14</v>
      </c>
      <c r="E110" s="39" t="s">
        <v>6</v>
      </c>
      <c r="F110" s="39" t="s">
        <v>6</v>
      </c>
      <c r="G110" s="39" t="s">
        <v>6</v>
      </c>
      <c r="H110" s="41" t="s">
        <v>6</v>
      </c>
      <c r="I110" s="78"/>
    </row>
    <row r="111" spans="1:10" ht="15.95" customHeight="1" x14ac:dyDescent="0.2">
      <c r="A111" s="256" t="s">
        <v>6</v>
      </c>
      <c r="B111" s="257" t="s">
        <v>32</v>
      </c>
      <c r="C111" s="258"/>
      <c r="D111" s="259" t="s">
        <v>33</v>
      </c>
      <c r="E111" s="257" t="s">
        <v>6</v>
      </c>
      <c r="F111" s="257" t="s">
        <v>6</v>
      </c>
      <c r="G111" s="257" t="s">
        <v>6</v>
      </c>
      <c r="H111" s="260" t="s">
        <v>6</v>
      </c>
      <c r="I111" s="78"/>
    </row>
    <row r="112" spans="1:10" ht="25.5" x14ac:dyDescent="0.2">
      <c r="A112" s="172">
        <f>A106+1</f>
        <v>33</v>
      </c>
      <c r="B112" s="173" t="s">
        <v>32</v>
      </c>
      <c r="C112" s="174"/>
      <c r="D112" s="175" t="s">
        <v>90</v>
      </c>
      <c r="E112" s="179" t="s">
        <v>11</v>
      </c>
      <c r="F112" s="198">
        <f>F113</f>
        <v>807</v>
      </c>
      <c r="G112" s="203"/>
      <c r="H112" s="200"/>
      <c r="I112" s="78"/>
      <c r="J112" s="78"/>
    </row>
    <row r="113" spans="1:10" ht="15.95" customHeight="1" x14ac:dyDescent="0.2">
      <c r="A113" s="20"/>
      <c r="B113" s="1"/>
      <c r="C113" s="26"/>
      <c r="D113" s="18" t="s">
        <v>104</v>
      </c>
      <c r="E113" s="1"/>
      <c r="F113" s="231">
        <f>807*1</f>
        <v>807</v>
      </c>
      <c r="G113" s="128"/>
      <c r="H113" s="159"/>
      <c r="I113" s="78"/>
    </row>
    <row r="114" spans="1:10" ht="38.25" x14ac:dyDescent="0.2">
      <c r="A114" s="172">
        <f>A112+1</f>
        <v>34</v>
      </c>
      <c r="B114" s="173" t="s">
        <v>32</v>
      </c>
      <c r="C114" s="174"/>
      <c r="D114" s="175" t="s">
        <v>103</v>
      </c>
      <c r="E114" s="179" t="s">
        <v>11</v>
      </c>
      <c r="F114" s="198">
        <f>SUM(F115:F116)</f>
        <v>6.9</v>
      </c>
      <c r="G114" s="203"/>
      <c r="H114" s="200"/>
      <c r="I114" s="78"/>
      <c r="J114" s="78"/>
    </row>
    <row r="115" spans="1:10" x14ac:dyDescent="0.2">
      <c r="A115" s="20"/>
      <c r="B115" s="1"/>
      <c r="C115" s="26"/>
      <c r="D115" s="18" t="s">
        <v>185</v>
      </c>
      <c r="E115" s="5"/>
      <c r="F115" s="231">
        <f>1*2.3</f>
        <v>2.2999999999999998</v>
      </c>
      <c r="G115" s="133"/>
      <c r="H115" s="134"/>
      <c r="I115" s="78"/>
      <c r="J115" s="78"/>
    </row>
    <row r="116" spans="1:10" x14ac:dyDescent="0.2">
      <c r="A116" s="20"/>
      <c r="B116" s="1"/>
      <c r="C116" s="26"/>
      <c r="D116" s="18" t="s">
        <v>186</v>
      </c>
      <c r="E116" s="5"/>
      <c r="F116" s="231">
        <f>2*2.3</f>
        <v>4.5999999999999996</v>
      </c>
      <c r="G116" s="133"/>
      <c r="H116" s="134"/>
      <c r="I116" s="78"/>
      <c r="J116" s="78"/>
    </row>
    <row r="117" spans="1:10" ht="37.5" customHeight="1" x14ac:dyDescent="0.2">
      <c r="A117" s="172">
        <f>A114+1</f>
        <v>35</v>
      </c>
      <c r="B117" s="173" t="s">
        <v>32</v>
      </c>
      <c r="C117" s="174"/>
      <c r="D117" s="175" t="s">
        <v>97</v>
      </c>
      <c r="E117" s="179" t="s">
        <v>11</v>
      </c>
      <c r="F117" s="198">
        <f>SUM(F118:F119)</f>
        <v>384</v>
      </c>
      <c r="G117" s="203"/>
      <c r="H117" s="200"/>
      <c r="I117" s="78"/>
      <c r="J117" s="78"/>
    </row>
    <row r="118" spans="1:10" ht="15" customHeight="1" x14ac:dyDescent="0.2">
      <c r="A118" s="20"/>
      <c r="B118" s="1"/>
      <c r="C118" s="26"/>
      <c r="D118" s="18" t="s">
        <v>224</v>
      </c>
      <c r="E118" s="5"/>
      <c r="F118" s="231">
        <f>160*1.6</f>
        <v>256</v>
      </c>
      <c r="G118" s="133"/>
      <c r="H118" s="134"/>
      <c r="I118" s="78"/>
      <c r="J118" s="78"/>
    </row>
    <row r="119" spans="1:10" ht="15" customHeight="1" x14ac:dyDescent="0.2">
      <c r="A119" s="20"/>
      <c r="B119" s="1"/>
      <c r="C119" s="26"/>
      <c r="D119" s="18" t="s">
        <v>225</v>
      </c>
      <c r="E119" s="5"/>
      <c r="F119" s="231">
        <f>80*1.6</f>
        <v>128</v>
      </c>
      <c r="G119" s="133"/>
      <c r="H119" s="151"/>
      <c r="I119" s="78"/>
      <c r="J119" s="78"/>
    </row>
    <row r="120" spans="1:10" ht="42" customHeight="1" x14ac:dyDescent="0.2">
      <c r="A120" s="172">
        <f>A117+1</f>
        <v>36</v>
      </c>
      <c r="B120" s="173" t="s">
        <v>32</v>
      </c>
      <c r="C120" s="174"/>
      <c r="D120" s="175" t="s">
        <v>188</v>
      </c>
      <c r="E120" s="179" t="s">
        <v>2</v>
      </c>
      <c r="F120" s="198">
        <f>SUM(F121:F122)</f>
        <v>60</v>
      </c>
      <c r="G120" s="203"/>
      <c r="H120" s="200"/>
      <c r="I120" s="78"/>
      <c r="J120" s="78"/>
    </row>
    <row r="121" spans="1:10" ht="15" customHeight="1" x14ac:dyDescent="0.2">
      <c r="A121" s="20"/>
      <c r="B121" s="1"/>
      <c r="C121" s="26"/>
      <c r="D121" s="18" t="s">
        <v>187</v>
      </c>
      <c r="E121" s="5"/>
      <c r="F121" s="231">
        <v>60</v>
      </c>
      <c r="G121" s="133"/>
      <c r="H121" s="134"/>
      <c r="I121" s="78"/>
      <c r="J121" s="78"/>
    </row>
    <row r="122" spans="1:10" ht="15.95" customHeight="1" thickBot="1" x14ac:dyDescent="0.25">
      <c r="A122" s="28"/>
      <c r="B122" s="16"/>
      <c r="C122" s="34"/>
      <c r="D122" s="273" t="s">
        <v>26</v>
      </c>
      <c r="E122" s="273"/>
      <c r="F122" s="273"/>
      <c r="G122" s="273"/>
      <c r="H122" s="120"/>
      <c r="I122" s="78"/>
      <c r="J122" s="56"/>
    </row>
    <row r="123" spans="1:10" ht="15.95" customHeight="1" thickBot="1" x14ac:dyDescent="0.25">
      <c r="A123" s="64" t="s">
        <v>6</v>
      </c>
      <c r="B123" s="65" t="s">
        <v>51</v>
      </c>
      <c r="C123" s="66"/>
      <c r="D123" s="65" t="s">
        <v>52</v>
      </c>
      <c r="E123" s="65" t="s">
        <v>6</v>
      </c>
      <c r="F123" s="65" t="s">
        <v>6</v>
      </c>
      <c r="G123" s="65" t="s">
        <v>6</v>
      </c>
      <c r="H123" s="67" t="s">
        <v>6</v>
      </c>
      <c r="I123" s="78"/>
    </row>
    <row r="124" spans="1:10" ht="15.95" customHeight="1" x14ac:dyDescent="0.2">
      <c r="A124" s="261" t="s">
        <v>6</v>
      </c>
      <c r="B124" s="237" t="s">
        <v>62</v>
      </c>
      <c r="C124" s="262"/>
      <c r="D124" s="239" t="s">
        <v>63</v>
      </c>
      <c r="E124" s="237" t="s">
        <v>6</v>
      </c>
      <c r="F124" s="237" t="s">
        <v>6</v>
      </c>
      <c r="G124" s="237" t="s">
        <v>6</v>
      </c>
      <c r="H124" s="240" t="s">
        <v>6</v>
      </c>
      <c r="I124" s="78"/>
    </row>
    <row r="125" spans="1:10" ht="25.5" x14ac:dyDescent="0.2">
      <c r="A125" s="172">
        <f>A120+1</f>
        <v>37</v>
      </c>
      <c r="B125" s="173" t="s">
        <v>62</v>
      </c>
      <c r="C125" s="174"/>
      <c r="D125" s="175" t="s">
        <v>127</v>
      </c>
      <c r="E125" s="179" t="s">
        <v>38</v>
      </c>
      <c r="F125" s="198">
        <f>F126</f>
        <v>6</v>
      </c>
      <c r="G125" s="199"/>
      <c r="H125" s="200"/>
      <c r="I125" s="78"/>
      <c r="J125" s="78"/>
    </row>
    <row r="126" spans="1:10" ht="15.95" customHeight="1" x14ac:dyDescent="0.2">
      <c r="A126" s="68"/>
      <c r="B126" s="62"/>
      <c r="C126" s="63"/>
      <c r="D126" s="18" t="s">
        <v>128</v>
      </c>
      <c r="E126" s="69"/>
      <c r="F126" s="232">
        <v>6</v>
      </c>
      <c r="G126" s="155"/>
      <c r="H126" s="156"/>
      <c r="I126" s="78"/>
    </row>
    <row r="127" spans="1:10" ht="15.95" customHeight="1" x14ac:dyDescent="0.2">
      <c r="A127" s="241" t="s">
        <v>6</v>
      </c>
      <c r="B127" s="242" t="s">
        <v>164</v>
      </c>
      <c r="C127" s="243"/>
      <c r="D127" s="244" t="s">
        <v>95</v>
      </c>
      <c r="E127" s="242" t="s">
        <v>6</v>
      </c>
      <c r="F127" s="263" t="s">
        <v>6</v>
      </c>
      <c r="G127" s="264" t="s">
        <v>6</v>
      </c>
      <c r="H127" s="265" t="s">
        <v>6</v>
      </c>
      <c r="I127" s="78"/>
    </row>
    <row r="128" spans="1:10" x14ac:dyDescent="0.2">
      <c r="A128" s="172">
        <f>A125+1</f>
        <v>38</v>
      </c>
      <c r="B128" s="173" t="s">
        <v>164</v>
      </c>
      <c r="C128" s="174"/>
      <c r="D128" s="175" t="s">
        <v>129</v>
      </c>
      <c r="E128" s="179" t="s">
        <v>2</v>
      </c>
      <c r="F128" s="198">
        <f>SUM(F129:F129)</f>
        <v>60</v>
      </c>
      <c r="G128" s="199"/>
      <c r="H128" s="200"/>
      <c r="I128" s="78"/>
    </row>
    <row r="129" spans="1:10" x14ac:dyDescent="0.2">
      <c r="A129" s="20"/>
      <c r="B129" s="1"/>
      <c r="C129" s="26"/>
      <c r="D129" s="18" t="s">
        <v>193</v>
      </c>
      <c r="E129" s="5"/>
      <c r="F129" s="233">
        <v>60</v>
      </c>
      <c r="G129" s="154"/>
      <c r="H129" s="158"/>
      <c r="I129" s="78"/>
    </row>
    <row r="130" spans="1:10" ht="15.95" customHeight="1" thickBot="1" x14ac:dyDescent="0.25">
      <c r="A130" s="28"/>
      <c r="B130" s="16"/>
      <c r="C130" s="34"/>
      <c r="D130" s="273" t="s">
        <v>53</v>
      </c>
      <c r="E130" s="273"/>
      <c r="F130" s="273"/>
      <c r="G130" s="273"/>
      <c r="H130" s="120"/>
      <c r="I130" s="78"/>
    </row>
    <row r="131" spans="1:10" ht="15.95" customHeight="1" thickBot="1" x14ac:dyDescent="0.25">
      <c r="A131" s="64" t="s">
        <v>6</v>
      </c>
      <c r="B131" s="65" t="s">
        <v>34</v>
      </c>
      <c r="C131" s="66"/>
      <c r="D131" s="65" t="s">
        <v>35</v>
      </c>
      <c r="E131" s="65" t="s">
        <v>6</v>
      </c>
      <c r="F131" s="65" t="s">
        <v>6</v>
      </c>
      <c r="G131" s="65" t="s">
        <v>6</v>
      </c>
      <c r="H131" s="67" t="s">
        <v>6</v>
      </c>
      <c r="I131" s="78"/>
    </row>
    <row r="132" spans="1:10" ht="15.95" customHeight="1" x14ac:dyDescent="0.2">
      <c r="A132" s="236" t="s">
        <v>6</v>
      </c>
      <c r="B132" s="237" t="s">
        <v>43</v>
      </c>
      <c r="C132" s="238"/>
      <c r="D132" s="239" t="s">
        <v>44</v>
      </c>
      <c r="E132" s="237" t="s">
        <v>6</v>
      </c>
      <c r="F132" s="237" t="s">
        <v>6</v>
      </c>
      <c r="G132" s="237" t="s">
        <v>6</v>
      </c>
      <c r="H132" s="240" t="s">
        <v>6</v>
      </c>
      <c r="I132" s="78"/>
    </row>
    <row r="133" spans="1:10" ht="32.25" customHeight="1" x14ac:dyDescent="0.2">
      <c r="A133" s="186">
        <f>A128+1</f>
        <v>39</v>
      </c>
      <c r="B133" s="173" t="s">
        <v>43</v>
      </c>
      <c r="C133" s="188"/>
      <c r="D133" s="204" t="s">
        <v>166</v>
      </c>
      <c r="E133" s="187" t="s">
        <v>2</v>
      </c>
      <c r="F133" s="190">
        <v>787</v>
      </c>
      <c r="G133" s="190"/>
      <c r="H133" s="192"/>
      <c r="I133" s="78"/>
    </row>
    <row r="134" spans="1:10" ht="29.25" customHeight="1" x14ac:dyDescent="0.2">
      <c r="A134" s="205">
        <f>A133+1</f>
        <v>40</v>
      </c>
      <c r="B134" s="173" t="s">
        <v>43</v>
      </c>
      <c r="C134" s="174"/>
      <c r="D134" s="175" t="s">
        <v>152</v>
      </c>
      <c r="E134" s="179" t="s">
        <v>2</v>
      </c>
      <c r="F134" s="198">
        <f>SUM(F135:F135)</f>
        <v>787</v>
      </c>
      <c r="G134" s="199"/>
      <c r="H134" s="200"/>
      <c r="I134" s="78"/>
      <c r="J134" s="78"/>
    </row>
    <row r="135" spans="1:10" ht="25.5" x14ac:dyDescent="0.2">
      <c r="A135" s="20"/>
      <c r="B135" s="1"/>
      <c r="C135" s="26"/>
      <c r="D135" s="18" t="s">
        <v>189</v>
      </c>
      <c r="E135" s="5"/>
      <c r="F135" s="234">
        <v>787</v>
      </c>
      <c r="G135" s="133"/>
      <c r="H135" s="151"/>
      <c r="I135" s="78"/>
    </row>
    <row r="136" spans="1:10" ht="14.25" x14ac:dyDescent="0.2">
      <c r="A136" s="172">
        <f>A134+1</f>
        <v>41</v>
      </c>
      <c r="B136" s="173" t="s">
        <v>43</v>
      </c>
      <c r="C136" s="174"/>
      <c r="D136" s="175" t="s">
        <v>151</v>
      </c>
      <c r="E136" s="179" t="s">
        <v>54</v>
      </c>
      <c r="F136" s="199">
        <f>F137</f>
        <v>51.16</v>
      </c>
      <c r="G136" s="199"/>
      <c r="H136" s="206"/>
      <c r="I136" s="78"/>
    </row>
    <row r="137" spans="1:10" x14ac:dyDescent="0.2">
      <c r="A137" s="20"/>
      <c r="B137" s="1"/>
      <c r="C137" s="26"/>
      <c r="D137" s="18"/>
      <c r="E137" s="5"/>
      <c r="F137" s="234">
        <f>F135*0.065</f>
        <v>51.16</v>
      </c>
      <c r="G137" s="133"/>
      <c r="H137" s="151"/>
      <c r="I137" s="78"/>
    </row>
    <row r="138" spans="1:10" ht="38.25" x14ac:dyDescent="0.2">
      <c r="A138" s="172">
        <f>A136+1</f>
        <v>42</v>
      </c>
      <c r="B138" s="173" t="s">
        <v>165</v>
      </c>
      <c r="C138" s="174"/>
      <c r="D138" s="175" t="s">
        <v>154</v>
      </c>
      <c r="E138" s="179" t="s">
        <v>2</v>
      </c>
      <c r="F138" s="199">
        <f>F139</f>
        <v>795</v>
      </c>
      <c r="G138" s="199"/>
      <c r="H138" s="206"/>
      <c r="I138" s="78"/>
    </row>
    <row r="139" spans="1:10" ht="21.75" customHeight="1" x14ac:dyDescent="0.2">
      <c r="A139" s="20"/>
      <c r="B139" s="1"/>
      <c r="C139" s="26"/>
      <c r="D139" s="18" t="s">
        <v>190</v>
      </c>
      <c r="E139" s="5"/>
      <c r="F139" s="234">
        <v>795</v>
      </c>
      <c r="G139" s="133"/>
      <c r="H139" s="151"/>
      <c r="I139" s="78"/>
    </row>
    <row r="140" spans="1:10" ht="23.25" customHeight="1" x14ac:dyDescent="0.2">
      <c r="A140" s="172">
        <f>A138+1</f>
        <v>43</v>
      </c>
      <c r="B140" s="173" t="s">
        <v>165</v>
      </c>
      <c r="C140" s="174"/>
      <c r="D140" s="175" t="s">
        <v>171</v>
      </c>
      <c r="E140" s="179" t="s">
        <v>54</v>
      </c>
      <c r="F140" s="199">
        <f>F141</f>
        <v>7.16</v>
      </c>
      <c r="G140" s="199"/>
      <c r="H140" s="206"/>
      <c r="I140" s="78"/>
    </row>
    <row r="141" spans="1:10" ht="17.25" customHeight="1" x14ac:dyDescent="0.2">
      <c r="A141" s="20"/>
      <c r="B141" s="1"/>
      <c r="C141" s="26"/>
      <c r="D141" s="18" t="s">
        <v>153</v>
      </c>
      <c r="E141" s="5"/>
      <c r="F141" s="234">
        <f>F139*0.009</f>
        <v>7.16</v>
      </c>
      <c r="G141" s="133"/>
      <c r="H141" s="151"/>
      <c r="I141" s="78"/>
    </row>
    <row r="142" spans="1:10" ht="15.95" customHeight="1" x14ac:dyDescent="0.2">
      <c r="A142" s="241" t="s">
        <v>6</v>
      </c>
      <c r="B142" s="242" t="s">
        <v>37</v>
      </c>
      <c r="C142" s="243"/>
      <c r="D142" s="244" t="s">
        <v>49</v>
      </c>
      <c r="E142" s="242" t="s">
        <v>6</v>
      </c>
      <c r="F142" s="264" t="s">
        <v>6</v>
      </c>
      <c r="G142" s="264" t="s">
        <v>6</v>
      </c>
      <c r="H142" s="265" t="s">
        <v>6</v>
      </c>
      <c r="I142" s="78"/>
    </row>
    <row r="143" spans="1:10" ht="50.25" customHeight="1" x14ac:dyDescent="0.2">
      <c r="A143" s="207">
        <f>A140+1</f>
        <v>44</v>
      </c>
      <c r="B143" s="208" t="s">
        <v>37</v>
      </c>
      <c r="C143" s="209"/>
      <c r="D143" s="210" t="s">
        <v>172</v>
      </c>
      <c r="E143" s="179" t="s">
        <v>11</v>
      </c>
      <c r="F143" s="198">
        <f>SUM(F144)</f>
        <v>1082.8499999999999</v>
      </c>
      <c r="G143" s="199"/>
      <c r="H143" s="200"/>
      <c r="I143" s="78"/>
    </row>
    <row r="144" spans="1:10" ht="21" customHeight="1" x14ac:dyDescent="0.2">
      <c r="A144" s="73"/>
      <c r="B144" s="3"/>
      <c r="C144" s="144"/>
      <c r="D144" s="145" t="s">
        <v>191</v>
      </c>
      <c r="E144" s="22"/>
      <c r="F144" s="235">
        <f>F91</f>
        <v>1082.8499999999999</v>
      </c>
      <c r="G144" s="152"/>
      <c r="H144" s="153"/>
      <c r="I144" s="78"/>
    </row>
    <row r="145" spans="1:10" ht="48.75" customHeight="1" x14ac:dyDescent="0.2">
      <c r="A145" s="207">
        <f>A143+1</f>
        <v>45</v>
      </c>
      <c r="B145" s="208" t="s">
        <v>37</v>
      </c>
      <c r="C145" s="209"/>
      <c r="D145" s="210" t="s">
        <v>150</v>
      </c>
      <c r="E145" s="179" t="s">
        <v>11</v>
      </c>
      <c r="F145" s="198">
        <f>F146</f>
        <v>132.6</v>
      </c>
      <c r="G145" s="199"/>
      <c r="H145" s="200"/>
      <c r="I145" s="78"/>
    </row>
    <row r="146" spans="1:10" ht="15.95" customHeight="1" x14ac:dyDescent="0.2">
      <c r="A146" s="73"/>
      <c r="B146" s="143"/>
      <c r="C146" s="144"/>
      <c r="D146" s="18" t="s">
        <v>155</v>
      </c>
      <c r="E146" s="22"/>
      <c r="F146" s="235">
        <f>Zjazdy!F27</f>
        <v>132.6</v>
      </c>
      <c r="G146" s="152"/>
      <c r="H146" s="153"/>
      <c r="I146" s="78"/>
    </row>
    <row r="147" spans="1:10" ht="15.95" customHeight="1" thickBot="1" x14ac:dyDescent="0.25">
      <c r="A147" s="70"/>
      <c r="B147" s="22"/>
      <c r="C147" s="71"/>
      <c r="D147" s="295" t="s">
        <v>36</v>
      </c>
      <c r="E147" s="295"/>
      <c r="F147" s="295"/>
      <c r="G147" s="295"/>
      <c r="H147" s="119"/>
      <c r="I147" s="78"/>
      <c r="J147" s="56"/>
    </row>
    <row r="148" spans="1:10" ht="15.95" customHeight="1" thickBot="1" x14ac:dyDescent="0.25">
      <c r="A148" s="80" t="s">
        <v>6</v>
      </c>
      <c r="B148" s="81" t="s">
        <v>76</v>
      </c>
      <c r="C148" s="82"/>
      <c r="D148" s="81" t="s">
        <v>77</v>
      </c>
      <c r="E148" s="81" t="s">
        <v>6</v>
      </c>
      <c r="F148" s="81" t="s">
        <v>6</v>
      </c>
      <c r="G148" s="81" t="s">
        <v>6</v>
      </c>
      <c r="H148" s="83" t="s">
        <v>6</v>
      </c>
      <c r="I148" s="78"/>
      <c r="J148" s="56"/>
    </row>
    <row r="149" spans="1:10" ht="15.95" customHeight="1" x14ac:dyDescent="0.2">
      <c r="A149" s="266" t="s">
        <v>6</v>
      </c>
      <c r="B149" s="267" t="s">
        <v>76</v>
      </c>
      <c r="C149" s="268"/>
      <c r="D149" s="269" t="s">
        <v>159</v>
      </c>
      <c r="E149" s="267" t="s">
        <v>6</v>
      </c>
      <c r="F149" s="267" t="s">
        <v>6</v>
      </c>
      <c r="G149" s="267" t="s">
        <v>6</v>
      </c>
      <c r="H149" s="270" t="s">
        <v>6</v>
      </c>
      <c r="I149" s="78"/>
      <c r="J149" s="56"/>
    </row>
    <row r="150" spans="1:10" ht="38.25" x14ac:dyDescent="0.2">
      <c r="A150" s="205">
        <f>A145+1</f>
        <v>46</v>
      </c>
      <c r="B150" s="211" t="s">
        <v>226</v>
      </c>
      <c r="C150" s="212"/>
      <c r="D150" s="213" t="s">
        <v>159</v>
      </c>
      <c r="E150" s="193" t="s">
        <v>160</v>
      </c>
      <c r="F150" s="214">
        <v>2</v>
      </c>
      <c r="G150" s="215"/>
      <c r="H150" s="216"/>
      <c r="I150" s="78"/>
      <c r="J150" s="56"/>
    </row>
    <row r="151" spans="1:10" ht="38.25" x14ac:dyDescent="0.2">
      <c r="A151" s="217">
        <v>47</v>
      </c>
      <c r="B151" s="211" t="s">
        <v>226</v>
      </c>
      <c r="C151" s="218"/>
      <c r="D151" s="196" t="s">
        <v>192</v>
      </c>
      <c r="E151" s="193" t="s">
        <v>160</v>
      </c>
      <c r="F151" s="214">
        <v>1</v>
      </c>
      <c r="G151" s="216"/>
      <c r="H151" s="216"/>
      <c r="I151" s="78"/>
      <c r="J151" s="56"/>
    </row>
    <row r="152" spans="1:10" ht="38.25" x14ac:dyDescent="0.2">
      <c r="A152" s="96">
        <v>48</v>
      </c>
      <c r="B152" s="97" t="s">
        <v>226</v>
      </c>
      <c r="C152" s="98"/>
      <c r="D152" s="129" t="s">
        <v>221</v>
      </c>
      <c r="E152" s="166"/>
      <c r="F152" s="106"/>
      <c r="G152" s="105"/>
      <c r="H152" s="167"/>
      <c r="I152" s="78"/>
      <c r="J152" s="56"/>
    </row>
    <row r="153" spans="1:10" ht="51" x14ac:dyDescent="0.2">
      <c r="A153" s="217"/>
      <c r="B153" s="211"/>
      <c r="C153" s="218"/>
      <c r="D153" s="196" t="s">
        <v>223</v>
      </c>
      <c r="E153" s="219" t="s">
        <v>160</v>
      </c>
      <c r="F153" s="214">
        <v>2</v>
      </c>
      <c r="G153" s="215"/>
      <c r="H153" s="216"/>
      <c r="I153" s="78"/>
      <c r="J153" s="56"/>
    </row>
    <row r="154" spans="1:10" x14ac:dyDescent="0.2">
      <c r="A154" s="96"/>
      <c r="B154" s="97"/>
      <c r="C154" s="98"/>
      <c r="D154" s="165" t="s">
        <v>222</v>
      </c>
      <c r="E154" s="168"/>
      <c r="F154" s="222">
        <v>2</v>
      </c>
      <c r="G154" s="168"/>
      <c r="H154" s="168"/>
      <c r="I154" s="78"/>
      <c r="J154" s="56"/>
    </row>
    <row r="155" spans="1:10" ht="38.25" x14ac:dyDescent="0.2">
      <c r="A155" s="96">
        <v>49</v>
      </c>
      <c r="B155" s="97" t="s">
        <v>226</v>
      </c>
      <c r="C155" s="98"/>
      <c r="D155" s="129" t="s">
        <v>230</v>
      </c>
      <c r="E155" s="166"/>
      <c r="F155" s="106"/>
      <c r="G155" s="105"/>
      <c r="H155" s="167"/>
      <c r="I155" s="78"/>
      <c r="J155" s="56"/>
    </row>
    <row r="156" spans="1:10" ht="25.5" x14ac:dyDescent="0.2">
      <c r="A156" s="217"/>
      <c r="B156" s="211"/>
      <c r="C156" s="218"/>
      <c r="D156" s="196" t="s">
        <v>229</v>
      </c>
      <c r="E156" s="219" t="s">
        <v>160</v>
      </c>
      <c r="F156" s="214">
        <v>1</v>
      </c>
      <c r="G156" s="215"/>
      <c r="H156" s="216"/>
      <c r="I156" s="78"/>
      <c r="J156" s="56"/>
    </row>
    <row r="157" spans="1:10" ht="15.95" customHeight="1" thickBot="1" x14ac:dyDescent="0.25">
      <c r="A157" s="85"/>
      <c r="B157" s="84"/>
      <c r="C157" s="86"/>
      <c r="D157" s="299" t="s">
        <v>78</v>
      </c>
      <c r="E157" s="300"/>
      <c r="F157" s="300"/>
      <c r="G157" s="301"/>
      <c r="H157" s="121"/>
      <c r="I157" s="78"/>
      <c r="J157" s="56"/>
    </row>
    <row r="158" spans="1:10" ht="15.95" customHeight="1" x14ac:dyDescent="0.2">
      <c r="A158" s="305" t="s">
        <v>232</v>
      </c>
      <c r="B158" s="306"/>
      <c r="C158" s="306"/>
      <c r="D158" s="306"/>
      <c r="E158" s="306"/>
      <c r="F158" s="306"/>
      <c r="G158" s="306"/>
      <c r="H158" s="123"/>
      <c r="I158" s="78"/>
      <c r="J158" s="56"/>
    </row>
    <row r="159" spans="1:10" s="6" customFormat="1" ht="18" customHeight="1" x14ac:dyDescent="0.2">
      <c r="A159" s="307" t="s">
        <v>109</v>
      </c>
      <c r="B159" s="308"/>
      <c r="C159" s="308"/>
      <c r="D159" s="308"/>
      <c r="E159" s="308"/>
      <c r="F159" s="308"/>
      <c r="G159" s="308"/>
      <c r="H159" s="122"/>
    </row>
    <row r="160" spans="1:10" s="6" customFormat="1" ht="18" customHeight="1" thickBot="1" x14ac:dyDescent="0.25">
      <c r="A160" s="309" t="s">
        <v>233</v>
      </c>
      <c r="B160" s="310"/>
      <c r="C160" s="310"/>
      <c r="D160" s="310"/>
      <c r="E160" s="310"/>
      <c r="F160" s="310"/>
      <c r="G160" s="310"/>
      <c r="H160" s="124"/>
    </row>
    <row r="161" spans="1:8" s="6" customFormat="1" ht="30" customHeight="1" x14ac:dyDescent="0.2">
      <c r="A161" s="7"/>
      <c r="B161" s="7"/>
      <c r="C161" s="35"/>
      <c r="D161" s="8"/>
      <c r="F161" s="9"/>
      <c r="G161" s="10"/>
      <c r="H161" s="10"/>
    </row>
    <row r="162" spans="1:8" s="6" customFormat="1" ht="30" customHeight="1" x14ac:dyDescent="0.2">
      <c r="A162" s="7"/>
      <c r="B162" s="7"/>
      <c r="C162" s="35"/>
      <c r="D162" s="8"/>
      <c r="F162" s="9"/>
      <c r="G162" s="10"/>
      <c r="H162" s="10"/>
    </row>
    <row r="163" spans="1:8" s="6" customFormat="1" ht="30" customHeight="1" x14ac:dyDescent="0.2">
      <c r="A163" s="7"/>
      <c r="B163" s="7"/>
      <c r="C163" s="35"/>
      <c r="D163" s="8"/>
      <c r="F163" s="9"/>
      <c r="G163" s="10"/>
      <c r="H163" s="10"/>
    </row>
    <row r="164" spans="1:8" s="6" customFormat="1" ht="30" customHeight="1" x14ac:dyDescent="0.2">
      <c r="A164" s="7"/>
      <c r="B164" s="7"/>
      <c r="C164" s="35"/>
      <c r="D164" s="8"/>
      <c r="F164" s="9"/>
      <c r="G164" s="10"/>
      <c r="H164" s="10"/>
    </row>
    <row r="165" spans="1:8" s="6" customFormat="1" ht="30" customHeight="1" x14ac:dyDescent="0.2">
      <c r="A165" s="7"/>
      <c r="B165" s="7"/>
      <c r="C165" s="35"/>
      <c r="D165" s="8"/>
      <c r="F165" s="9"/>
      <c r="G165" s="10"/>
      <c r="H165" s="10"/>
    </row>
    <row r="166" spans="1:8" s="6" customFormat="1" ht="30" customHeight="1" x14ac:dyDescent="0.2">
      <c r="A166" s="7"/>
      <c r="B166" s="7"/>
      <c r="C166" s="35"/>
      <c r="D166" s="8"/>
      <c r="F166" s="9"/>
      <c r="G166" s="10"/>
      <c r="H166" s="10"/>
    </row>
    <row r="167" spans="1:8" s="6" customFormat="1" ht="30" customHeight="1" x14ac:dyDescent="0.2">
      <c r="A167" s="7"/>
      <c r="B167" s="7"/>
      <c r="C167" s="35"/>
      <c r="D167" s="8"/>
      <c r="F167" s="9"/>
      <c r="G167" s="10"/>
      <c r="H167" s="10"/>
    </row>
    <row r="168" spans="1:8" s="6" customFormat="1" ht="30" customHeight="1" x14ac:dyDescent="0.2">
      <c r="A168" s="7"/>
      <c r="B168" s="7"/>
      <c r="C168" s="35"/>
      <c r="D168" s="8"/>
      <c r="F168" s="9"/>
      <c r="G168" s="10"/>
      <c r="H168" s="10"/>
    </row>
    <row r="169" spans="1:8" s="6" customFormat="1" ht="30" customHeight="1" x14ac:dyDescent="0.2">
      <c r="A169" s="7"/>
      <c r="B169" s="7"/>
      <c r="C169" s="35"/>
      <c r="D169" s="8"/>
      <c r="F169" s="9"/>
      <c r="G169" s="10"/>
      <c r="H169" s="10"/>
    </row>
    <row r="170" spans="1:8" s="6" customFormat="1" ht="30" customHeight="1" x14ac:dyDescent="0.2">
      <c r="A170" s="7"/>
      <c r="B170" s="7"/>
      <c r="C170" s="35"/>
      <c r="D170" s="8"/>
      <c r="F170" s="9"/>
      <c r="G170" s="10"/>
      <c r="H170" s="10"/>
    </row>
    <row r="171" spans="1:8" s="6" customFormat="1" ht="30" customHeight="1" x14ac:dyDescent="0.2">
      <c r="A171" s="7"/>
      <c r="B171" s="7"/>
      <c r="C171" s="35"/>
      <c r="D171" s="8"/>
      <c r="F171" s="9"/>
      <c r="G171" s="10"/>
      <c r="H171" s="10"/>
    </row>
    <row r="172" spans="1:8" s="6" customFormat="1" ht="30" customHeight="1" x14ac:dyDescent="0.2">
      <c r="A172" s="7"/>
      <c r="B172" s="7"/>
      <c r="C172" s="35"/>
      <c r="D172" s="8"/>
      <c r="F172" s="9"/>
      <c r="G172" s="10"/>
      <c r="H172" s="10"/>
    </row>
    <row r="173" spans="1:8" s="6" customFormat="1" ht="30" customHeight="1" x14ac:dyDescent="0.2">
      <c r="A173" s="7"/>
      <c r="B173" s="7"/>
      <c r="C173" s="35"/>
      <c r="D173" s="8"/>
      <c r="F173" s="9"/>
      <c r="G173" s="10"/>
      <c r="H173" s="10"/>
    </row>
    <row r="174" spans="1:8" s="6" customFormat="1" ht="30" customHeight="1" x14ac:dyDescent="0.2">
      <c r="A174" s="7"/>
      <c r="B174" s="7"/>
      <c r="C174" s="35"/>
      <c r="D174" s="8"/>
      <c r="F174" s="9"/>
      <c r="G174" s="10"/>
      <c r="H174" s="10"/>
    </row>
    <row r="175" spans="1:8" s="6" customFormat="1" ht="30" customHeight="1" x14ac:dyDescent="0.2">
      <c r="A175" s="7"/>
      <c r="B175" s="7"/>
      <c r="C175" s="35"/>
      <c r="D175" s="8"/>
      <c r="F175" s="9"/>
      <c r="G175" s="10"/>
      <c r="H175" s="10"/>
    </row>
    <row r="176" spans="1:8" s="6" customFormat="1" ht="30" customHeight="1" x14ac:dyDescent="0.2">
      <c r="A176" s="7"/>
      <c r="B176" s="7"/>
      <c r="C176" s="35"/>
      <c r="D176" s="8"/>
      <c r="F176" s="9"/>
      <c r="G176" s="10"/>
      <c r="H176" s="10"/>
    </row>
    <row r="177" spans="1:8" s="6" customFormat="1" ht="30" customHeight="1" x14ac:dyDescent="0.2">
      <c r="A177" s="7"/>
      <c r="B177" s="7"/>
      <c r="C177" s="35"/>
      <c r="D177" s="8"/>
      <c r="F177" s="9"/>
      <c r="G177" s="10"/>
      <c r="H177" s="10"/>
    </row>
    <row r="178" spans="1:8" s="6" customFormat="1" ht="30" customHeight="1" x14ac:dyDescent="0.2">
      <c r="A178" s="7"/>
      <c r="B178" s="7"/>
      <c r="C178" s="35"/>
      <c r="D178" s="8"/>
      <c r="F178" s="9"/>
      <c r="G178" s="10"/>
      <c r="H178" s="10"/>
    </row>
    <row r="179" spans="1:8" s="6" customFormat="1" ht="30" customHeight="1" x14ac:dyDescent="0.2">
      <c r="A179" s="7"/>
      <c r="B179" s="7"/>
      <c r="C179" s="35"/>
      <c r="D179" s="8"/>
      <c r="F179" s="9"/>
      <c r="G179" s="10"/>
      <c r="H179" s="10"/>
    </row>
    <row r="180" spans="1:8" s="6" customFormat="1" ht="30" customHeight="1" x14ac:dyDescent="0.2">
      <c r="A180" s="7"/>
      <c r="B180" s="7"/>
      <c r="C180" s="35"/>
      <c r="D180" s="8"/>
      <c r="F180" s="9"/>
      <c r="G180" s="10"/>
      <c r="H180" s="10"/>
    </row>
    <row r="181" spans="1:8" s="6" customFormat="1" ht="30" customHeight="1" x14ac:dyDescent="0.2">
      <c r="A181" s="7"/>
      <c r="B181" s="7"/>
      <c r="C181" s="35"/>
      <c r="D181" s="8"/>
      <c r="F181" s="9"/>
      <c r="G181" s="10"/>
      <c r="H181" s="10"/>
    </row>
    <row r="182" spans="1:8" s="6" customFormat="1" ht="30" customHeight="1" x14ac:dyDescent="0.2">
      <c r="A182" s="7"/>
      <c r="B182" s="7"/>
      <c r="C182" s="35"/>
      <c r="D182" s="8"/>
      <c r="F182" s="9"/>
      <c r="G182" s="10"/>
      <c r="H182" s="10"/>
    </row>
    <row r="183" spans="1:8" s="6" customFormat="1" ht="30" customHeight="1" x14ac:dyDescent="0.2">
      <c r="A183" s="7"/>
      <c r="B183" s="7"/>
      <c r="C183" s="35"/>
      <c r="D183" s="8"/>
      <c r="F183" s="9"/>
      <c r="G183" s="10"/>
      <c r="H183" s="10"/>
    </row>
    <row r="184" spans="1:8" s="6" customFormat="1" ht="30" customHeight="1" x14ac:dyDescent="0.2">
      <c r="A184" s="7"/>
      <c r="B184" s="7"/>
      <c r="C184" s="35"/>
      <c r="D184" s="8"/>
      <c r="F184" s="9"/>
      <c r="G184" s="10"/>
      <c r="H184" s="10"/>
    </row>
    <row r="185" spans="1:8" s="6" customFormat="1" ht="30" customHeight="1" x14ac:dyDescent="0.2">
      <c r="A185" s="11"/>
      <c r="B185" s="11"/>
      <c r="C185" s="36"/>
      <c r="D185" s="12"/>
      <c r="E185" s="4"/>
      <c r="F185" s="13"/>
      <c r="G185" s="14"/>
      <c r="H185" s="14"/>
    </row>
    <row r="186" spans="1:8" s="6" customFormat="1" ht="30" customHeight="1" x14ac:dyDescent="0.2">
      <c r="A186" s="11"/>
      <c r="B186" s="11"/>
      <c r="C186" s="36"/>
      <c r="D186" s="12"/>
      <c r="E186" s="4"/>
      <c r="F186" s="13"/>
      <c r="G186" s="14"/>
      <c r="H186" s="14"/>
    </row>
    <row r="187" spans="1:8" s="6" customFormat="1" ht="30" customHeight="1" x14ac:dyDescent="0.2">
      <c r="A187" s="11"/>
      <c r="B187" s="11"/>
      <c r="C187" s="36"/>
      <c r="D187" s="12"/>
      <c r="E187" s="4"/>
      <c r="F187" s="13"/>
      <c r="G187" s="14"/>
      <c r="H187" s="14"/>
    </row>
  </sheetData>
  <mergeCells count="23">
    <mergeCell ref="A159:G159"/>
    <mergeCell ref="A160:G160"/>
    <mergeCell ref="D122:G122"/>
    <mergeCell ref="D130:G130"/>
    <mergeCell ref="D147:G147"/>
    <mergeCell ref="D157:G157"/>
    <mergeCell ref="A158:G158"/>
    <mergeCell ref="D109:G109"/>
    <mergeCell ref="A1:H1"/>
    <mergeCell ref="A2:H2"/>
    <mergeCell ref="A3:H3"/>
    <mergeCell ref="A5:A6"/>
    <mergeCell ref="B5:B6"/>
    <mergeCell ref="C5:C6"/>
    <mergeCell ref="D5:D6"/>
    <mergeCell ref="E5:F5"/>
    <mergeCell ref="G5:G6"/>
    <mergeCell ref="H5:H6"/>
    <mergeCell ref="A7:H7"/>
    <mergeCell ref="D38:G38"/>
    <mergeCell ref="D46:G46"/>
    <mergeCell ref="D73:G73"/>
    <mergeCell ref="D100:G100"/>
  </mergeCells>
  <printOptions horizontalCentered="1"/>
  <pageMargins left="0.62992125984251968" right="0.19685039370078741" top="0.39370078740157483" bottom="0.19685039370078741" header="0.39370078740157483" footer="0.51181102362204722"/>
  <pageSetup paperSize="9" scale="95" firstPageNumber="4" fitToHeight="0" orientation="portrait" useFirstPageNumber="1" r:id="rId1"/>
  <headerFooter alignWithMargins="0"/>
  <rowBreaks count="3" manualBreakCount="3">
    <brk id="64" max="16383" man="1"/>
    <brk id="97" max="7" man="1"/>
    <brk id="137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156"/>
  <sheetViews>
    <sheetView view="pageBreakPreview" zoomScale="120" zoomScaleNormal="120" zoomScaleSheetLayoutView="120" workbookViewId="0">
      <selection activeCell="A2" sqref="A2:F2"/>
    </sheetView>
  </sheetViews>
  <sheetFormatPr defaultRowHeight="12.75" x14ac:dyDescent="0.2"/>
  <cols>
    <col min="1" max="1" width="3" bestFit="1" customWidth="1"/>
    <col min="2" max="2" width="14.7109375" customWidth="1"/>
    <col min="3" max="3" width="10.85546875" customWidth="1"/>
    <col min="4" max="4" width="37.28515625" customWidth="1"/>
    <col min="5" max="5" width="5.42578125" customWidth="1"/>
    <col min="6" max="6" width="16.42578125" style="170" customWidth="1"/>
  </cols>
  <sheetData>
    <row r="1" spans="1:6" ht="48" customHeight="1" x14ac:dyDescent="0.2">
      <c r="A1" s="274" t="s">
        <v>199</v>
      </c>
      <c r="B1" s="275"/>
      <c r="C1" s="275"/>
      <c r="D1" s="275"/>
      <c r="E1" s="275"/>
      <c r="F1" s="275"/>
    </row>
    <row r="2" spans="1:6" ht="53.45" customHeight="1" thickBot="1" x14ac:dyDescent="0.25">
      <c r="A2" s="274" t="s">
        <v>220</v>
      </c>
      <c r="B2" s="276"/>
      <c r="C2" s="276"/>
      <c r="D2" s="276"/>
      <c r="E2" s="276"/>
      <c r="F2" s="276"/>
    </row>
    <row r="3" spans="1:6" ht="33.6" customHeight="1" thickBot="1" x14ac:dyDescent="0.25">
      <c r="A3" s="277" t="s">
        <v>107</v>
      </c>
      <c r="B3" s="278"/>
      <c r="C3" s="278"/>
      <c r="D3" s="278"/>
      <c r="E3" s="278"/>
      <c r="F3" s="278"/>
    </row>
    <row r="4" spans="1:6" ht="13.5" thickBot="1" x14ac:dyDescent="0.25">
      <c r="A4" s="99"/>
      <c r="B4" s="99"/>
      <c r="C4" s="100"/>
      <c r="D4" s="101"/>
      <c r="E4" s="101"/>
      <c r="F4" s="169"/>
    </row>
    <row r="5" spans="1:6" x14ac:dyDescent="0.2">
      <c r="A5" s="280" t="s">
        <v>0</v>
      </c>
      <c r="B5" s="282" t="s">
        <v>15</v>
      </c>
      <c r="C5" s="284" t="s">
        <v>16</v>
      </c>
      <c r="D5" s="286" t="s">
        <v>9</v>
      </c>
      <c r="E5" s="286" t="s">
        <v>4</v>
      </c>
      <c r="F5" s="286"/>
    </row>
    <row r="6" spans="1:6" ht="26.25" thickBot="1" x14ac:dyDescent="0.25">
      <c r="A6" s="281"/>
      <c r="B6" s="283"/>
      <c r="C6" s="285"/>
      <c r="D6" s="287"/>
      <c r="E6" s="16" t="s">
        <v>5</v>
      </c>
      <c r="F6" s="104" t="s">
        <v>18</v>
      </c>
    </row>
    <row r="7" spans="1:6" ht="18.75" thickBot="1" x14ac:dyDescent="0.25">
      <c r="A7" s="292" t="s">
        <v>66</v>
      </c>
      <c r="B7" s="293"/>
      <c r="C7" s="293"/>
      <c r="D7" s="293"/>
      <c r="E7" s="293"/>
      <c r="F7" s="293"/>
    </row>
    <row r="8" spans="1:6" ht="13.5" thickBot="1" x14ac:dyDescent="0.25">
      <c r="A8" s="64" t="s">
        <v>6</v>
      </c>
      <c r="B8" s="65" t="s">
        <v>20</v>
      </c>
      <c r="C8" s="66"/>
      <c r="D8" s="65" t="s">
        <v>12</v>
      </c>
      <c r="E8" s="65" t="s">
        <v>6</v>
      </c>
      <c r="F8" s="65" t="s">
        <v>6</v>
      </c>
    </row>
    <row r="9" spans="1:6" ht="25.5" x14ac:dyDescent="0.2">
      <c r="A9" s="46" t="s">
        <v>6</v>
      </c>
      <c r="B9" s="29" t="s">
        <v>3</v>
      </c>
      <c r="C9" s="33"/>
      <c r="D9" s="47" t="s">
        <v>19</v>
      </c>
      <c r="E9" s="29" t="s">
        <v>6</v>
      </c>
      <c r="F9" s="29" t="s">
        <v>6</v>
      </c>
    </row>
    <row r="10" spans="1:6" ht="25.5" x14ac:dyDescent="0.2">
      <c r="A10" s="20">
        <v>1</v>
      </c>
      <c r="B10" s="1" t="s">
        <v>3</v>
      </c>
      <c r="C10" s="26"/>
      <c r="D10" s="18" t="s">
        <v>56</v>
      </c>
      <c r="E10" s="1" t="s">
        <v>1</v>
      </c>
      <c r="F10" s="105">
        <f>F11</f>
        <v>0.81</v>
      </c>
    </row>
    <row r="11" spans="1:6" ht="59.45" customHeight="1" x14ac:dyDescent="0.2">
      <c r="A11" s="20"/>
      <c r="B11" s="1"/>
      <c r="C11" s="26"/>
      <c r="D11" s="18" t="s">
        <v>174</v>
      </c>
      <c r="E11" s="1"/>
      <c r="F11" s="2">
        <v>0.81</v>
      </c>
    </row>
    <row r="12" spans="1:6" x14ac:dyDescent="0.2">
      <c r="A12" s="21" t="s">
        <v>6</v>
      </c>
      <c r="B12" s="3" t="s">
        <v>17</v>
      </c>
      <c r="C12" s="30"/>
      <c r="D12" s="17" t="s">
        <v>21</v>
      </c>
      <c r="E12" s="3" t="s">
        <v>6</v>
      </c>
      <c r="F12" s="25" t="s">
        <v>6</v>
      </c>
    </row>
    <row r="13" spans="1:6" ht="25.5" x14ac:dyDescent="0.2">
      <c r="A13" s="20">
        <f>A10+1</f>
        <v>2</v>
      </c>
      <c r="B13" s="1" t="s">
        <v>17</v>
      </c>
      <c r="C13" s="26"/>
      <c r="D13" s="18" t="s">
        <v>87</v>
      </c>
      <c r="E13" s="5" t="s">
        <v>11</v>
      </c>
      <c r="F13" s="105">
        <f>ROUND((SUM(F14:F14)),1)</f>
        <v>1775.4</v>
      </c>
    </row>
    <row r="14" spans="1:6" x14ac:dyDescent="0.2">
      <c r="A14" s="20"/>
      <c r="B14" s="1"/>
      <c r="C14" s="26"/>
      <c r="D14" s="18" t="s">
        <v>98</v>
      </c>
      <c r="E14" s="1"/>
      <c r="F14" s="2">
        <f>807*2.2</f>
        <v>1775.4</v>
      </c>
    </row>
    <row r="15" spans="1:6" x14ac:dyDescent="0.2">
      <c r="A15" s="21" t="s">
        <v>6</v>
      </c>
      <c r="B15" s="3" t="s">
        <v>17</v>
      </c>
      <c r="C15" s="26"/>
      <c r="D15" s="18" t="s">
        <v>133</v>
      </c>
      <c r="E15" s="3" t="s">
        <v>6</v>
      </c>
      <c r="F15" s="25" t="s">
        <v>6</v>
      </c>
    </row>
    <row r="16" spans="1:6" ht="38.25" x14ac:dyDescent="0.2">
      <c r="A16" s="20">
        <f>A13+1</f>
        <v>3</v>
      </c>
      <c r="B16" s="1"/>
      <c r="C16" s="26"/>
      <c r="D16" s="18" t="s">
        <v>132</v>
      </c>
      <c r="E16" s="1" t="s">
        <v>2</v>
      </c>
      <c r="F16" s="2">
        <f>SUM(F17:F18)</f>
        <v>839</v>
      </c>
    </row>
    <row r="17" spans="1:6" x14ac:dyDescent="0.2">
      <c r="A17" s="20"/>
      <c r="B17" s="1"/>
      <c r="C17" s="26"/>
      <c r="D17" s="18" t="s">
        <v>194</v>
      </c>
      <c r="E17" s="1"/>
      <c r="F17" s="2">
        <f>16+16</f>
        <v>32</v>
      </c>
    </row>
    <row r="18" spans="1:6" ht="38.25" x14ac:dyDescent="0.2">
      <c r="A18" s="20"/>
      <c r="B18" s="1"/>
      <c r="C18" s="26"/>
      <c r="D18" s="18" t="s">
        <v>132</v>
      </c>
      <c r="E18" s="1"/>
      <c r="F18" s="2">
        <f>807</f>
        <v>807</v>
      </c>
    </row>
    <row r="19" spans="1:6" ht="26.45" customHeight="1" x14ac:dyDescent="0.2">
      <c r="A19" s="21" t="s">
        <v>6</v>
      </c>
      <c r="B19" s="3" t="s">
        <v>39</v>
      </c>
      <c r="C19" s="30"/>
      <c r="D19" s="17" t="s">
        <v>40</v>
      </c>
      <c r="E19" s="3" t="s">
        <v>6</v>
      </c>
      <c r="F19" s="25" t="s">
        <v>6</v>
      </c>
    </row>
    <row r="20" spans="1:6" x14ac:dyDescent="0.2">
      <c r="A20" s="20">
        <f>A16+1</f>
        <v>4</v>
      </c>
      <c r="B20" s="1" t="s">
        <v>39</v>
      </c>
      <c r="C20" s="26"/>
      <c r="D20" s="18" t="s">
        <v>175</v>
      </c>
      <c r="E20" s="5" t="s">
        <v>2</v>
      </c>
      <c r="F20" s="105">
        <f>SUM(F21:F21)</f>
        <v>100</v>
      </c>
    </row>
    <row r="21" spans="1:6" ht="25.5" x14ac:dyDescent="0.2">
      <c r="A21" s="20"/>
      <c r="B21" s="1"/>
      <c r="C21" s="26"/>
      <c r="D21" s="18" t="s">
        <v>176</v>
      </c>
      <c r="E21" s="1"/>
      <c r="F21" s="109">
        <v>100</v>
      </c>
    </row>
    <row r="22" spans="1:6" ht="51" x14ac:dyDescent="0.2">
      <c r="A22" s="20">
        <f>A20+1</f>
        <v>5</v>
      </c>
      <c r="B22" s="1" t="s">
        <v>39</v>
      </c>
      <c r="C22" s="26"/>
      <c r="D22" s="18" t="s">
        <v>86</v>
      </c>
      <c r="E22" s="5" t="s">
        <v>11</v>
      </c>
      <c r="F22" s="105">
        <f>SUM(F23:F23)</f>
        <v>220.5</v>
      </c>
    </row>
    <row r="23" spans="1:6" ht="25.5" x14ac:dyDescent="0.2">
      <c r="A23" s="20"/>
      <c r="B23" s="1"/>
      <c r="C23" s="26"/>
      <c r="D23" s="18" t="s">
        <v>99</v>
      </c>
      <c r="E23" s="1"/>
      <c r="F23" s="109">
        <f>17*8.5+76</f>
        <v>220.5</v>
      </c>
    </row>
    <row r="24" spans="1:6" ht="51" x14ac:dyDescent="0.2">
      <c r="A24" s="20">
        <f>A22+1</f>
        <v>6</v>
      </c>
      <c r="B24" s="1" t="s">
        <v>39</v>
      </c>
      <c r="C24" s="26"/>
      <c r="D24" s="18" t="s">
        <v>79</v>
      </c>
      <c r="E24" s="5" t="s">
        <v>11</v>
      </c>
      <c r="F24" s="105">
        <f>F25</f>
        <v>75.5</v>
      </c>
    </row>
    <row r="25" spans="1:6" ht="25.5" x14ac:dyDescent="0.2">
      <c r="A25" s="20"/>
      <c r="B25" s="1"/>
      <c r="C25" s="26"/>
      <c r="D25" s="18" t="s">
        <v>100</v>
      </c>
      <c r="E25" s="5"/>
      <c r="F25" s="109">
        <v>75.5</v>
      </c>
    </row>
    <row r="26" spans="1:6" ht="51" x14ac:dyDescent="0.2">
      <c r="A26" s="20">
        <f>A24+1</f>
        <v>7</v>
      </c>
      <c r="B26" s="1" t="s">
        <v>39</v>
      </c>
      <c r="C26" s="26"/>
      <c r="D26" s="18" t="s">
        <v>91</v>
      </c>
      <c r="E26" s="5" t="s">
        <v>11</v>
      </c>
      <c r="F26" s="105">
        <f>SUM(F27:F27)</f>
        <v>132.6</v>
      </c>
    </row>
    <row r="27" spans="1:6" ht="38.25" x14ac:dyDescent="0.2">
      <c r="A27" s="20"/>
      <c r="B27" s="1"/>
      <c r="C27" s="26"/>
      <c r="D27" s="18" t="s">
        <v>134</v>
      </c>
      <c r="E27" s="5"/>
      <c r="F27" s="109">
        <f>Zjazdy!F27</f>
        <v>132.6</v>
      </c>
    </row>
    <row r="28" spans="1:6" ht="51" x14ac:dyDescent="0.2">
      <c r="A28" s="20">
        <f>A26+1</f>
        <v>8</v>
      </c>
      <c r="B28" s="1" t="s">
        <v>39</v>
      </c>
      <c r="C28" s="26"/>
      <c r="D28" s="18" t="s">
        <v>167</v>
      </c>
      <c r="E28" s="5" t="s">
        <v>2</v>
      </c>
      <c r="F28" s="105">
        <f>SUM(F29:F30)</f>
        <v>114</v>
      </c>
    </row>
    <row r="29" spans="1:6" ht="25.5" x14ac:dyDescent="0.2">
      <c r="A29" s="20"/>
      <c r="B29" s="1"/>
      <c r="C29" s="26"/>
      <c r="D29" s="18" t="s">
        <v>101</v>
      </c>
      <c r="E29" s="5"/>
      <c r="F29" s="109">
        <f>17*6</f>
        <v>102</v>
      </c>
    </row>
    <row r="30" spans="1:6" ht="25.5" x14ac:dyDescent="0.2">
      <c r="A30" s="20"/>
      <c r="B30" s="1"/>
      <c r="C30" s="26"/>
      <c r="D30" s="18" t="s">
        <v>177</v>
      </c>
      <c r="E30" s="5"/>
      <c r="F30" s="109">
        <v>12</v>
      </c>
    </row>
    <row r="31" spans="1:6" ht="25.5" x14ac:dyDescent="0.2">
      <c r="A31" s="20">
        <f>A28+1</f>
        <v>9</v>
      </c>
      <c r="B31" s="1" t="s">
        <v>39</v>
      </c>
      <c r="C31" s="26"/>
      <c r="D31" s="18" t="s">
        <v>70</v>
      </c>
      <c r="E31" s="5" t="s">
        <v>38</v>
      </c>
      <c r="F31" s="105">
        <f>SUM(F32)</f>
        <v>6</v>
      </c>
    </row>
    <row r="32" spans="1:6" ht="25.5" x14ac:dyDescent="0.2">
      <c r="A32" s="20"/>
      <c r="B32" s="1"/>
      <c r="C32" s="26"/>
      <c r="D32" s="18" t="s">
        <v>80</v>
      </c>
      <c r="E32" s="5"/>
      <c r="F32" s="109">
        <v>6</v>
      </c>
    </row>
    <row r="33" spans="1:6" ht="25.5" x14ac:dyDescent="0.2">
      <c r="A33" s="20">
        <f>A31+1</f>
        <v>10</v>
      </c>
      <c r="B33" s="1" t="s">
        <v>39</v>
      </c>
      <c r="C33" s="26"/>
      <c r="D33" s="18" t="s">
        <v>82</v>
      </c>
      <c r="E33" s="5" t="s">
        <v>54</v>
      </c>
      <c r="F33" s="163">
        <f>1.5*17*2+2*5*2+0.6*15*50</f>
        <v>521</v>
      </c>
    </row>
    <row r="34" spans="1:6" ht="76.5" x14ac:dyDescent="0.2">
      <c r="A34" s="20"/>
      <c r="B34" s="1"/>
      <c r="C34" s="26"/>
      <c r="D34" s="18" t="s">
        <v>81</v>
      </c>
      <c r="E34" s="5"/>
      <c r="F34" s="76">
        <f>1.5*17*2+2*5*2+0.6*15*50</f>
        <v>521</v>
      </c>
    </row>
    <row r="35" spans="1:6" x14ac:dyDescent="0.2">
      <c r="A35" s="21" t="s">
        <v>6</v>
      </c>
      <c r="B35" s="3" t="s">
        <v>67</v>
      </c>
      <c r="C35" s="30"/>
      <c r="D35" s="17" t="s">
        <v>68</v>
      </c>
      <c r="E35" s="3" t="s">
        <v>6</v>
      </c>
      <c r="F35" s="25" t="s">
        <v>6</v>
      </c>
    </row>
    <row r="36" spans="1:6" ht="25.5" x14ac:dyDescent="0.2">
      <c r="A36" s="20">
        <f>A33+1</f>
        <v>11</v>
      </c>
      <c r="B36" s="1" t="s">
        <v>67</v>
      </c>
      <c r="C36" s="26"/>
      <c r="D36" s="18" t="s">
        <v>71</v>
      </c>
      <c r="E36" s="5" t="s">
        <v>69</v>
      </c>
      <c r="F36" s="105">
        <f>ROUND(SUM(F37:F37),2)</f>
        <v>0.16</v>
      </c>
    </row>
    <row r="37" spans="1:6" ht="25.5" x14ac:dyDescent="0.2">
      <c r="A37" s="20"/>
      <c r="B37" s="1"/>
      <c r="C37" s="26"/>
      <c r="D37" s="18" t="s">
        <v>92</v>
      </c>
      <c r="E37" s="1"/>
      <c r="F37" s="2">
        <f>0.0807*2</f>
        <v>0.16</v>
      </c>
    </row>
    <row r="38" spans="1:6" ht="13.5" thickBot="1" x14ac:dyDescent="0.25">
      <c r="A38" s="73"/>
      <c r="B38" s="74"/>
      <c r="C38" s="75"/>
      <c r="D38" s="295" t="s">
        <v>27</v>
      </c>
      <c r="E38" s="295"/>
      <c r="F38" s="295"/>
    </row>
    <row r="39" spans="1:6" ht="13.5" thickBot="1" x14ac:dyDescent="0.25">
      <c r="A39" s="64" t="s">
        <v>6</v>
      </c>
      <c r="B39" s="65" t="s">
        <v>22</v>
      </c>
      <c r="C39" s="66"/>
      <c r="D39" s="65" t="s">
        <v>13</v>
      </c>
      <c r="E39" s="65" t="s">
        <v>6</v>
      </c>
      <c r="F39" s="65" t="s">
        <v>6</v>
      </c>
    </row>
    <row r="40" spans="1:6" x14ac:dyDescent="0.2">
      <c r="A40" s="46" t="s">
        <v>6</v>
      </c>
      <c r="B40" s="29" t="s">
        <v>23</v>
      </c>
      <c r="C40" s="33"/>
      <c r="D40" s="47" t="s">
        <v>24</v>
      </c>
      <c r="E40" s="29" t="s">
        <v>6</v>
      </c>
      <c r="F40" s="29" t="s">
        <v>6</v>
      </c>
    </row>
    <row r="41" spans="1:6" ht="38.25" x14ac:dyDescent="0.2">
      <c r="A41" s="20">
        <f>A36+1</f>
        <v>12</v>
      </c>
      <c r="B41" s="1" t="s">
        <v>23</v>
      </c>
      <c r="C41" s="26"/>
      <c r="D41" s="18" t="s">
        <v>88</v>
      </c>
      <c r="E41" s="5" t="s">
        <v>10</v>
      </c>
      <c r="F41" s="105">
        <f>ROUND((SUM(F42:F42)),1)</f>
        <v>532.6</v>
      </c>
    </row>
    <row r="42" spans="1:6" x14ac:dyDescent="0.2">
      <c r="A42" s="24"/>
      <c r="B42" s="23"/>
      <c r="C42" s="32"/>
      <c r="D42" s="18" t="s">
        <v>98</v>
      </c>
      <c r="E42" s="5"/>
      <c r="F42" s="171">
        <f>807*2.2*0.3</f>
        <v>532.6</v>
      </c>
    </row>
    <row r="43" spans="1:6" x14ac:dyDescent="0.2">
      <c r="A43" s="21" t="s">
        <v>6</v>
      </c>
      <c r="B43" s="3" t="s">
        <v>41</v>
      </c>
      <c r="C43" s="30"/>
      <c r="D43" s="17" t="s">
        <v>42</v>
      </c>
      <c r="E43" s="3" t="s">
        <v>6</v>
      </c>
      <c r="F43" s="3" t="s">
        <v>6</v>
      </c>
    </row>
    <row r="44" spans="1:6" ht="35.25" customHeight="1" x14ac:dyDescent="0.2">
      <c r="A44" s="20">
        <f>A41+1</f>
        <v>13</v>
      </c>
      <c r="B44" s="1" t="s">
        <v>41</v>
      </c>
      <c r="C44" s="58"/>
      <c r="D44" s="18" t="s">
        <v>89</v>
      </c>
      <c r="E44" s="5" t="s">
        <v>54</v>
      </c>
      <c r="F44" s="105">
        <f>ROUND((SUM(F45:F45)),1)</f>
        <v>710.2</v>
      </c>
    </row>
    <row r="45" spans="1:6" x14ac:dyDescent="0.2">
      <c r="A45" s="20"/>
      <c r="B45" s="59"/>
      <c r="C45" s="60"/>
      <c r="D45" s="18" t="s">
        <v>98</v>
      </c>
      <c r="E45" s="5"/>
      <c r="F45" s="37">
        <f>807*2.2*0.4</f>
        <v>710.2</v>
      </c>
    </row>
    <row r="46" spans="1:6" ht="13.5" thickBot="1" x14ac:dyDescent="0.25">
      <c r="A46" s="70"/>
      <c r="B46" s="74"/>
      <c r="C46" s="75"/>
      <c r="D46" s="295" t="s">
        <v>28</v>
      </c>
      <c r="E46" s="295"/>
      <c r="F46" s="295"/>
    </row>
    <row r="47" spans="1:6" ht="13.5" thickBot="1" x14ac:dyDescent="0.25">
      <c r="A47" s="64" t="s">
        <v>6</v>
      </c>
      <c r="B47" s="65" t="s">
        <v>45</v>
      </c>
      <c r="C47" s="66"/>
      <c r="D47" s="65" t="s">
        <v>46</v>
      </c>
      <c r="E47" s="65" t="s">
        <v>6</v>
      </c>
      <c r="F47" s="65" t="s">
        <v>6</v>
      </c>
    </row>
    <row r="48" spans="1:6" x14ac:dyDescent="0.2">
      <c r="A48" s="46" t="s">
        <v>6</v>
      </c>
      <c r="B48" s="29" t="s">
        <v>161</v>
      </c>
      <c r="C48" s="33"/>
      <c r="D48" s="87" t="s">
        <v>110</v>
      </c>
      <c r="E48" s="29" t="s">
        <v>6</v>
      </c>
      <c r="F48" s="29" t="s">
        <v>6</v>
      </c>
    </row>
    <row r="49" spans="1:6" ht="25.5" x14ac:dyDescent="0.2">
      <c r="A49" s="136">
        <f>A44+1</f>
        <v>14</v>
      </c>
      <c r="B49" s="126" t="s">
        <v>161</v>
      </c>
      <c r="C49" s="33"/>
      <c r="D49" s="125" t="s">
        <v>111</v>
      </c>
      <c r="E49" s="5" t="s">
        <v>54</v>
      </c>
      <c r="F49" s="128">
        <f>F51*0.2*0.6</f>
        <v>87.56</v>
      </c>
    </row>
    <row r="50" spans="1:6" ht="25.5" x14ac:dyDescent="0.2">
      <c r="A50" s="136">
        <f>A49+1</f>
        <v>15</v>
      </c>
      <c r="B50" s="126" t="s">
        <v>161</v>
      </c>
      <c r="C50" s="33"/>
      <c r="D50" s="125" t="s">
        <v>112</v>
      </c>
      <c r="E50" s="5" t="s">
        <v>54</v>
      </c>
      <c r="F50" s="128">
        <f>F51*0.8*1.2</f>
        <v>700.51</v>
      </c>
    </row>
    <row r="51" spans="1:6" ht="25.5" x14ac:dyDescent="0.2">
      <c r="A51" s="136">
        <f>A50+1</f>
        <v>16</v>
      </c>
      <c r="B51" s="126" t="s">
        <v>161</v>
      </c>
      <c r="C51" s="33"/>
      <c r="D51" s="125" t="s">
        <v>113</v>
      </c>
      <c r="E51" s="127" t="s">
        <v>2</v>
      </c>
      <c r="F51" s="128">
        <f>SUM(F52:F55)</f>
        <v>729.7</v>
      </c>
    </row>
    <row r="52" spans="1:6" x14ac:dyDescent="0.2">
      <c r="A52" s="46"/>
      <c r="B52" s="29"/>
      <c r="C52" s="33"/>
      <c r="D52" s="125" t="s">
        <v>180</v>
      </c>
      <c r="E52" s="5"/>
      <c r="F52" s="126">
        <v>112.9</v>
      </c>
    </row>
    <row r="53" spans="1:6" x14ac:dyDescent="0.2">
      <c r="A53" s="46"/>
      <c r="B53" s="29"/>
      <c r="C53" s="33"/>
      <c r="D53" s="125" t="s">
        <v>181</v>
      </c>
      <c r="E53" s="5"/>
      <c r="F53" s="126">
        <v>247.5</v>
      </c>
    </row>
    <row r="54" spans="1:6" x14ac:dyDescent="0.2">
      <c r="A54" s="46"/>
      <c r="B54" s="29"/>
      <c r="C54" s="33"/>
      <c r="D54" s="125" t="s">
        <v>182</v>
      </c>
      <c r="E54" s="5"/>
      <c r="F54" s="126">
        <v>64.7</v>
      </c>
    </row>
    <row r="55" spans="1:6" x14ac:dyDescent="0.2">
      <c r="A55" s="46"/>
      <c r="B55" s="29"/>
      <c r="C55" s="33"/>
      <c r="D55" s="125" t="s">
        <v>183</v>
      </c>
      <c r="E55" s="5"/>
      <c r="F55" s="126">
        <v>304.60000000000002</v>
      </c>
    </row>
    <row r="56" spans="1:6" ht="51" x14ac:dyDescent="0.2">
      <c r="A56" s="136">
        <f>A51+1</f>
        <v>17</v>
      </c>
      <c r="B56" s="126" t="s">
        <v>161</v>
      </c>
      <c r="C56" s="33"/>
      <c r="D56" s="125" t="s">
        <v>195</v>
      </c>
      <c r="E56" s="5" t="s">
        <v>54</v>
      </c>
      <c r="F56" s="111">
        <f>521*2.2*0.4</f>
        <v>458.48</v>
      </c>
    </row>
    <row r="57" spans="1:6" x14ac:dyDescent="0.2">
      <c r="A57" s="46" t="s">
        <v>6</v>
      </c>
      <c r="B57" s="29" t="s">
        <v>161</v>
      </c>
      <c r="C57" s="33"/>
      <c r="D57" s="87" t="s">
        <v>114</v>
      </c>
      <c r="E57" s="29" t="s">
        <v>6</v>
      </c>
      <c r="F57" s="29" t="s">
        <v>6</v>
      </c>
    </row>
    <row r="58" spans="1:6" ht="25.5" x14ac:dyDescent="0.2">
      <c r="A58" s="49">
        <f>A56+1</f>
        <v>18</v>
      </c>
      <c r="B58" s="126" t="s">
        <v>161</v>
      </c>
      <c r="C58" s="50"/>
      <c r="D58" s="88" t="s">
        <v>115</v>
      </c>
      <c r="E58" s="5" t="s">
        <v>54</v>
      </c>
      <c r="F58" s="162">
        <f>SUM(F59)</f>
        <v>5.04</v>
      </c>
    </row>
    <row r="59" spans="1:6" ht="14.25" x14ac:dyDescent="0.2">
      <c r="A59" s="20"/>
      <c r="B59" s="1"/>
      <c r="C59" s="26"/>
      <c r="D59" s="18" t="s">
        <v>184</v>
      </c>
      <c r="E59" s="5" t="s">
        <v>54</v>
      </c>
      <c r="F59" s="109">
        <f>F60*1.2*0.2</f>
        <v>5.04</v>
      </c>
    </row>
    <row r="60" spans="1:6" ht="51" x14ac:dyDescent="0.2">
      <c r="A60" s="49">
        <f>A58+1</f>
        <v>19</v>
      </c>
      <c r="B60" s="126" t="s">
        <v>161</v>
      </c>
      <c r="C60" s="50"/>
      <c r="D60" s="88" t="s">
        <v>117</v>
      </c>
      <c r="E60" s="51" t="s">
        <v>116</v>
      </c>
      <c r="F60" s="162">
        <v>21</v>
      </c>
    </row>
    <row r="61" spans="1:6" x14ac:dyDescent="0.2">
      <c r="A61" s="20"/>
      <c r="B61" s="1"/>
      <c r="C61" s="26"/>
      <c r="D61" s="18" t="s">
        <v>179</v>
      </c>
      <c r="E61" s="5" t="s">
        <v>118</v>
      </c>
      <c r="F61" s="109">
        <v>21</v>
      </c>
    </row>
    <row r="62" spans="1:6" ht="51" x14ac:dyDescent="0.2">
      <c r="A62" s="49">
        <f>A60+1</f>
        <v>20</v>
      </c>
      <c r="B62" s="126" t="s">
        <v>161</v>
      </c>
      <c r="C62" s="50"/>
      <c r="D62" s="88" t="s">
        <v>228</v>
      </c>
      <c r="E62" s="51" t="s">
        <v>116</v>
      </c>
      <c r="F62" s="162">
        <f>SUM(F63:F63)</f>
        <v>2</v>
      </c>
    </row>
    <row r="63" spans="1:6" x14ac:dyDescent="0.2">
      <c r="A63" s="20"/>
      <c r="B63" s="1"/>
      <c r="C63" s="26"/>
      <c r="D63" s="18" t="s">
        <v>178</v>
      </c>
      <c r="E63" s="5" t="s">
        <v>118</v>
      </c>
      <c r="F63" s="105">
        <v>2</v>
      </c>
    </row>
    <row r="64" spans="1:6" ht="38.25" x14ac:dyDescent="0.2">
      <c r="A64" s="49">
        <f>A62+1</f>
        <v>21</v>
      </c>
      <c r="B64" s="126" t="s">
        <v>161</v>
      </c>
      <c r="C64" s="50"/>
      <c r="D64" s="88" t="s">
        <v>119</v>
      </c>
      <c r="E64" s="5" t="s">
        <v>54</v>
      </c>
      <c r="F64" s="162">
        <f>F65</f>
        <v>41.4</v>
      </c>
    </row>
    <row r="65" spans="1:6" x14ac:dyDescent="0.2">
      <c r="A65" s="20"/>
      <c r="B65" s="1"/>
      <c r="C65" s="26"/>
      <c r="D65" s="18" t="s">
        <v>179</v>
      </c>
      <c r="E65" s="5"/>
      <c r="F65" s="109">
        <f>(21+2)*1.8</f>
        <v>41.4</v>
      </c>
    </row>
    <row r="66" spans="1:6" x14ac:dyDescent="0.2">
      <c r="A66" s="46" t="s">
        <v>6</v>
      </c>
      <c r="B66" s="29" t="s">
        <v>83</v>
      </c>
      <c r="C66" s="26"/>
      <c r="D66" s="129" t="s">
        <v>120</v>
      </c>
      <c r="E66" s="29" t="s">
        <v>6</v>
      </c>
      <c r="F66" s="29" t="s">
        <v>6</v>
      </c>
    </row>
    <row r="67" spans="1:6" ht="38.25" x14ac:dyDescent="0.2">
      <c r="A67" s="20">
        <f>A64+1</f>
        <v>22</v>
      </c>
      <c r="B67" s="126" t="s">
        <v>161</v>
      </c>
      <c r="C67" s="26"/>
      <c r="D67" s="18" t="s">
        <v>121</v>
      </c>
      <c r="E67" s="132" t="s">
        <v>130</v>
      </c>
      <c r="F67" s="131">
        <f>F69*1.5*2.5</f>
        <v>82.5</v>
      </c>
    </row>
    <row r="68" spans="1:6" ht="25.5" x14ac:dyDescent="0.2">
      <c r="A68" s="20">
        <f>A67+1</f>
        <v>23</v>
      </c>
      <c r="B68" s="126" t="s">
        <v>161</v>
      </c>
      <c r="C68" s="50"/>
      <c r="D68" s="95" t="s">
        <v>122</v>
      </c>
      <c r="E68" s="135" t="s">
        <v>124</v>
      </c>
      <c r="F68" s="131">
        <f>F69*1*0.1</f>
        <v>2.2000000000000002</v>
      </c>
    </row>
    <row r="69" spans="1:6" ht="38.25" x14ac:dyDescent="0.2">
      <c r="A69" s="20">
        <f>A68+1</f>
        <v>24</v>
      </c>
      <c r="B69" s="126" t="s">
        <v>161</v>
      </c>
      <c r="C69" s="50"/>
      <c r="D69" s="95" t="s">
        <v>173</v>
      </c>
      <c r="E69" s="135" t="s">
        <v>126</v>
      </c>
      <c r="F69" s="131">
        <v>22</v>
      </c>
    </row>
    <row r="70" spans="1:6" ht="25.5" x14ac:dyDescent="0.2">
      <c r="A70" s="20">
        <f>A69+1</f>
        <v>25</v>
      </c>
      <c r="B70" s="126" t="s">
        <v>161</v>
      </c>
      <c r="C70" s="26"/>
      <c r="D70" s="18" t="s">
        <v>123</v>
      </c>
      <c r="E70" s="135" t="s">
        <v>2</v>
      </c>
      <c r="F70" s="131">
        <f>F71</f>
        <v>50</v>
      </c>
    </row>
    <row r="71" spans="1:6" ht="14.25" x14ac:dyDescent="0.2">
      <c r="A71" s="20"/>
      <c r="B71" s="1"/>
      <c r="C71" s="26"/>
      <c r="D71" s="18" t="s">
        <v>125</v>
      </c>
      <c r="E71" s="130"/>
      <c r="F71" s="37">
        <f>21*2+8</f>
        <v>50</v>
      </c>
    </row>
    <row r="72" spans="1:6" ht="25.5" x14ac:dyDescent="0.2">
      <c r="A72" s="20">
        <f>A70+1</f>
        <v>26</v>
      </c>
      <c r="B72" s="126" t="s">
        <v>161</v>
      </c>
      <c r="C72" s="26"/>
      <c r="D72" s="18" t="s">
        <v>168</v>
      </c>
      <c r="E72" s="135" t="s">
        <v>124</v>
      </c>
      <c r="F72" s="131">
        <f>F70*0.6*0.8</f>
        <v>24</v>
      </c>
    </row>
    <row r="73" spans="1:6" ht="14.45" customHeight="1" thickBot="1" x14ac:dyDescent="0.25">
      <c r="A73" s="70"/>
      <c r="B73" s="74"/>
      <c r="C73" s="75"/>
      <c r="D73" s="296" t="s">
        <v>47</v>
      </c>
      <c r="E73" s="297"/>
      <c r="F73" s="297"/>
    </row>
    <row r="74" spans="1:6" ht="13.5" thickBot="1" x14ac:dyDescent="0.25">
      <c r="A74" s="64" t="s">
        <v>6</v>
      </c>
      <c r="B74" s="65" t="s">
        <v>29</v>
      </c>
      <c r="C74" s="66"/>
      <c r="D74" s="65" t="s">
        <v>30</v>
      </c>
      <c r="E74" s="65" t="s">
        <v>6</v>
      </c>
      <c r="F74" s="65" t="s">
        <v>6</v>
      </c>
    </row>
    <row r="75" spans="1:6" ht="25.5" x14ac:dyDescent="0.2">
      <c r="A75" s="46" t="s">
        <v>6</v>
      </c>
      <c r="B75" s="29" t="s">
        <v>48</v>
      </c>
      <c r="C75" s="33"/>
      <c r="D75" s="47" t="s">
        <v>135</v>
      </c>
      <c r="E75" s="29" t="s">
        <v>6</v>
      </c>
      <c r="F75" s="29" t="s">
        <v>6</v>
      </c>
    </row>
    <row r="76" spans="1:6" ht="38.25" x14ac:dyDescent="0.2">
      <c r="A76" s="20">
        <f>A68+1</f>
        <v>24</v>
      </c>
      <c r="B76" s="1" t="s">
        <v>48</v>
      </c>
      <c r="C76" s="26"/>
      <c r="D76" s="18" t="s">
        <v>144</v>
      </c>
      <c r="E76" s="5" t="s">
        <v>11</v>
      </c>
      <c r="F76" s="105">
        <f>SUM(F77:F77)</f>
        <v>1082.8499999999999</v>
      </c>
    </row>
    <row r="77" spans="1:6" x14ac:dyDescent="0.2">
      <c r="A77" s="20"/>
      <c r="B77" s="1"/>
      <c r="C77" s="26"/>
      <c r="D77" s="18" t="s">
        <v>131</v>
      </c>
      <c r="E77" s="1"/>
      <c r="F77" s="19">
        <v>1082.8499999999999</v>
      </c>
    </row>
    <row r="78" spans="1:6" ht="38.25" x14ac:dyDescent="0.2">
      <c r="A78" s="20">
        <f>A76+1</f>
        <v>25</v>
      </c>
      <c r="B78" s="1" t="s">
        <v>48</v>
      </c>
      <c r="C78" s="26"/>
      <c r="D78" s="18" t="s">
        <v>145</v>
      </c>
      <c r="E78" s="5" t="s">
        <v>11</v>
      </c>
      <c r="F78" s="105">
        <f>SUM(F79:F79)</f>
        <v>132.6</v>
      </c>
    </row>
    <row r="79" spans="1:6" x14ac:dyDescent="0.2">
      <c r="A79" s="20"/>
      <c r="B79" s="1"/>
      <c r="C79" s="26"/>
      <c r="D79" s="18" t="s">
        <v>85</v>
      </c>
      <c r="E79" s="1"/>
      <c r="F79" s="19">
        <f>Zjazdy!H27</f>
        <v>132.6</v>
      </c>
    </row>
    <row r="80" spans="1:6" ht="38.25" x14ac:dyDescent="0.2">
      <c r="A80" s="20">
        <f>A78+1</f>
        <v>26</v>
      </c>
      <c r="B80" s="1" t="s">
        <v>48</v>
      </c>
      <c r="C80" s="26"/>
      <c r="D80" s="18" t="s">
        <v>146</v>
      </c>
      <c r="E80" s="5" t="s">
        <v>11</v>
      </c>
      <c r="F80" s="105">
        <f>SUM(F81:F81)</f>
        <v>403.5</v>
      </c>
    </row>
    <row r="81" spans="1:6" x14ac:dyDescent="0.2">
      <c r="A81" s="20"/>
      <c r="B81" s="1"/>
      <c r="C81" s="26"/>
      <c r="D81" s="18" t="s">
        <v>131</v>
      </c>
      <c r="E81" s="1"/>
      <c r="F81" s="19">
        <f>807*0.5</f>
        <v>403.5</v>
      </c>
    </row>
    <row r="82" spans="1:6" ht="25.5" x14ac:dyDescent="0.2">
      <c r="A82" s="46" t="s">
        <v>6</v>
      </c>
      <c r="B82" s="29" t="s">
        <v>72</v>
      </c>
      <c r="C82" s="33"/>
      <c r="D82" s="47" t="s">
        <v>73</v>
      </c>
      <c r="E82" s="29" t="s">
        <v>6</v>
      </c>
      <c r="F82" s="107" t="s">
        <v>6</v>
      </c>
    </row>
    <row r="83" spans="1:6" ht="28.5" customHeight="1" x14ac:dyDescent="0.2">
      <c r="A83" s="20">
        <f>A78+1</f>
        <v>26</v>
      </c>
      <c r="B83" s="1" t="s">
        <v>72</v>
      </c>
      <c r="C83" s="26"/>
      <c r="D83" s="18" t="s">
        <v>74</v>
      </c>
      <c r="E83" s="5" t="s">
        <v>11</v>
      </c>
      <c r="F83" s="105">
        <f>SUM(F84:F85)</f>
        <v>479.25</v>
      </c>
    </row>
    <row r="84" spans="1:6" ht="25.5" x14ac:dyDescent="0.2">
      <c r="A84" s="20"/>
      <c r="B84" s="1"/>
      <c r="C84" s="26"/>
      <c r="D84" s="18" t="s">
        <v>94</v>
      </c>
      <c r="E84" s="5"/>
      <c r="F84" s="55">
        <f>Zjazdy!E27</f>
        <v>75.75</v>
      </c>
    </row>
    <row r="85" spans="1:6" x14ac:dyDescent="0.2">
      <c r="A85" s="20"/>
      <c r="B85" s="1"/>
      <c r="C85" s="26"/>
      <c r="D85" s="18" t="s">
        <v>84</v>
      </c>
      <c r="E85" s="5"/>
      <c r="F85" s="55">
        <f>F81</f>
        <v>403.5</v>
      </c>
    </row>
    <row r="86" spans="1:6" ht="21" customHeight="1" x14ac:dyDescent="0.2">
      <c r="A86" s="20">
        <f>A83+1</f>
        <v>27</v>
      </c>
      <c r="B86" s="1" t="s">
        <v>72</v>
      </c>
      <c r="C86" s="26"/>
      <c r="D86" s="18" t="s">
        <v>75</v>
      </c>
      <c r="E86" s="5" t="s">
        <v>11</v>
      </c>
      <c r="F86" s="105">
        <f>SUM(F87:F88)</f>
        <v>479.25</v>
      </c>
    </row>
    <row r="87" spans="1:6" ht="25.5" x14ac:dyDescent="0.2">
      <c r="A87" s="20"/>
      <c r="B87" s="1"/>
      <c r="C87" s="26"/>
      <c r="D87" s="18" t="s">
        <v>94</v>
      </c>
      <c r="E87" s="5"/>
      <c r="F87" s="55">
        <f>F84</f>
        <v>75.75</v>
      </c>
    </row>
    <row r="88" spans="1:6" x14ac:dyDescent="0.2">
      <c r="A88" s="57"/>
      <c r="B88" s="52"/>
      <c r="C88" s="54"/>
      <c r="D88" s="18" t="s">
        <v>84</v>
      </c>
      <c r="E88" s="5"/>
      <c r="F88" s="55">
        <f>F85</f>
        <v>403.5</v>
      </c>
    </row>
    <row r="89" spans="1:6" ht="25.5" x14ac:dyDescent="0.2">
      <c r="A89" s="21" t="s">
        <v>6</v>
      </c>
      <c r="B89" s="3" t="s">
        <v>162</v>
      </c>
      <c r="C89" s="30"/>
      <c r="D89" s="47" t="s">
        <v>55</v>
      </c>
      <c r="E89" s="3" t="s">
        <v>6</v>
      </c>
      <c r="F89" s="108" t="s">
        <v>6</v>
      </c>
    </row>
    <row r="90" spans="1:6" ht="25.5" x14ac:dyDescent="0.2">
      <c r="A90" s="20">
        <f>A86+1</f>
        <v>28</v>
      </c>
      <c r="B90" s="1" t="s">
        <v>162</v>
      </c>
      <c r="C90" s="26"/>
      <c r="D90" s="18" t="s">
        <v>96</v>
      </c>
      <c r="E90" s="5" t="s">
        <v>11</v>
      </c>
      <c r="F90" s="105">
        <f>SUM(F91:F93)</f>
        <v>1642.95</v>
      </c>
    </row>
    <row r="91" spans="1:6" x14ac:dyDescent="0.2">
      <c r="A91" s="20"/>
      <c r="B91" s="1"/>
      <c r="C91" s="26"/>
      <c r="D91" s="18" t="s">
        <v>147</v>
      </c>
      <c r="E91" s="52"/>
      <c r="F91" s="55">
        <f>F77</f>
        <v>1082.8499999999999</v>
      </c>
    </row>
    <row r="92" spans="1:6" x14ac:dyDescent="0.2">
      <c r="A92" s="20"/>
      <c r="B92" s="1"/>
      <c r="C92" s="26"/>
      <c r="D92" s="18" t="s">
        <v>102</v>
      </c>
      <c r="E92" s="1"/>
      <c r="F92" s="19">
        <f>Zjazdy!H27</f>
        <v>132.6</v>
      </c>
    </row>
    <row r="93" spans="1:6" ht="25.5" x14ac:dyDescent="0.2">
      <c r="A93" s="57"/>
      <c r="B93" s="52"/>
      <c r="C93" s="54"/>
      <c r="D93" s="18" t="s">
        <v>227</v>
      </c>
      <c r="E93" s="1"/>
      <c r="F93" s="19">
        <f>F85+24</f>
        <v>427.5</v>
      </c>
    </row>
    <row r="94" spans="1:6" ht="25.5" x14ac:dyDescent="0.2">
      <c r="A94" s="46" t="s">
        <v>6</v>
      </c>
      <c r="B94" s="29" t="s">
        <v>50</v>
      </c>
      <c r="C94" s="33"/>
      <c r="D94" s="47" t="s">
        <v>57</v>
      </c>
      <c r="E94" s="29" t="s">
        <v>6</v>
      </c>
      <c r="F94" s="107" t="s">
        <v>6</v>
      </c>
    </row>
    <row r="95" spans="1:6" ht="38.25" x14ac:dyDescent="0.2">
      <c r="A95" s="20">
        <f>A90+1</f>
        <v>29</v>
      </c>
      <c r="B95" s="1" t="s">
        <v>50</v>
      </c>
      <c r="C95" s="26"/>
      <c r="D95" s="18" t="s">
        <v>93</v>
      </c>
      <c r="E95" s="5" t="s">
        <v>11</v>
      </c>
      <c r="F95" s="105">
        <f>SUM(F96:F96)</f>
        <v>1082.8499999999999</v>
      </c>
    </row>
    <row r="96" spans="1:6" x14ac:dyDescent="0.2">
      <c r="A96" s="20"/>
      <c r="B96" s="1"/>
      <c r="C96" s="26"/>
      <c r="D96" s="18" t="s">
        <v>147</v>
      </c>
      <c r="E96" s="1"/>
      <c r="F96" s="19">
        <f>F77</f>
        <v>1082.8499999999999</v>
      </c>
    </row>
    <row r="97" spans="1:6" ht="38.25" x14ac:dyDescent="0.2">
      <c r="A97" s="20">
        <f>A95+1</f>
        <v>30</v>
      </c>
      <c r="B97" s="1" t="s">
        <v>50</v>
      </c>
      <c r="C97" s="26"/>
      <c r="D97" s="18" t="s">
        <v>148</v>
      </c>
      <c r="E97" s="5" t="s">
        <v>11</v>
      </c>
      <c r="F97" s="105">
        <f>SUM(F98:F99)</f>
        <v>584.1</v>
      </c>
    </row>
    <row r="98" spans="1:6" x14ac:dyDescent="0.2">
      <c r="A98" s="20"/>
      <c r="B98" s="1"/>
      <c r="C98" s="26"/>
      <c r="D98" s="18" t="s">
        <v>102</v>
      </c>
      <c r="E98" s="52"/>
      <c r="F98" s="53">
        <f>Zjazdy!G27</f>
        <v>132.6</v>
      </c>
    </row>
    <row r="99" spans="1:6" ht="25.5" x14ac:dyDescent="0.2">
      <c r="A99" s="73"/>
      <c r="B99" s="143"/>
      <c r="C99" s="144"/>
      <c r="D99" s="145" t="s">
        <v>198</v>
      </c>
      <c r="E99" s="146"/>
      <c r="F99" s="147">
        <f>F93+24</f>
        <v>451.5</v>
      </c>
    </row>
    <row r="100" spans="1:6" ht="13.5" thickBot="1" x14ac:dyDescent="0.25">
      <c r="A100" s="28"/>
      <c r="B100" s="27"/>
      <c r="C100" s="31"/>
      <c r="D100" s="273" t="s">
        <v>31</v>
      </c>
      <c r="E100" s="273"/>
      <c r="F100" s="273"/>
    </row>
    <row r="101" spans="1:6" ht="13.5" thickBot="1" x14ac:dyDescent="0.25">
      <c r="A101" s="64" t="s">
        <v>6</v>
      </c>
      <c r="B101" s="65" t="s">
        <v>58</v>
      </c>
      <c r="C101" s="66"/>
      <c r="D101" s="65" t="s">
        <v>59</v>
      </c>
      <c r="E101" s="65" t="s">
        <v>6</v>
      </c>
      <c r="F101" s="65" t="s">
        <v>6</v>
      </c>
    </row>
    <row r="102" spans="1:6" x14ac:dyDescent="0.2">
      <c r="A102" s="46" t="s">
        <v>6</v>
      </c>
      <c r="B102" s="29" t="s">
        <v>163</v>
      </c>
      <c r="C102" s="33"/>
      <c r="D102" s="47" t="s">
        <v>60</v>
      </c>
      <c r="E102" s="29" t="s">
        <v>6</v>
      </c>
      <c r="F102" s="29" t="s">
        <v>6</v>
      </c>
    </row>
    <row r="103" spans="1:6" ht="15" x14ac:dyDescent="0.2">
      <c r="A103" s="20">
        <f>A97+1</f>
        <v>31</v>
      </c>
      <c r="B103" s="1" t="s">
        <v>163</v>
      </c>
      <c r="C103" s="26"/>
      <c r="D103" s="18" t="s">
        <v>149</v>
      </c>
      <c r="E103" s="5" t="s">
        <v>11</v>
      </c>
      <c r="F103" s="105">
        <f>SUM(F104:F105)</f>
        <v>527.25</v>
      </c>
    </row>
    <row r="104" spans="1:6" ht="25.5" x14ac:dyDescent="0.2">
      <c r="A104" s="20"/>
      <c r="B104" s="1"/>
      <c r="C104" s="26"/>
      <c r="D104" s="18" t="s">
        <v>196</v>
      </c>
      <c r="E104" s="1"/>
      <c r="F104" s="19">
        <f>F93+24</f>
        <v>451.5</v>
      </c>
    </row>
    <row r="105" spans="1:6" ht="25.5" x14ac:dyDescent="0.2">
      <c r="A105" s="20"/>
      <c r="B105" s="1"/>
      <c r="C105" s="26"/>
      <c r="D105" s="18" t="s">
        <v>106</v>
      </c>
      <c r="E105" s="1"/>
      <c r="F105" s="19">
        <f>Zjazdy!D27</f>
        <v>75.75</v>
      </c>
    </row>
    <row r="106" spans="1:6" ht="15" x14ac:dyDescent="0.2">
      <c r="A106" s="20">
        <f>A103+1</f>
        <v>32</v>
      </c>
      <c r="B106" s="1" t="s">
        <v>163</v>
      </c>
      <c r="C106" s="26"/>
      <c r="D106" s="18" t="s">
        <v>65</v>
      </c>
      <c r="E106" s="5" t="s">
        <v>11</v>
      </c>
      <c r="F106" s="105">
        <f>SUM(F107:F108)</f>
        <v>527.25</v>
      </c>
    </row>
    <row r="107" spans="1:6" ht="25.5" x14ac:dyDescent="0.2">
      <c r="A107" s="20"/>
      <c r="B107" s="1"/>
      <c r="C107" s="26"/>
      <c r="D107" s="18" t="s">
        <v>197</v>
      </c>
      <c r="E107" s="1"/>
      <c r="F107" s="19">
        <f>F93+24</f>
        <v>451.5</v>
      </c>
    </row>
    <row r="108" spans="1:6" ht="25.5" x14ac:dyDescent="0.2">
      <c r="A108" s="20"/>
      <c r="B108" s="1"/>
      <c r="C108" s="26"/>
      <c r="D108" s="18" t="s">
        <v>105</v>
      </c>
      <c r="E108" s="1"/>
      <c r="F108" s="19">
        <f>Zjazdy!D27</f>
        <v>75.75</v>
      </c>
    </row>
    <row r="109" spans="1:6" ht="13.5" thickBot="1" x14ac:dyDescent="0.25">
      <c r="A109" s="28"/>
      <c r="B109" s="27"/>
      <c r="C109" s="31"/>
      <c r="D109" s="273" t="s">
        <v>61</v>
      </c>
      <c r="E109" s="273"/>
      <c r="F109" s="273"/>
    </row>
    <row r="110" spans="1:6" ht="13.5" thickBot="1" x14ac:dyDescent="0.25">
      <c r="A110" s="38" t="s">
        <v>6</v>
      </c>
      <c r="B110" s="39" t="s">
        <v>25</v>
      </c>
      <c r="C110" s="40"/>
      <c r="D110" s="39" t="s">
        <v>14</v>
      </c>
      <c r="E110" s="39" t="s">
        <v>6</v>
      </c>
      <c r="F110" s="39" t="s">
        <v>6</v>
      </c>
    </row>
    <row r="111" spans="1:6" x14ac:dyDescent="0.2">
      <c r="A111" s="42" t="s">
        <v>6</v>
      </c>
      <c r="B111" s="43" t="s">
        <v>32</v>
      </c>
      <c r="C111" s="44"/>
      <c r="D111" s="45" t="s">
        <v>33</v>
      </c>
      <c r="E111" s="43" t="s">
        <v>6</v>
      </c>
      <c r="F111" s="43" t="s">
        <v>6</v>
      </c>
    </row>
    <row r="112" spans="1:6" ht="25.5" x14ac:dyDescent="0.2">
      <c r="A112" s="20">
        <f>A106+1</f>
        <v>33</v>
      </c>
      <c r="B112" s="1" t="s">
        <v>32</v>
      </c>
      <c r="C112" s="26"/>
      <c r="D112" s="18" t="s">
        <v>90</v>
      </c>
      <c r="E112" s="5" t="s">
        <v>11</v>
      </c>
      <c r="F112" s="131">
        <f>F113</f>
        <v>807</v>
      </c>
    </row>
    <row r="113" spans="1:6" x14ac:dyDescent="0.2">
      <c r="A113" s="20"/>
      <c r="B113" s="1"/>
      <c r="C113" s="26"/>
      <c r="D113" s="18" t="s">
        <v>104</v>
      </c>
      <c r="E113" s="1"/>
      <c r="F113" s="133">
        <f>807*1</f>
        <v>807</v>
      </c>
    </row>
    <row r="114" spans="1:6" ht="51" x14ac:dyDescent="0.2">
      <c r="A114" s="20">
        <f>A112+1</f>
        <v>34</v>
      </c>
      <c r="B114" s="1" t="s">
        <v>32</v>
      </c>
      <c r="C114" s="26"/>
      <c r="D114" s="18" t="s">
        <v>103</v>
      </c>
      <c r="E114" s="5" t="s">
        <v>11</v>
      </c>
      <c r="F114" s="131">
        <f>SUM(F115:F116)</f>
        <v>6.9</v>
      </c>
    </row>
    <row r="115" spans="1:6" x14ac:dyDescent="0.2">
      <c r="A115" s="20"/>
      <c r="B115" s="1"/>
      <c r="C115" s="26"/>
      <c r="D115" s="18" t="s">
        <v>185</v>
      </c>
      <c r="E115" s="5"/>
      <c r="F115" s="133">
        <f>1*2.3</f>
        <v>2.2999999999999998</v>
      </c>
    </row>
    <row r="116" spans="1:6" x14ac:dyDescent="0.2">
      <c r="A116" s="20"/>
      <c r="B116" s="1"/>
      <c r="C116" s="26"/>
      <c r="D116" s="18" t="s">
        <v>186</v>
      </c>
      <c r="E116" s="5"/>
      <c r="F116" s="133">
        <f>2*2.3</f>
        <v>4.5999999999999996</v>
      </c>
    </row>
    <row r="117" spans="1:6" ht="38.25" x14ac:dyDescent="0.2">
      <c r="A117" s="20">
        <f>A114+1</f>
        <v>35</v>
      </c>
      <c r="B117" s="1" t="s">
        <v>32</v>
      </c>
      <c r="C117" s="26"/>
      <c r="D117" s="18" t="s">
        <v>97</v>
      </c>
      <c r="E117" s="5" t="s">
        <v>11</v>
      </c>
      <c r="F117" s="131">
        <f>SUM(F118:F119)</f>
        <v>384</v>
      </c>
    </row>
    <row r="118" spans="1:6" x14ac:dyDescent="0.2">
      <c r="A118" s="20"/>
      <c r="B118" s="1"/>
      <c r="C118" s="26"/>
      <c r="D118" s="18" t="s">
        <v>224</v>
      </c>
      <c r="E118" s="5"/>
      <c r="F118" s="133">
        <f>160*1.6</f>
        <v>256</v>
      </c>
    </row>
    <row r="119" spans="1:6" x14ac:dyDescent="0.2">
      <c r="A119" s="20"/>
      <c r="B119" s="1"/>
      <c r="C119" s="26"/>
      <c r="D119" s="18" t="s">
        <v>225</v>
      </c>
      <c r="E119" s="5"/>
      <c r="F119" s="133">
        <f>80*1.6</f>
        <v>128</v>
      </c>
    </row>
    <row r="120" spans="1:6" ht="25.5" x14ac:dyDescent="0.2">
      <c r="A120" s="20">
        <f>A117+1</f>
        <v>36</v>
      </c>
      <c r="B120" s="1" t="s">
        <v>32</v>
      </c>
      <c r="C120" s="26"/>
      <c r="D120" s="18" t="s">
        <v>188</v>
      </c>
      <c r="E120" s="5" t="s">
        <v>2</v>
      </c>
      <c r="F120" s="131">
        <f>SUM(F121:F122)</f>
        <v>60</v>
      </c>
    </row>
    <row r="121" spans="1:6" x14ac:dyDescent="0.2">
      <c r="A121" s="20"/>
      <c r="B121" s="1"/>
      <c r="C121" s="26"/>
      <c r="D121" s="18" t="s">
        <v>187</v>
      </c>
      <c r="E121" s="5"/>
      <c r="F121" s="133">
        <v>60</v>
      </c>
    </row>
    <row r="122" spans="1:6" ht="13.5" thickBot="1" x14ac:dyDescent="0.25">
      <c r="A122" s="28"/>
      <c r="B122" s="16"/>
      <c r="C122" s="34"/>
      <c r="D122" s="273" t="s">
        <v>26</v>
      </c>
      <c r="E122" s="273"/>
      <c r="F122" s="273"/>
    </row>
    <row r="123" spans="1:6" ht="13.5" thickBot="1" x14ac:dyDescent="0.25">
      <c r="A123" s="64" t="s">
        <v>6</v>
      </c>
      <c r="B123" s="65" t="s">
        <v>51</v>
      </c>
      <c r="C123" s="66"/>
      <c r="D123" s="65" t="s">
        <v>52</v>
      </c>
      <c r="E123" s="65" t="s">
        <v>6</v>
      </c>
      <c r="F123" s="65" t="s">
        <v>6</v>
      </c>
    </row>
    <row r="124" spans="1:6" x14ac:dyDescent="0.2">
      <c r="A124" s="72" t="s">
        <v>6</v>
      </c>
      <c r="B124" s="29" t="s">
        <v>62</v>
      </c>
      <c r="C124" s="61"/>
      <c r="D124" s="47" t="s">
        <v>63</v>
      </c>
      <c r="E124" s="29" t="s">
        <v>6</v>
      </c>
      <c r="F124" s="29" t="s">
        <v>6</v>
      </c>
    </row>
    <row r="125" spans="1:6" ht="38.25" x14ac:dyDescent="0.2">
      <c r="A125" s="20">
        <f>A120+1</f>
        <v>37</v>
      </c>
      <c r="B125" s="1" t="s">
        <v>62</v>
      </c>
      <c r="C125" s="26"/>
      <c r="D125" s="18" t="s">
        <v>127</v>
      </c>
      <c r="E125" s="5" t="s">
        <v>38</v>
      </c>
      <c r="F125" s="131">
        <f>F126</f>
        <v>6</v>
      </c>
    </row>
    <row r="126" spans="1:6" x14ac:dyDescent="0.2">
      <c r="A126" s="68"/>
      <c r="B126" s="62"/>
      <c r="C126" s="63"/>
      <c r="D126" s="18" t="s">
        <v>128</v>
      </c>
      <c r="E126" s="69"/>
      <c r="F126" s="154">
        <v>6</v>
      </c>
    </row>
    <row r="127" spans="1:6" x14ac:dyDescent="0.2">
      <c r="A127" s="21" t="s">
        <v>6</v>
      </c>
      <c r="B127" s="3" t="s">
        <v>164</v>
      </c>
      <c r="C127" s="30"/>
      <c r="D127" s="17" t="s">
        <v>95</v>
      </c>
      <c r="E127" s="3" t="s">
        <v>6</v>
      </c>
      <c r="F127" s="157" t="s">
        <v>6</v>
      </c>
    </row>
    <row r="128" spans="1:6" x14ac:dyDescent="0.2">
      <c r="A128" s="20">
        <f>A125+1</f>
        <v>38</v>
      </c>
      <c r="B128" s="1" t="s">
        <v>164</v>
      </c>
      <c r="C128" s="26"/>
      <c r="D128" s="18" t="s">
        <v>129</v>
      </c>
      <c r="E128" s="5" t="s">
        <v>2</v>
      </c>
      <c r="F128" s="131">
        <f>SUM(F129:F129)</f>
        <v>60</v>
      </c>
    </row>
    <row r="129" spans="1:6" x14ac:dyDescent="0.2">
      <c r="A129" s="20"/>
      <c r="B129" s="1"/>
      <c r="C129" s="26"/>
      <c r="D129" s="18" t="s">
        <v>193</v>
      </c>
      <c r="E129" s="5"/>
      <c r="F129" s="164">
        <v>60</v>
      </c>
    </row>
    <row r="130" spans="1:6" ht="14.45" customHeight="1" thickBot="1" x14ac:dyDescent="0.25">
      <c r="A130" s="28"/>
      <c r="B130" s="16"/>
      <c r="C130" s="34"/>
      <c r="D130" s="273" t="s">
        <v>53</v>
      </c>
      <c r="E130" s="273"/>
      <c r="F130" s="273"/>
    </row>
    <row r="131" spans="1:6" ht="13.5" thickBot="1" x14ac:dyDescent="0.25">
      <c r="A131" s="64" t="s">
        <v>6</v>
      </c>
      <c r="B131" s="65" t="s">
        <v>34</v>
      </c>
      <c r="C131" s="66"/>
      <c r="D131" s="65" t="s">
        <v>35</v>
      </c>
      <c r="E131" s="65" t="s">
        <v>6</v>
      </c>
      <c r="F131" s="65" t="s">
        <v>6</v>
      </c>
    </row>
    <row r="132" spans="1:6" x14ac:dyDescent="0.2">
      <c r="A132" s="46" t="s">
        <v>6</v>
      </c>
      <c r="B132" s="29" t="s">
        <v>43</v>
      </c>
      <c r="C132" s="33"/>
      <c r="D132" s="47" t="s">
        <v>44</v>
      </c>
      <c r="E132" s="29" t="s">
        <v>6</v>
      </c>
      <c r="F132" s="29" t="s">
        <v>6</v>
      </c>
    </row>
    <row r="133" spans="1:6" ht="25.5" x14ac:dyDescent="0.2">
      <c r="A133" s="136">
        <f>A128+1</f>
        <v>39</v>
      </c>
      <c r="B133" s="1" t="s">
        <v>43</v>
      </c>
      <c r="C133" s="33"/>
      <c r="D133" s="150" t="s">
        <v>166</v>
      </c>
      <c r="E133" s="126" t="s">
        <v>2</v>
      </c>
      <c r="F133" s="128">
        <v>787</v>
      </c>
    </row>
    <row r="134" spans="1:6" ht="25.5" x14ac:dyDescent="0.2">
      <c r="A134" s="93">
        <f>A133+1</f>
        <v>40</v>
      </c>
      <c r="B134" s="1" t="s">
        <v>43</v>
      </c>
      <c r="C134" s="26"/>
      <c r="D134" s="18" t="s">
        <v>152</v>
      </c>
      <c r="E134" s="5" t="s">
        <v>2</v>
      </c>
      <c r="F134" s="131">
        <f>SUM(F135:F135)</f>
        <v>787</v>
      </c>
    </row>
    <row r="135" spans="1:6" ht="25.5" x14ac:dyDescent="0.2">
      <c r="A135" s="20"/>
      <c r="B135" s="1"/>
      <c r="C135" s="26"/>
      <c r="D135" s="18" t="s">
        <v>189</v>
      </c>
      <c r="E135" s="5"/>
      <c r="F135" s="133">
        <v>787</v>
      </c>
    </row>
    <row r="136" spans="1:6" ht="14.25" x14ac:dyDescent="0.2">
      <c r="A136" s="20">
        <f>A134+1</f>
        <v>41</v>
      </c>
      <c r="B136" s="1" t="s">
        <v>43</v>
      </c>
      <c r="C136" s="26"/>
      <c r="D136" s="18" t="s">
        <v>151</v>
      </c>
      <c r="E136" s="5" t="s">
        <v>54</v>
      </c>
      <c r="F136" s="131">
        <f>F137</f>
        <v>51.16</v>
      </c>
    </row>
    <row r="137" spans="1:6" x14ac:dyDescent="0.2">
      <c r="A137" s="20"/>
      <c r="B137" s="1"/>
      <c r="C137" s="26"/>
      <c r="D137" s="18"/>
      <c r="E137" s="5"/>
      <c r="F137" s="133">
        <f>F135*0.065</f>
        <v>51.16</v>
      </c>
    </row>
    <row r="138" spans="1:6" ht="38.25" x14ac:dyDescent="0.2">
      <c r="A138" s="20">
        <f>A136+1</f>
        <v>42</v>
      </c>
      <c r="B138" s="1" t="s">
        <v>165</v>
      </c>
      <c r="C138" s="26"/>
      <c r="D138" s="18" t="s">
        <v>154</v>
      </c>
      <c r="E138" s="5" t="s">
        <v>2</v>
      </c>
      <c r="F138" s="131">
        <f>F139</f>
        <v>795</v>
      </c>
    </row>
    <row r="139" spans="1:6" x14ac:dyDescent="0.2">
      <c r="A139" s="20"/>
      <c r="B139" s="1"/>
      <c r="C139" s="26"/>
      <c r="D139" s="18" t="s">
        <v>190</v>
      </c>
      <c r="E139" s="5"/>
      <c r="F139" s="133">
        <v>795</v>
      </c>
    </row>
    <row r="140" spans="1:6" ht="14.25" x14ac:dyDescent="0.2">
      <c r="A140" s="20">
        <f>A138+1</f>
        <v>43</v>
      </c>
      <c r="B140" s="1" t="s">
        <v>165</v>
      </c>
      <c r="C140" s="26"/>
      <c r="D140" s="18" t="s">
        <v>171</v>
      </c>
      <c r="E140" s="5" t="s">
        <v>54</v>
      </c>
      <c r="F140" s="131">
        <f>F141</f>
        <v>7.16</v>
      </c>
    </row>
    <row r="141" spans="1:6" ht="25.9" customHeight="1" x14ac:dyDescent="0.2">
      <c r="A141" s="20"/>
      <c r="B141" s="1"/>
      <c r="C141" s="26"/>
      <c r="D141" s="18" t="s">
        <v>153</v>
      </c>
      <c r="E141" s="5"/>
      <c r="F141" s="133">
        <f>F139*0.009</f>
        <v>7.16</v>
      </c>
    </row>
    <row r="142" spans="1:6" x14ac:dyDescent="0.2">
      <c r="A142" s="21" t="s">
        <v>6</v>
      </c>
      <c r="B142" s="3" t="s">
        <v>37</v>
      </c>
      <c r="C142" s="30"/>
      <c r="D142" s="17" t="s">
        <v>49</v>
      </c>
      <c r="E142" s="3" t="s">
        <v>6</v>
      </c>
      <c r="F142" s="131" t="s">
        <v>6</v>
      </c>
    </row>
    <row r="143" spans="1:6" ht="38.25" x14ac:dyDescent="0.2">
      <c r="A143" s="73">
        <f>A140+1</f>
        <v>44</v>
      </c>
      <c r="B143" s="3" t="s">
        <v>37</v>
      </c>
      <c r="C143" s="144"/>
      <c r="D143" s="145" t="s">
        <v>172</v>
      </c>
      <c r="E143" s="5" t="s">
        <v>11</v>
      </c>
      <c r="F143" s="131">
        <f>SUM(F144)</f>
        <v>1082.8499999999999</v>
      </c>
    </row>
    <row r="144" spans="1:6" x14ac:dyDescent="0.2">
      <c r="A144" s="73"/>
      <c r="B144" s="3"/>
      <c r="C144" s="144"/>
      <c r="D144" s="145" t="s">
        <v>191</v>
      </c>
      <c r="E144" s="22"/>
      <c r="F144" s="152">
        <f>F91</f>
        <v>1082.8499999999999</v>
      </c>
    </row>
    <row r="145" spans="1:6" ht="38.25" x14ac:dyDescent="0.2">
      <c r="A145" s="73">
        <f>A143+1</f>
        <v>45</v>
      </c>
      <c r="B145" s="3" t="s">
        <v>37</v>
      </c>
      <c r="C145" s="144"/>
      <c r="D145" s="145" t="s">
        <v>150</v>
      </c>
      <c r="E145" s="5" t="s">
        <v>11</v>
      </c>
      <c r="F145" s="131">
        <f>F146</f>
        <v>132.6</v>
      </c>
    </row>
    <row r="146" spans="1:6" x14ac:dyDescent="0.2">
      <c r="A146" s="73"/>
      <c r="B146" s="143"/>
      <c r="C146" s="144"/>
      <c r="D146" s="18" t="s">
        <v>155</v>
      </c>
      <c r="E146" s="22"/>
      <c r="F146" s="152">
        <f>Zjazdy!F27</f>
        <v>132.6</v>
      </c>
    </row>
    <row r="147" spans="1:6" ht="13.5" thickBot="1" x14ac:dyDescent="0.25">
      <c r="A147" s="70"/>
      <c r="B147" s="22"/>
      <c r="C147" s="71"/>
      <c r="D147" s="295" t="s">
        <v>36</v>
      </c>
      <c r="E147" s="295"/>
      <c r="F147" s="295"/>
    </row>
    <row r="148" spans="1:6" ht="13.5" thickBot="1" x14ac:dyDescent="0.25">
      <c r="A148" s="80" t="s">
        <v>6</v>
      </c>
      <c r="B148" s="81" t="s">
        <v>76</v>
      </c>
      <c r="C148" s="82"/>
      <c r="D148" s="81" t="s">
        <v>77</v>
      </c>
      <c r="E148" s="81" t="s">
        <v>6</v>
      </c>
      <c r="F148" s="81" t="s">
        <v>6</v>
      </c>
    </row>
    <row r="149" spans="1:6" x14ac:dyDescent="0.2">
      <c r="A149" s="89" t="s">
        <v>6</v>
      </c>
      <c r="B149" s="90" t="s">
        <v>76</v>
      </c>
      <c r="C149" s="91"/>
      <c r="D149" s="92" t="s">
        <v>159</v>
      </c>
      <c r="E149" s="90" t="s">
        <v>6</v>
      </c>
      <c r="F149" s="90" t="s">
        <v>6</v>
      </c>
    </row>
    <row r="150" spans="1:6" ht="25.5" x14ac:dyDescent="0.2">
      <c r="A150" s="93">
        <f>A145+1</f>
        <v>46</v>
      </c>
      <c r="B150" s="97" t="s">
        <v>226</v>
      </c>
      <c r="C150" s="94"/>
      <c r="D150" s="129" t="s">
        <v>159</v>
      </c>
      <c r="E150" s="127" t="s">
        <v>160</v>
      </c>
      <c r="F150" s="163">
        <v>2</v>
      </c>
    </row>
    <row r="151" spans="1:6" ht="25.5" x14ac:dyDescent="0.2">
      <c r="A151" s="96">
        <v>47</v>
      </c>
      <c r="B151" s="97" t="s">
        <v>226</v>
      </c>
      <c r="C151" s="98"/>
      <c r="D151" s="95" t="s">
        <v>192</v>
      </c>
      <c r="E151" s="127" t="s">
        <v>160</v>
      </c>
      <c r="F151" s="163">
        <v>1</v>
      </c>
    </row>
    <row r="152" spans="1:6" ht="22.5" customHeight="1" x14ac:dyDescent="0.2">
      <c r="A152" s="96">
        <v>48</v>
      </c>
      <c r="B152" s="97" t="s">
        <v>226</v>
      </c>
      <c r="C152" s="98"/>
      <c r="D152" s="129" t="s">
        <v>221</v>
      </c>
      <c r="E152" s="166"/>
      <c r="F152" s="106"/>
    </row>
    <row r="153" spans="1:6" ht="51" x14ac:dyDescent="0.2">
      <c r="A153" s="96"/>
      <c r="B153" s="97"/>
      <c r="C153" s="98"/>
      <c r="D153" s="95" t="s">
        <v>223</v>
      </c>
      <c r="E153" s="84" t="s">
        <v>160</v>
      </c>
      <c r="F153" s="163">
        <v>2</v>
      </c>
    </row>
    <row r="154" spans="1:6" x14ac:dyDescent="0.2">
      <c r="A154" s="96"/>
      <c r="B154" s="97"/>
      <c r="C154" s="98"/>
      <c r="D154" s="165" t="s">
        <v>222</v>
      </c>
      <c r="E154" s="168"/>
      <c r="F154" s="76">
        <v>2</v>
      </c>
    </row>
    <row r="155" spans="1:6" ht="25.5" x14ac:dyDescent="0.2">
      <c r="A155" s="96">
        <v>49</v>
      </c>
      <c r="B155" s="97" t="s">
        <v>226</v>
      </c>
      <c r="C155" s="98"/>
      <c r="D155" s="129" t="s">
        <v>230</v>
      </c>
      <c r="E155" s="166"/>
      <c r="F155" s="106"/>
    </row>
    <row r="156" spans="1:6" ht="38.25" x14ac:dyDescent="0.2">
      <c r="A156" s="96"/>
      <c r="B156" s="97"/>
      <c r="C156" s="98"/>
      <c r="D156" s="95" t="s">
        <v>229</v>
      </c>
      <c r="E156" s="84" t="s">
        <v>160</v>
      </c>
      <c r="F156" s="163">
        <v>1</v>
      </c>
    </row>
  </sheetData>
  <mergeCells count="17">
    <mergeCell ref="D100:F100"/>
    <mergeCell ref="D109:F109"/>
    <mergeCell ref="D122:F122"/>
    <mergeCell ref="D130:F130"/>
    <mergeCell ref="D147:F147"/>
    <mergeCell ref="A7:F7"/>
    <mergeCell ref="D38:F38"/>
    <mergeCell ref="D46:F46"/>
    <mergeCell ref="D73:F73"/>
    <mergeCell ref="A1:F1"/>
    <mergeCell ref="A2:F2"/>
    <mergeCell ref="A3:F3"/>
    <mergeCell ref="A5:A6"/>
    <mergeCell ref="B5:B6"/>
    <mergeCell ref="C5:C6"/>
    <mergeCell ref="D5:D6"/>
    <mergeCell ref="E5:F5"/>
  </mergeCells>
  <pageMargins left="0.7" right="0.7" top="0.75" bottom="0.75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7"/>
  <sheetViews>
    <sheetView view="pageBreakPreview" zoomScale="60" zoomScaleNormal="100" workbookViewId="0">
      <selection activeCell="M28" sqref="M28"/>
    </sheetView>
  </sheetViews>
  <sheetFormatPr defaultRowHeight="12.75" x14ac:dyDescent="0.2"/>
  <cols>
    <col min="3" max="5" width="16.5703125" customWidth="1"/>
    <col min="6" max="6" width="25.140625" customWidth="1"/>
    <col min="7" max="8" width="17.5703125" customWidth="1"/>
  </cols>
  <sheetData>
    <row r="1" spans="1:8" x14ac:dyDescent="0.2">
      <c r="A1" s="302" t="s">
        <v>158</v>
      </c>
      <c r="B1" s="302"/>
      <c r="C1" s="302"/>
      <c r="D1" s="302"/>
      <c r="E1" s="302"/>
      <c r="F1" s="302"/>
      <c r="G1" s="302"/>
      <c r="H1" s="302"/>
    </row>
    <row r="2" spans="1:8" x14ac:dyDescent="0.2">
      <c r="A2" s="303" t="s">
        <v>136</v>
      </c>
      <c r="B2" s="303" t="s">
        <v>137</v>
      </c>
      <c r="C2" s="303"/>
      <c r="D2" s="137"/>
      <c r="E2" s="137"/>
      <c r="F2" s="303"/>
      <c r="G2" s="303"/>
      <c r="H2" s="303"/>
    </row>
    <row r="3" spans="1:8" ht="119.25" customHeight="1" x14ac:dyDescent="0.2">
      <c r="A3" s="303"/>
      <c r="B3" s="303"/>
      <c r="C3" s="303"/>
      <c r="D3" s="137" t="s">
        <v>65</v>
      </c>
      <c r="E3" s="137" t="s">
        <v>149</v>
      </c>
      <c r="F3" s="137" t="s">
        <v>150</v>
      </c>
      <c r="G3" s="160" t="s">
        <v>96</v>
      </c>
      <c r="H3" s="160" t="s">
        <v>148</v>
      </c>
    </row>
    <row r="4" spans="1:8" ht="33.75" customHeight="1" x14ac:dyDescent="0.2">
      <c r="A4" s="303"/>
      <c r="B4" s="137" t="s">
        <v>138</v>
      </c>
      <c r="C4" s="137" t="s">
        <v>139</v>
      </c>
      <c r="D4" s="137" t="s">
        <v>170</v>
      </c>
      <c r="E4" s="137" t="s">
        <v>169</v>
      </c>
      <c r="F4" s="137" t="s">
        <v>156</v>
      </c>
      <c r="G4" s="137" t="s">
        <v>157</v>
      </c>
      <c r="H4" s="137" t="s">
        <v>157</v>
      </c>
    </row>
    <row r="5" spans="1:8" ht="15" x14ac:dyDescent="0.2">
      <c r="A5" s="137" t="s">
        <v>140</v>
      </c>
      <c r="B5" s="137" t="s">
        <v>140</v>
      </c>
      <c r="C5" s="137" t="s">
        <v>140</v>
      </c>
      <c r="D5" s="137"/>
      <c r="E5" s="137"/>
      <c r="F5" s="138" t="s">
        <v>141</v>
      </c>
      <c r="G5" s="138" t="s">
        <v>141</v>
      </c>
      <c r="H5" s="138" t="s">
        <v>141</v>
      </c>
    </row>
    <row r="6" spans="1:8" x14ac:dyDescent="0.2">
      <c r="A6" s="303"/>
      <c r="B6" s="303"/>
      <c r="C6" s="303"/>
      <c r="D6" s="303"/>
      <c r="E6" s="303"/>
      <c r="F6" s="303"/>
      <c r="G6" s="303"/>
      <c r="H6" s="303"/>
    </row>
    <row r="7" spans="1:8" x14ac:dyDescent="0.2">
      <c r="A7" s="139">
        <v>1</v>
      </c>
      <c r="B7" s="140" t="s">
        <v>200</v>
      </c>
      <c r="C7" s="140" t="s">
        <v>142</v>
      </c>
      <c r="D7" s="161"/>
      <c r="E7" s="161"/>
      <c r="F7" s="161">
        <v>7.8</v>
      </c>
      <c r="G7" s="161">
        <v>7.8</v>
      </c>
      <c r="H7" s="161">
        <v>7.8</v>
      </c>
    </row>
    <row r="8" spans="1:8" x14ac:dyDescent="0.2">
      <c r="A8" s="142">
        <v>2</v>
      </c>
      <c r="B8" s="140" t="s">
        <v>201</v>
      </c>
      <c r="C8" s="140" t="s">
        <v>142</v>
      </c>
      <c r="D8" s="161"/>
      <c r="E8" s="161"/>
      <c r="F8" s="161">
        <v>7.8</v>
      </c>
      <c r="G8" s="161">
        <v>7.8</v>
      </c>
      <c r="H8" s="161">
        <v>7.8</v>
      </c>
    </row>
    <row r="9" spans="1:8" x14ac:dyDescent="0.2">
      <c r="A9" s="142">
        <v>3</v>
      </c>
      <c r="B9" s="140" t="s">
        <v>202</v>
      </c>
      <c r="C9" s="140" t="s">
        <v>142</v>
      </c>
      <c r="D9" s="161"/>
      <c r="E9" s="161"/>
      <c r="F9" s="161">
        <v>7.8</v>
      </c>
      <c r="G9" s="161">
        <v>7.8</v>
      </c>
      <c r="H9" s="161">
        <v>7.8</v>
      </c>
    </row>
    <row r="10" spans="1:8" x14ac:dyDescent="0.2">
      <c r="A10" s="142">
        <v>4</v>
      </c>
      <c r="B10" s="140" t="s">
        <v>203</v>
      </c>
      <c r="C10" s="140" t="s">
        <v>142</v>
      </c>
      <c r="D10" s="161"/>
      <c r="E10" s="161"/>
      <c r="F10" s="161">
        <v>7.8</v>
      </c>
      <c r="G10" s="161">
        <v>7.8</v>
      </c>
      <c r="H10" s="161">
        <v>7.8</v>
      </c>
    </row>
    <row r="11" spans="1:8" x14ac:dyDescent="0.2">
      <c r="A11" s="142">
        <v>5</v>
      </c>
      <c r="B11" s="140" t="s">
        <v>204</v>
      </c>
      <c r="C11" s="140" t="s">
        <v>142</v>
      </c>
      <c r="D11" s="161">
        <v>34.1</v>
      </c>
      <c r="E11" s="161">
        <v>34.1</v>
      </c>
      <c r="F11" s="161"/>
      <c r="G11" s="161"/>
      <c r="H11" s="161"/>
    </row>
    <row r="12" spans="1:8" x14ac:dyDescent="0.2">
      <c r="A12" s="142">
        <v>6</v>
      </c>
      <c r="B12" s="140" t="s">
        <v>205</v>
      </c>
      <c r="C12" s="140" t="s">
        <v>142</v>
      </c>
      <c r="D12" s="161"/>
      <c r="E12" s="161"/>
      <c r="F12" s="161">
        <v>7.8</v>
      </c>
      <c r="G12" s="161">
        <v>7.8</v>
      </c>
      <c r="H12" s="161">
        <v>7.8</v>
      </c>
    </row>
    <row r="13" spans="1:8" x14ac:dyDescent="0.2">
      <c r="A13" s="142">
        <v>7</v>
      </c>
      <c r="B13" s="140" t="s">
        <v>206</v>
      </c>
      <c r="C13" s="140" t="s">
        <v>142</v>
      </c>
      <c r="D13" s="161"/>
      <c r="E13" s="161"/>
      <c r="F13" s="161">
        <v>7.8</v>
      </c>
      <c r="G13" s="161">
        <v>7.8</v>
      </c>
      <c r="H13" s="161">
        <v>7.8</v>
      </c>
    </row>
    <row r="14" spans="1:8" x14ac:dyDescent="0.2">
      <c r="A14" s="142">
        <v>8</v>
      </c>
      <c r="B14" s="140" t="s">
        <v>207</v>
      </c>
      <c r="C14" s="140" t="s">
        <v>142</v>
      </c>
      <c r="D14" s="161"/>
      <c r="E14" s="161"/>
      <c r="F14" s="161">
        <v>7.8</v>
      </c>
      <c r="G14" s="161">
        <v>7.8</v>
      </c>
      <c r="H14" s="161">
        <v>7.8</v>
      </c>
    </row>
    <row r="15" spans="1:8" x14ac:dyDescent="0.2">
      <c r="A15" s="142">
        <v>9</v>
      </c>
      <c r="B15" s="140" t="s">
        <v>208</v>
      </c>
      <c r="C15" s="140" t="s">
        <v>142</v>
      </c>
      <c r="D15" s="161"/>
      <c r="E15" s="161"/>
      <c r="F15" s="161">
        <v>7.8</v>
      </c>
      <c r="G15" s="161">
        <v>7.8</v>
      </c>
      <c r="H15" s="161">
        <v>7.8</v>
      </c>
    </row>
    <row r="16" spans="1:8" x14ac:dyDescent="0.2">
      <c r="A16" s="142">
        <v>10</v>
      </c>
      <c r="B16" s="140" t="s">
        <v>209</v>
      </c>
      <c r="C16" s="140" t="s">
        <v>142</v>
      </c>
      <c r="D16" s="161"/>
      <c r="E16" s="161"/>
      <c r="F16" s="161">
        <v>7.8</v>
      </c>
      <c r="G16" s="161">
        <v>7.8</v>
      </c>
      <c r="H16" s="161">
        <v>7.8</v>
      </c>
    </row>
    <row r="17" spans="1:8" x14ac:dyDescent="0.2">
      <c r="A17" s="142">
        <v>11</v>
      </c>
      <c r="B17" s="140" t="s">
        <v>210</v>
      </c>
      <c r="C17" s="140" t="s">
        <v>142</v>
      </c>
      <c r="D17" s="161"/>
      <c r="E17" s="161"/>
      <c r="F17" s="161">
        <v>7.8</v>
      </c>
      <c r="G17" s="161">
        <v>7.8</v>
      </c>
      <c r="H17" s="161">
        <v>7.8</v>
      </c>
    </row>
    <row r="18" spans="1:8" x14ac:dyDescent="0.2">
      <c r="A18" s="142">
        <v>12</v>
      </c>
      <c r="B18" s="140" t="s">
        <v>211</v>
      </c>
      <c r="C18" s="140" t="s">
        <v>142</v>
      </c>
      <c r="D18" s="161"/>
      <c r="E18" s="161"/>
      <c r="F18" s="161">
        <v>7.8</v>
      </c>
      <c r="G18" s="161">
        <v>7.8</v>
      </c>
      <c r="H18" s="161">
        <v>7.8</v>
      </c>
    </row>
    <row r="19" spans="1:8" x14ac:dyDescent="0.2">
      <c r="A19" s="142">
        <v>13</v>
      </c>
      <c r="B19" s="140" t="s">
        <v>212</v>
      </c>
      <c r="C19" s="140" t="s">
        <v>142</v>
      </c>
      <c r="D19" s="161"/>
      <c r="E19" s="161"/>
      <c r="F19" s="161">
        <v>7.8</v>
      </c>
      <c r="G19" s="161">
        <v>7.8</v>
      </c>
      <c r="H19" s="161">
        <v>7.8</v>
      </c>
    </row>
    <row r="20" spans="1:8" x14ac:dyDescent="0.2">
      <c r="A20" s="142">
        <v>14</v>
      </c>
      <c r="B20" s="140" t="s">
        <v>213</v>
      </c>
      <c r="C20" s="140" t="s">
        <v>142</v>
      </c>
      <c r="D20" s="161"/>
      <c r="E20" s="161"/>
      <c r="F20" s="161">
        <v>7.8</v>
      </c>
      <c r="G20" s="161">
        <v>7.8</v>
      </c>
      <c r="H20" s="161">
        <v>7.8</v>
      </c>
    </row>
    <row r="21" spans="1:8" x14ac:dyDescent="0.2">
      <c r="A21" s="142">
        <v>15</v>
      </c>
      <c r="B21" s="140" t="s">
        <v>214</v>
      </c>
      <c r="C21" s="140" t="s">
        <v>142</v>
      </c>
      <c r="D21" s="161"/>
      <c r="E21" s="161"/>
      <c r="F21" s="161">
        <v>7.8</v>
      </c>
      <c r="G21" s="161">
        <v>7.8</v>
      </c>
      <c r="H21" s="161">
        <v>7.8</v>
      </c>
    </row>
    <row r="22" spans="1:8" x14ac:dyDescent="0.2">
      <c r="A22" s="142">
        <v>16</v>
      </c>
      <c r="B22" s="140" t="s">
        <v>215</v>
      </c>
      <c r="C22" s="140" t="s">
        <v>142</v>
      </c>
      <c r="D22" s="161"/>
      <c r="E22" s="161"/>
      <c r="F22" s="161">
        <v>7.8</v>
      </c>
      <c r="G22" s="161">
        <v>7.8</v>
      </c>
      <c r="H22" s="161">
        <v>7.8</v>
      </c>
    </row>
    <row r="23" spans="1:8" x14ac:dyDescent="0.2">
      <c r="A23" s="142">
        <v>17</v>
      </c>
      <c r="B23" s="140" t="s">
        <v>216</v>
      </c>
      <c r="C23" s="140" t="s">
        <v>142</v>
      </c>
      <c r="D23" s="161">
        <v>17</v>
      </c>
      <c r="E23" s="161">
        <v>17</v>
      </c>
      <c r="F23" s="161"/>
      <c r="G23" s="161"/>
      <c r="H23" s="161"/>
    </row>
    <row r="24" spans="1:8" x14ac:dyDescent="0.2">
      <c r="A24" s="142">
        <v>18</v>
      </c>
      <c r="B24" s="140" t="s">
        <v>217</v>
      </c>
      <c r="C24" s="140" t="s">
        <v>142</v>
      </c>
      <c r="D24" s="161">
        <v>24.65</v>
      </c>
      <c r="E24" s="161">
        <v>24.65</v>
      </c>
      <c r="F24" s="161"/>
      <c r="G24" s="161"/>
      <c r="H24" s="161"/>
    </row>
    <row r="25" spans="1:8" x14ac:dyDescent="0.2">
      <c r="A25" s="142">
        <v>19</v>
      </c>
      <c r="B25" s="140" t="s">
        <v>218</v>
      </c>
      <c r="C25" s="140" t="s">
        <v>142</v>
      </c>
      <c r="D25" s="161"/>
      <c r="E25" s="161"/>
      <c r="F25" s="161">
        <v>7.8</v>
      </c>
      <c r="G25" s="161">
        <v>7.8</v>
      </c>
      <c r="H25" s="161">
        <v>7.8</v>
      </c>
    </row>
    <row r="26" spans="1:8" x14ac:dyDescent="0.2">
      <c r="A26" s="142">
        <v>20</v>
      </c>
      <c r="B26" s="140" t="s">
        <v>219</v>
      </c>
      <c r="C26" s="140" t="s">
        <v>142</v>
      </c>
      <c r="D26" s="161"/>
      <c r="E26" s="161"/>
      <c r="F26" s="161">
        <v>7.8</v>
      </c>
      <c r="G26" s="161">
        <v>7.8</v>
      </c>
      <c r="H26" s="161">
        <v>7.8</v>
      </c>
    </row>
    <row r="27" spans="1:8" x14ac:dyDescent="0.2">
      <c r="A27" s="142"/>
      <c r="B27" s="304" t="s">
        <v>143</v>
      </c>
      <c r="C27" s="304"/>
      <c r="D27" s="141">
        <f>SUM(D7:D26)</f>
        <v>75.75</v>
      </c>
      <c r="E27" s="141">
        <f>SUM(E7:E26)</f>
        <v>75.75</v>
      </c>
      <c r="F27" s="141">
        <f>SUM(F7:F26)</f>
        <v>132.6</v>
      </c>
      <c r="G27" s="141">
        <f>SUM(G7:G26)</f>
        <v>132.6</v>
      </c>
      <c r="H27" s="141">
        <f>SUM(H7:H26)</f>
        <v>132.6</v>
      </c>
    </row>
  </sheetData>
  <mergeCells count="6">
    <mergeCell ref="A1:H1"/>
    <mergeCell ref="A2:A4"/>
    <mergeCell ref="B2:C3"/>
    <mergeCell ref="B27:C27"/>
    <mergeCell ref="A6:H6"/>
    <mergeCell ref="F2:H2"/>
  </mergeCell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2</vt:i4>
      </vt:variant>
    </vt:vector>
  </HeadingPairs>
  <TitlesOfParts>
    <vt:vector size="5" baseType="lpstr">
      <vt:lpstr>KOSZTORYS OFERTOWY</vt:lpstr>
      <vt:lpstr>Przedmiar</vt:lpstr>
      <vt:lpstr>Zjazdy</vt:lpstr>
      <vt:lpstr>'KOSZTORYS OFERTOWY'!Obszar_wydruku</vt:lpstr>
      <vt:lpstr>'KOSZTORYS OFERTOWY'!Tytuły_wydruku</vt:lpstr>
    </vt:vector>
  </TitlesOfParts>
  <Company>Użytek własny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</dc:creator>
  <cp:lastModifiedBy>Marcin</cp:lastModifiedBy>
  <cp:lastPrinted>2025-12-02T15:30:42Z</cp:lastPrinted>
  <dcterms:created xsi:type="dcterms:W3CDTF">2004-10-02T15:15:25Z</dcterms:created>
  <dcterms:modified xsi:type="dcterms:W3CDTF">2026-04-29T11:10:48Z</dcterms:modified>
</cp:coreProperties>
</file>