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awelec.SP\Desktop\GM.272.57.2026 Gogle, śrdoki dydaktyczne BCU\"/>
    </mc:Choice>
  </mc:AlternateContent>
  <xr:revisionPtr revIDLastSave="0" documentId="13_ncr:1_{F4C4ACD9-52BA-4E2B-9D67-22C3C989BB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zęść 1" sheetId="1" r:id="rId1"/>
    <sheet name="Część 2" sheetId="2" r:id="rId2"/>
    <sheet name="Część 3" sheetId="3" r:id="rId3"/>
  </sheets>
  <calcPr calcId="181029"/>
</workbook>
</file>

<file path=xl/calcChain.xml><?xml version="1.0" encoding="utf-8"?>
<calcChain xmlns="http://schemas.openxmlformats.org/spreadsheetml/2006/main">
  <c r="G17" i="3" l="1"/>
  <c r="G19" i="3"/>
  <c r="G18" i="3"/>
  <c r="G8" i="1"/>
  <c r="G10" i="1" l="1"/>
  <c r="G10" i="3" l="1"/>
  <c r="G11" i="3"/>
  <c r="G8" i="2" l="1"/>
  <c r="G13" i="3" l="1"/>
  <c r="G14" i="3"/>
  <c r="G16" i="3" l="1"/>
  <c r="G15" i="3"/>
  <c r="G12" i="3"/>
  <c r="G21" i="3" l="1"/>
  <c r="G9" i="2"/>
</calcChain>
</file>

<file path=xl/sharedStrings.xml><?xml version="1.0" encoding="utf-8"?>
<sst xmlns="http://schemas.openxmlformats.org/spreadsheetml/2006/main" count="59" uniqueCount="43">
  <si>
    <t>Lp.</t>
  </si>
  <si>
    <t>Nazwa</t>
  </si>
  <si>
    <t>Zestaw do wykrywania kabli i przewodów</t>
  </si>
  <si>
    <t>L.p.</t>
  </si>
  <si>
    <t>Nazwa przedmiotu zamówienia</t>
  </si>
  <si>
    <t>specyfikacja</t>
  </si>
  <si>
    <t>Model i producent oferowanego towaru (wypełnia wykonawca)</t>
  </si>
  <si>
    <t>Liczba zestawów</t>
  </si>
  <si>
    <t>cena jednostkowa brutto zestawu</t>
  </si>
  <si>
    <t>wartość brutto</t>
  </si>
  <si>
    <t>7=5 x 6</t>
  </si>
  <si>
    <t>Poprzecznik SN PP-354</t>
  </si>
  <si>
    <t>Poprzecznik do przelotowego zawieszenia przewodów sieci SN na słupie ŻN-10, ocynkowany, przystosowany do montażu izolatorów LWP 8-24 w obostrzeniu linii 15kV na izolatorach wsporczych ( stojących). Poprzecznik przelotowy PP‑354 przeznaczony jest do zabudowy na żerdziach żelbetowych typu ŻN w napowietrznych liniach elektroenergetycznych SN 15 kV. Stanowi element konstrukcyjny słupa, służący do mocowania izolatorów wsporczych lub wiszących oraz przewodów fazowych w układzie przelotowym. Poprzecznik służy do:
utrzymania przewodów fazowych linii 15 kV w układzie trójkątnym,
przenoszenia obciążeń mechanicznych przewodów (naprężenia, siły wiatru, obciążenia lodem),
montażu osprzętu liniowego (izolatory, jarzma, uchwyty podporowe i naprężające),
zapewnienia właściwej geometrii toru linii i zachowania wymaganych odstępów elektrycznych.wykonanie ze stali konstrukcyjnej zgodnej z PN‑EN 10025,
zabezpieczenie antykorozyjne poprzez cynkowanie ogniowe zgodne z PN‑EN ISO 1461,
możliwość montażu do żerdzi ŻN za pomocą:
śrub gwintowanych M16, zgodnych z wymiarami otworów żerdzi,
układ otworów dostosowany do montażu izolatorów SN (typy: stojące,kompozytowe lub porcelanowe),
sztywność umożliwiająca zachowanie stateczności geometrycznej przewodów w przęśle.Poprzecznik musi umożliwiać:
szybki montaż na słupie ŻN bez konieczności dodatkowej obróbki,
montaż w orientacji zapewniającej prawidłowy układ faz,
stabilizację poprzez dwa punkty mocowania do żerdzi,
montaż osprzętu przewodowego standardowego dla linii 15 kV.oprzecznik PP‑354 powinien posiadać:
deklarację zgodności z normami PN‑EN dotyczącymi konstrukcji stalowych i osprzętu SN,
świadectwo kontroli jakości lub protokół odbioru technicznego,
trwale naniesione oznaczenie producenta oraz typu wyrobu.</t>
  </si>
  <si>
    <t>Izolator SN LWP 8/24</t>
  </si>
  <si>
    <t>Wiązałka do izolatora aluminiowa fi 4</t>
  </si>
  <si>
    <t>drut wiązałkowy aluminiowego o średnicy 4 mm, przeznaczonego do wiązania i mocowania przewodów roboczych w napowietrznych liniach średniego napięcia (SN 15–20–24 kV) na izolatorach wsporczych                                                                                                                                                                                Parametry geometryczne
Śednica drutu: 4,0 mm
(potwierdzenie dostępności drutu aluminiowego 4 mm 
Tolerancja średnicy: ±0,1 mm
Drut miękki lub półtwardy, umożliwiający formowanie na zimno.
 Parametry materiałowe
Materiał: aluminium techniczne Al ≥ 99,5%
Odporność na korozję – naturalna pasywacja aluminium
Wysoka plastyczność, zapewniająca łatwe ręczne wiązanie
Brak powłok utrudniających odkształcanie (bez emalii/izolacji)
Wymagania mechaniczne
Drut musi zapewniać:
odpowiednią plastyczność do dwukrotnego wiązania/skręcania,
odporność na wieloletnie warunki atmosferyczne (UV, deszcz, mróz),
minimalną wytrzymałość na rozciąganie: ≥ 70 MPa (typowa dla drutów Al miękkich),
brak pęknięć przy skręcie.
Wymagania eksploatacyjne
możliwość zastosowania w liniach SN zgodnych z PN‑EN 50341,
możliwość stosowania w strefach oblodzenia S1–S3,
zachowanie elastyczności w temperaturach od –30 do +50°C.</t>
  </si>
  <si>
    <t>Przewód SN AFL 6-50mm2</t>
  </si>
  <si>
    <t>Przewód musi spełniać wymagania norm:
PN‑EN 50182 – przewody gołe napowietrzne,
PN‑IEC 1089 / IEC 61089 – ACSR,
PN‑74/E‑90082 / PN‑E‑90083 – przewody stalowo‑aluminiowe.                                                         Konstrukcja
rdzeń: ocynkowane druty stalowe, smarowane (warstwa nośna),
warstwa zewnętrzna: druty aluminiowe skręcone współosiowo,
kierunki skrętu warstw przeciwne (zewnętrzna prawoskrętna).                                                                                 wysoka odporność na rozciąganie dzięki stalowemu rdzeniowi,
możliwość stosowania na długie przęsła i w trudnych warunkach terenowych,
wysoka odporność na warunki atmosferyczne,</t>
  </si>
  <si>
    <t>Kabel YAKXS 4x120mm2</t>
  </si>
  <si>
    <t>razem</t>
  </si>
  <si>
    <t>Razem</t>
  </si>
  <si>
    <t xml:space="preserve">izolator liniowy wsporczych typu LWP 8/24 przeznaczonych do stosowania w napowietrznych liniach elektroenergetycznych SN 15–24 kV.
Izolatory powinny spełniać wymagania norm PN‑EN dotyczących izolatorów porcelanowych i być dopuszczone do pracy w sieciach dystrybucyjnych.2.1. Parametry elektryczne
Najwyższe robocze napięcie izolatora: 24 kV
Znamionowe napięcie wytrzymywane udarowe piorunowe: 125 kV
Znamionowe napięcie wytrzymywane przemienne 50 Hz w deszczu: 50 kV
Znamionowa droga upływu:
450–480 mm 
2.2. Parametry mechaniczne
Znamionowa wytrzymałość na zginanie: 8 kN
Gwint trzonu: M20 lub M24
Długość trzonu:
 105/60 lub 140/90 mm 
Masa izolatora: ok. 6–7,5 kg
2.3. Materiał i wykonanie
korpus z porcelany C‑130 (lub równoważnej)
szkliwo w kolorze brązowym / szarym / zielonym / białym
okucia: stop aluminium lub żeliwo cynkowane ogniowo
elementy śrubowe: stal cynkowana
spoiwo: cement siarkowy lub metaliczny (zgodnie z technologią producenta)
Obowiązkowe dokumenty
karta katalogowa izolatora
deklaracja zgodności producenta,
certyfikaty jakości/zgodności 
</t>
  </si>
  <si>
    <t>mufa przejściowa do kabla SN HaKnFta</t>
  </si>
  <si>
    <t>Mufa przejściowa termokurczliwa - CHMP(H)SV/3-1/24kV 95-240
Mufa przejściowa z kabli 3-żyłowych o izolacji papierowej, ekranowanych (H-kable) na kable 1-żyłowe o izolacji wytłaczanej, do 36 kV
Mufy przejściowe typu CHMP(H)3-1 i CHMP(H)SV3-1 przeznaczone są do łączenia 3-żyłowego kabla o izolacji papierowej np. HAKnFtA z trzema kablami 1-żyłowymi o izolacji wytłaczanej np. XRUHAKXS. Są odpowiednie do kabli o izolacji papierowej, ekranowanych, ze wspólną powłoką ołowianą tzw. kable Hoechstaedter do 36 kV.</t>
  </si>
  <si>
    <t>Kapturek termokurczliwy do kabla HaKnFta 3x120mm2</t>
  </si>
  <si>
    <t>Kapturki termokurczliwe serii EC do zabezpieczania końców kabli nN i SN nie będących pod napięciem. Chronią przed wilgocią i zanieczyszczeniami np. w czasie transportu lub magazynowania. Odporne na działanie promieni UV, ozonu oraz kwasów. Od wewnątrz pokryte warstwą kleju termotopliwego.
Średnica wewnętrzna przed obkurczeniem [mm] 105
Średnica wewnętrzna po skurczeniu [mm] 45
Całkowita długość po obkurczeniu [mm] 100</t>
  </si>
  <si>
    <t xml:space="preserve"> Taśma Miernicza, Wielokolorowy 8 m</t>
  </si>
  <si>
    <t>Zadanie realizowane w ramach Krajowego Planu Odbudowy i Zwiekszania Odporności, w Komponencie A "Odporność i konkurencyjność gospodarki" jako inwestycja A3.1.1 "Wsparcie rozwoju nowoczesngo kształcenia zawodowego, szkolnictwa wyższego oraz uczenia się przez całe życie".</t>
  </si>
  <si>
    <t xml:space="preserve"> Formularz cenowy - Opis przedmiotu zamówienia </t>
  </si>
  <si>
    <t>Kabel powinien być wykonany zgodnie z obowiązującymi normami oraz posiadać następującą konstrukcję:
Żyły robocze: aluminiowe, wielodrutowe, sektorowe, Liczba żył: 4 (trzy fazowe + neutralna)
Przekrój żyły: 120 mm²
Klasa żyły: kl. 2 wg PN-EN 60228
Izolacja: polietylen sieciowany (XLPE)
Napięcie znamionowe: 0,6/1 kV
Powłoka zewnętrzna: polwinit (PVC) lub tworzywo bezhalogenowe – zgodnie z wymaganiami PN-EN 50525-2-31
Układ żył: sektorowy, skręcony w rdzeń  (kabel bez ekranu)
Kolor powłoki: czarny, odporny na UV; Temperatura pracy ciągłej: +90°C
 Parametry elektryczne
Rezystancja żyły roboczej 120 mm² Al przy 20°C zgodna z PN-EN 60228
Dopuszczalny prąd obciążalności długotrwałej – zgodnie z PN-HD 603 S1
Odporność izolacji zgodna z PN-EN 50395 / 50396
Wymagania mechaniczne i użytkowe
Kabel przystosowany do: układania w ziemi, prowadzenia w kanałach, rurach osłonowych
obciążeń mechanicznych typowych dla linii kablowych nN
Odporność powłoki na: promieniowanie UV, wilgoć, uszkodzenia mechaniczne, działanie czynników chemicznych występujących w gruncie
 Dopuszczalne normy
Kabel musi spełniać wymagania m.in.:
PN-EN 60228 – przewodniki
PN-HD 603 S1 – kable nN
PN-EN 50525-2-31 – kable energetyczne 0,6/1 kV
PN-EN 50395; PN-EN 50396 – badania wyrobów kablowych
 Wymagania dotyczące dostawy:Kabel dostarczony na drewnianych bębnach zgodnych z PN-EN 612.
Długości handlowe: odcinki zgodne z zamówieniem lub minimalnie 500 m</t>
  </si>
  <si>
    <r>
      <rPr>
        <b/>
        <sz val="11"/>
        <color theme="1"/>
        <rFont val="Calibri"/>
        <family val="2"/>
        <charset val="238"/>
        <scheme val="minor"/>
      </rPr>
      <t>Z</t>
    </r>
    <r>
      <rPr>
        <b/>
        <u/>
        <sz val="11"/>
        <color theme="1"/>
        <rFont val="Calibri"/>
        <family val="2"/>
        <charset val="238"/>
        <scheme val="minor"/>
      </rPr>
      <t xml:space="preserve">akup, dodatkowego wyposażenia dydatkycznego dla pracownikó BCU </t>
    </r>
    <r>
      <rPr>
        <b/>
        <sz val="11"/>
        <color theme="1"/>
        <rFont val="Calibri"/>
        <family val="2"/>
        <charset val="238"/>
        <scheme val="minor"/>
      </rPr>
      <t xml:space="preserve">do pracowni </t>
    </r>
    <r>
      <rPr>
        <b/>
        <sz val="11"/>
        <color rgb="FFFF0000"/>
        <rFont val="Calibri"/>
        <family val="2"/>
        <charset val="238"/>
        <scheme val="minor"/>
      </rPr>
      <t>Montazu sieci el-en</t>
    </r>
    <r>
      <rPr>
        <b/>
        <sz val="11"/>
        <color theme="1"/>
        <rFont val="Calibri"/>
        <family val="2"/>
        <charset val="238"/>
        <scheme val="minor"/>
      </rPr>
      <t xml:space="preserve"> dla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 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Warunki dostawy:</t>
    </r>
    <r>
      <rPr>
        <sz val="11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fabrycznie nowego sprzętu - środków dydaktycznych do pracowni </t>
    </r>
    <r>
      <rPr>
        <sz val="11"/>
        <color rgb="FFFF0000"/>
        <rFont val="Calibri"/>
        <family val="2"/>
        <charset val="238"/>
        <scheme val="minor"/>
      </rPr>
      <t>Montażu sieci el-en</t>
    </r>
    <r>
      <rPr>
        <sz val="11"/>
        <color theme="1"/>
        <rFont val="Calibri"/>
        <family val="2"/>
        <charset val="238"/>
        <scheme val="minor"/>
      </rPr>
      <t xml:space="preserve">  pod adres: Branżowe Centrum Umiejętności, ul. 3-go Maja 32c, 37-400 Nisko.  Zamawiający wymaga, aby dostarczony przez Wykonawców sprzętY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1"/>
        <color theme="1"/>
        <rFont val="Calibri"/>
        <family val="2"/>
        <charset val="238"/>
        <scheme val="minor"/>
      </rPr>
      <t>Rozwiązania równoważne</t>
    </r>
    <r>
      <rPr>
        <b/>
        <i/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</si>
  <si>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>Lokalizator przewodów i kabli składający się z nadajnika (4 szt.) oraz odbiornika LKO-720. Zestaw pozwala na lokalizację i identyfikację obiektów elektrycznych (skrętki, zabezpieczenia elektryczne itp.) i przewodzących (rury C.O., instalację wodociągową itp.)
Możliwa praca z 4 nadajnikami w tym samym czasie. lokalizacja przerw w instalacji oraz identyfikacja poszczególnych żył w przewodzie.
• Lokalizacja przewodów i kabli pod napięciem oraz bez napięcia.• Trasowanie kabli.• Śledzenie przebiegu przewodzących rur instalacji wodnej lub CO.• Płynne i dokładne namierzanie obiektu.• Tryb wykrywania fazy.• Praca w szerokim zakresie napięcia znamionowego - do 500 V RMS.• Pięć trybów pracy lokalizatora: napięciowy, prądowy, prądowo-napięciowy, mocowy i cęgowy.
• Precyzyjna lokalizacja dzięki dodatkowym akcesoriom - takim jak sonda dotykowa, bezdotykowa, cęgi pomiarowe.
• Współpraca odbiornika z max. 4 nadajnikami w tym samym czasie, by zlokalizować przerwy lub zidentyfikować kable.
• Odbiór z nadajnika informacji o jego statusie.• Funkcja 3D - wykrywanie kierunku przepływu prądu.
• Latarka LED.• Gniazdo słuchawkowe.• Aktualizacja oprogramowania przez USB.
• Podświetlany ekran do pracy w ciemności.• 4 kody nadawanego sygnału.• Transmisja informacji o ustawieniach nadajnika i stopniu naładowania jego baterii.• Pomiar napięcia na obiekcie do 500 V RMS.• Trzy poziomy wzmocnienia.• Automatyczny lub ręczny wybór trybów pracy.• Podświetlany ekran do pracy w ciemności.• antena 3D, która zwiększa precyzję lokalizacji przewodów. • Sonda dotykowa• Sonda bezdotykowa• Cęgi umożliwiające na zidentyfikowanie przewodu bez konieczności fizycznego podłączenia się do niego• lokalizacja i identyfikacja gniazd w obwodach pod napięciem i bez napięcia.
Parametry nadajnika i odbiornika
Parametr Opis Rodzaj izolacji zgodnie z PN-EN 61010-1 podwójna Kategoria pomiarowa zgodnie z PN-EN 61010-1 III 600 V
Stopień ochrony zgodnie z PN-EN 60529 IP67 Zasilanie 4 x bateria alkaliczna AA lub 4 x akumulatorek Ni-MH
Maksymalne napięcie pracy 500 V RMS
Temperatura robocza -10°C...+50°C
Parametr Opis
Stopień ochrony zgodnie z PN-EN 60529 IP40
Maksymalna głębokość położenia badanego obiektu (tryb “I”) 2 m Maksymalny zasięg bezdotykowej sondy neonowej  
w powietrzu 50 cm w betonie 5 cm Zasilanie bateria alkaliczna 9 V 6LR61 Temperatura robocza -10°C...+50°C</t>
  </si>
  <si>
    <r>
      <rPr>
        <b/>
        <sz val="11"/>
        <color theme="1"/>
        <rFont val="Calibri"/>
        <family val="2"/>
        <charset val="238"/>
        <scheme val="minor"/>
      </rPr>
      <t>Z</t>
    </r>
    <r>
      <rPr>
        <b/>
        <u/>
        <sz val="11"/>
        <color theme="1"/>
        <rFont val="Calibri"/>
        <family val="2"/>
        <charset val="238"/>
        <scheme val="minor"/>
      </rPr>
      <t xml:space="preserve">akup, dodatkowego wyposażenia dydatkycznego dla pracowni BCU </t>
    </r>
    <r>
      <rPr>
        <b/>
        <sz val="11"/>
        <color theme="1"/>
        <rFont val="Calibri"/>
        <family val="2"/>
        <charset val="238"/>
        <scheme val="minor"/>
      </rPr>
      <t>do pracowni</t>
    </r>
    <r>
      <rPr>
        <b/>
        <sz val="11"/>
        <color rgb="FFFF0000"/>
        <rFont val="Calibri"/>
        <family val="2"/>
        <charset val="238"/>
        <scheme val="minor"/>
      </rPr>
      <t xml:space="preserve"> Maszyn instalacji elektrycznych</t>
    </r>
    <r>
      <rPr>
        <b/>
        <sz val="11"/>
        <color theme="1"/>
        <rFont val="Calibri"/>
        <family val="2"/>
        <charset val="238"/>
        <scheme val="minor"/>
      </rPr>
      <t xml:space="preserve"> dla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 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Warunki dostawy:</t>
    </r>
    <r>
      <rPr>
        <sz val="11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fabrycznie nowego sprzętu - środków dydaktycznych do pracowni</t>
    </r>
    <r>
      <rPr>
        <sz val="11"/>
        <color rgb="FFFF0000"/>
        <rFont val="Calibri"/>
        <family val="2"/>
        <charset val="238"/>
        <scheme val="minor"/>
      </rPr>
      <t xml:space="preserve"> instalacji elektrycznych</t>
    </r>
    <r>
      <rPr>
        <sz val="11"/>
        <color theme="1"/>
        <rFont val="Calibri"/>
        <family val="2"/>
        <charset val="238"/>
        <scheme val="minor"/>
      </rPr>
      <t xml:space="preserve">  pod adres: Branżowe Centrum Umiejętności, ul. 3-go Maja 32c, 37-400 Nisko.  Zamawiający wymaga, aby dostarczony przez Wykonawców sprzętY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1"/>
        <color theme="1"/>
        <rFont val="Calibri"/>
        <family val="2"/>
        <charset val="238"/>
        <scheme val="minor"/>
      </rPr>
      <t>Rozwiązania równoważne</t>
    </r>
    <r>
      <rPr>
        <b/>
        <i/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color theme="1"/>
        <rFont val="Calibri"/>
        <family val="2"/>
        <charset val="238"/>
        <scheme val="minor"/>
      </rPr>
      <t xml:space="preserve">Uwaga: Każdy zestaw musi być dostarczony w pełni zmontowany, okablowany i gotowy do użycia (możliwy montaż i uruchomienie na miejscu przez dostawcę), wraz z kompletem materiałów dydaktycznych w języku polskim. Model nie może być prototypem, musi być produktem istniejącym na rynku w obrocie. Potwierdzeniem będzie przedstawienie zdjęcia rzeczywistego produktu wraz z karta katalogową oraz instrukcja obsługi i przeprowadzania ćwiczeń. Wszystkie urządzenia muszą być fabrycznie nowe i posiadać oznakowanie CE. Dodyczy pozycji: 2,11,12,14,15,17,19,20,21,22,23,24,25
</t>
    </r>
  </si>
  <si>
    <t>3 zestawy aplikacyjne - elektryczność i elektronika, rozdzielnice elektryczne oraz stacje transformatorowe z  1 szt. gogli VR 128GB</t>
  </si>
  <si>
    <t>Moc znamionowa: 63kVA Stosunek SN/NN: 15.75kV / 420V
Częstotliwość znamionowa: 50Hz Chłodzenie: ONAN Grupa połączeń: DYN11/DYN5
Napięcie zwarcia: 6% Transformatory Wykonane w standardzie PGE, ENEA oraz TAURON
Zakres regulacji napięcia HV: ±3x2,5% Również dostępne: ±2x2,5% (5 przełączników) ±4x2,5% (9 przełączników ) oraz ±5x2,5% (11 przełączników)
Transformatory olejowe Energeks MarkoEco2 zostały zaprojektowane, aby dostarczać wysoką niezawodność i efektywność w dystrybucji energii dla szerokiego zakresu zastosowań. Z mocą do 4550 kVA oraz pracą przy napięciach średnich do 74 kV, te transformatory oferują wszechstronne rozwiązania dopasowane do potrzeb przemysłu ciężkiego, nowoczesnych budynków o dużym natężeniu ruchu oraz instalacji energii odnawialnej.
Transformatory olejowe MarkoEco2 charakteryzują się hermetyczną konstrukcją wypełnioną olejem zgodnym z normą IEC 60296, co zapewnia długą żywotność i minimalne straty. Wyposażone w zaawansowane przełączniki zaczepów z możliwością blokady oraz porcelanowe izolatory dla wysokiego (WN) i niskiego napięcia (NN), te transformatory oferują doskonałą wydajność i trwałość. Zaprojektowane do montażu zarówno wewnątrz, jak i na zewnątrz, transformatory MarkoEco2 oferują różnorodne opcje zabezpieczeń i monitoringu, co zwiększa bezpieczeństwo i efektywność operacyjną.
Zaangażowanie firmy Energeks w jakość jest widoczne w zgodności transformatorów MarkoEco2 z surowymi standardami, takimi jak EN 50588-1, EN 60076-1 oraz rozporządzeniami Ecodesign EU 548-2014. Te transformatory gwarantują optymalną wydajność przy minimalnych wymaganiach konserwacyjnych, co czyni je niezawodną inwestycją na przyszłość.
Dzięki możliwości monitorowania w czasie rzeczywistym, transformatory olejowe MarkoEco2 optymalizują koszty operacyjne i zwiększają bezpieczeństwo. Solidna konstrukcja i użycie materiałów odpornych na korozję zapewniają długotrwałą trwałość, co czyni te transformatory idealnymi do zastosowań w energetyce odnawialnej, przemyśle oraz w sektorze energetyki wiatrowej. Wybierz transformatory olejowe MarkoEco2, aby cieszyć się niezrównaną wydajnością, niezawodnością i efektywnością energetyczną.Informacje Ogólne:
Zakres mocy: 25 kVA do 4550 kVA  Napięcie wejściowe: 230 do 76 kV
Napięcie wyjściowe: 230 do 76 kV Napięcie izolacji: Do 76 kV  Poziom Strat: AkAAo ( Tier 2 )
Zgodność ze standardami: EN 50588-1, EN 60076-1, Ecodesign EU 548-2014
Konstrukcja: Hermetycznie zamknięty z olejem zgodnym z IEC 60296, pokrywa przykręcona do zbiornika
Certyfikaty: Akredytacja ISO/IEC 17020:2012, typ C, Akredytacja ISO/IEC 17025:2018, LTC-TEST (pełne badanie typu, EN/PL). Pełen komplet dokumentów Oraz pełna Akredytacja
Szczegóły Konstrukcyjne: Rdzeń transformatora z blach zimnowalcowanych o niskiej stratności.
Rdzeń: Wykonany z laminowanej stali krzemowej z ziarnami ukierunkowanymi, minimalizującej straty i poziom hałasu. Chroniony przed korozją.Rdzeń transformatora z blach zimnowalcowanych o niskiej stratności.
Uzwojenia niskiego napięcia: Aluminium lub miedź izolowana żywicą epoksydową klasy F, zapewniająca wyjątkową wytrzymałość dielektryczną i mechaniczną.
Uzwojenia Średniego napięcia: Izolowany drut aluminiowy lub miedziany, wykorzystujący zaawansowaną technologię liniowego gradientu napięcia, zmniejszającą naprężenia i poprawiającą wydajność
Zalewanie żywicą: Ognioodporna żywica epoksydowa dla zwiększenia bezpieczeństwa i trwałości.
Ochrona i Monitorowanie:
Ochrona termiczna:
Czujniki PT100 do monitorowania temperatury w czasie rzeczywistym i alarmów
Termistory PTC do monitorowania temperatury przy stałym progu
Ochrona przepięciowa: Ograniczniki przepięć wysokiego napięcia do ochrony faza-ziemia
Podkładki antywibracyjne: Zapobiegają przenoszeniu drgań na otoczenie</t>
  </si>
  <si>
    <t xml:space="preserve"> Taśma elektroizolacyjna</t>
  </si>
  <si>
    <t>Cechy charakterystyczne:
Długość taśmy: 8 m,
Szerokość taśmy: 19–25 mm (w zależności od modelu – oba warianty dostępne na rynku),
Powłoka Tylon™ lub lakierowana, chroniąca przed ścieraniem i uszkodzeniami,
Ergonomiczna obudowa bi‑materiałowa, odporna na wstrząsy,
Blokada taśmy i automatyczne zwijanie,
Zaczep mierniczy umożliwiający pomiary wewnętrzne i zewnętrzne,
Klasa dokładności: II.</t>
  </si>
  <si>
    <t>Taśma izolacyjna 33+ winylowa taśma elektroizolacyjna z PVC, zapewniająca:
wodoszczelną izolację elektryczną,
ochronę mechaniczną,
wysoką elastyczność i dopasowanie do nieregularnych kształtów,
niezawodne działanie w szerokim zakresie temperatur: od –18°C do +105°C,
izolację przewodów i kabli o napięciu do 600 V,
możliwość stosowania w trudnych warunkach środowiskowych: UV, ścieranie, wilgoć, olej, kwasy i korozja.Właściwości techniczne (wg danych producenta)
ParametrWartośćŹródłoMateriał nośnikaPCW (PVC) [3mpolska.pl]Klejkauczukowy [tme.eu]Kolorczarny [3mpolska.pl]Grubość0,178 mm / 0,18 mm [3mpolska.pl], [tme.eu]Szerokość19 mm (różne warianty zależnie od zamówienia) [3mpolska.pl]Długość20 m, 33 m lub inne dostępne [3mpolska.pl]Temperatura pracy–18°C ... +105°C [3mpolska.pl], [tme.eu]Wydłużenie przy zerwaniu225–250% [3mpolska.pl], [tme.com]Przyczepność do staliok. 3 N/cm [tme.eu]Wytrzymałość dielektryczna45–65 kV/mm [tme.com], [tme.eu]Napięcie znamionowedo 600 V [3mpolska.pl]PalnośćUL 510 – samogasnąca [tme.eu]</t>
  </si>
  <si>
    <t>Transformator olejowy 15/04 kV 100KVA</t>
  </si>
  <si>
    <t xml:space="preserve">Każdy zestaw składa się z gogli VR z wgranym oprogramowaniem funkcjonalnym (symulacje zawodowe) zawierającym co najmniej:
Elektryczność: Pięć złotych zasad bezpieczeństwa,   skuteczne odłączenie i  odcięcie zasilania, uziemienie i zwarcie, lockout i oznakowanie, oznakowanie strefy pracy, brak napięcia, ryzyka pracy przy sieci ,zawiasy i oznaczenia, oprawa dokumentów, izolowany stołek, hak ratunkowy, wykrywacz napięcia, uziemienie, praca na wysokości, drabina wysuwnica, amortyzator energii, linka bezpieczeństwa, urządzenia chroniące przed upadkiem
Rozdzielnice elektryczne:Identyfikacja elementów rozdzielnicy, wyłącznik nadprądowy, ogranicznik przepięć, wyłącznik główny, wyłącznik różnicowoprądowy, gniazda MCB, oświetlenie MCB, urządzenia domowe MCB, montaż rozdzielnicy, użycie i dobór środków ochrony indywidualnej, kask ochronny, okulary ochronne, rękawice ochronne, obuwie robocze, odpowiednia odzież robocza 
Stacje transformatorowe: wyłączenie napięcia w rozdzielniach średniego napięcia, walidacja dokumentacji, środki ochrony indywidualnej, wykrywacze napięcia, uziemiacze, blokady, odłączenie źródła zasilania, brak napięcia, inspekcja wizualna, ponowne załączenie obwodu, organizacja i utrzymanie czystości, demontaż transformatora i wymiana w rozdzielniach niskiego napięcia, środki ochrony indywidualnej, multimetr, wymiana transformatora, kłódki zabezpieczające, blokady, urządzenia blokujące, usuwanie i montaż, ponowne załączenie obwodu.Oprogramowanie w języku polskim, , uczestnik w trakcie widzi określoną symulację według scenariusza. Symulacja wymaga od uczestnika wykonywania czynności, na podstawie których przechodzi do kolejnych etapów. Kompatybilność z oferowanymi goglami VR. Tryb szkoleniowy i demonstracyjny. Interaktywne scenariusze ćwiczeń. Licencja: wieczysta (bezterminowa), edukacyjna.
Gogle VR muszą wykorzystywać kamery (RGB + IR), mieć czujniki ruchu (żyroskop oraz akcelerometr), oświetlacze IR, a także system śledzenia rąk i kontrolerów, a także funkcję transmitowania obrazu do przeglądarki na dowolnym urządzeniu. Dodatkowo gogle muszą być wyposażone w system wsparcia zdalnego z możliwością podglądu wyświetlaczy wszystkich połączonych urządzeń.Każdy zestaw musi być dostarczony w pełni zmontowany, okablowany i gotowy do użycia (możliwy montaż i uruchomienie na miejscu przez dostawcę), wraz z kompletem materiałów dydaktycznych w języku polskim. 
Dostawca zobowiązany jest do przeprowadzenia szkolenia z obsługi. Model nie może być prototypem, musi być produktem istniejącym na rynku w obrocie. Potwierdzeniem będzie przedstawienie zdjęcia rzeczywistego produktu wraz z karta katalogową oraz instrukcja obsługi i przeprowadzania ćwiczeń. Wszystkie urządzenia muszą być fabrycznie nowe i posiadać oznakowanie CE.
</t>
  </si>
  <si>
    <r>
      <rPr>
        <b/>
        <sz val="12"/>
        <color theme="1"/>
        <rFont val="Calibri"/>
        <family val="2"/>
        <charset val="238"/>
        <scheme val="minor"/>
      </rPr>
      <t>Z</t>
    </r>
    <r>
      <rPr>
        <b/>
        <u/>
        <sz val="12"/>
        <color theme="1"/>
        <rFont val="Calibri"/>
        <family val="2"/>
        <charset val="238"/>
        <scheme val="minor"/>
      </rPr>
      <t xml:space="preserve">akup, dodatkowego wyposażenia dydatkycznego dla pracowni BCU </t>
    </r>
    <r>
      <rPr>
        <b/>
        <sz val="12"/>
        <color theme="1"/>
        <rFont val="Calibri"/>
        <family val="2"/>
        <charset val="238"/>
        <scheme val="minor"/>
      </rPr>
      <t>do pracowni</t>
    </r>
    <r>
      <rPr>
        <b/>
        <sz val="12"/>
        <color rgb="FFFF0000"/>
        <rFont val="Calibri"/>
        <family val="2"/>
        <charset val="238"/>
        <scheme val="minor"/>
      </rPr>
      <t xml:space="preserve"> Instalacji elektrycznych</t>
    </r>
    <r>
      <rPr>
        <b/>
        <sz val="12"/>
        <color theme="1"/>
        <rFont val="Calibri"/>
        <family val="2"/>
        <charset val="238"/>
        <scheme val="minor"/>
      </rPr>
      <t xml:space="preserve"> dla Branżowego Centrum Umiejętności w Dziedzinie Energetyki w Nisku w ramach projektu: „Utworzenie i funkcjonowanie Branżowego Centrum Umiejętności w Powiecie Niżańskim w dziedzinie Energetyka”, finansowanego w ramach Krajowego Planu Odbudowy i Zwiększenia Odporności"  
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Warunki dostawy:</t>
    </r>
    <r>
      <rPr>
        <sz val="12"/>
        <color theme="1"/>
        <rFont val="Calibri"/>
        <family val="2"/>
        <charset val="238"/>
        <scheme val="minor"/>
      </rPr>
      <t xml:space="preserve"> Przedmiot zamówienia określa niniejszy „Formularz cenowy - opis przedmiotu zamówienia” oraz „projektowane postanowienia umowy” Realizacja zadania polegała będzie na dostawie fabrycznie nowego sprzętu - środków dydaktycznych do pracowni</t>
    </r>
    <r>
      <rPr>
        <sz val="12"/>
        <color rgb="FFFF0000"/>
        <rFont val="Calibri"/>
        <family val="2"/>
        <charset val="238"/>
        <scheme val="minor"/>
      </rPr>
      <t xml:space="preserve"> instalacji elektrycznych</t>
    </r>
    <r>
      <rPr>
        <sz val="12"/>
        <color theme="1"/>
        <rFont val="Calibri"/>
        <family val="2"/>
        <charset val="238"/>
        <scheme val="minor"/>
      </rPr>
      <t xml:space="preserve">  pod adres: Branżowe Centrum Umiejętności, ul. 3-go Maja 32c, 37-400 Nisko.  Zamawiający wymaga, aby dostarczony przez Wykonawców sprzętY zostały wniesione i zamontowane w pomieszczeniach wg ustaleń Zamawiającego. Dostawę należy skoordynować tak, aby sprzęt będący przedmiotem umowy został dostarczony do placówki  w dniu roboczym, wskazanym przez Wykonawcę, z zastrzeżeniem, że Wykonawca zobowiązany jest z wyprzedzeniem co najmniej 4 dniowym, poinformować Zamawiającego drogą elektroniczną o terminie dostawy sprzętu. W ramach dostawy należy dokonać wszystkich czynności potrzebnych do realizacji przedmiotu zamówienia, o którym mowa w „projektowanych postanowieniach umowy”.
Wykonawca składający ofertę oświadcza, iż udziela gwarancji na okres nie krótszy niż 24 miesiące.
</t>
    </r>
    <r>
      <rPr>
        <b/>
        <sz val="12"/>
        <color theme="1"/>
        <rFont val="Calibri"/>
        <family val="2"/>
        <charset val="238"/>
        <scheme val="minor"/>
      </rPr>
      <t>Rozwiązania równoważne</t>
    </r>
    <r>
      <rPr>
        <b/>
        <i/>
        <sz val="12"/>
        <color theme="1"/>
        <rFont val="Calibri"/>
        <family val="2"/>
        <charset val="238"/>
        <scheme val="minor"/>
      </rPr>
      <t>:</t>
    </r>
    <r>
      <rPr>
        <i/>
        <sz val="12"/>
        <color theme="1"/>
        <rFont val="Calibri"/>
        <family val="2"/>
        <charset val="238"/>
        <scheme val="minor"/>
      </rPr>
      <t xml:space="preserve"> Wszystkie wskazania z nazwy sprzętu użyte w opisie przedmiotu zamówienia należy rozumieć, jako określenie wymaganych parametrów technicznych lub standardów jakościowych wskazanych w specyfikacji sprzętu. Wszelkie parametry techniczne opisane za pomocą znaków towarowych, patentów lub pochodzenia, źródła lub szczególnego procesu,  należy traktować jako wymagania minimalne w zakresie ich standardu i funkcjonalności, i że wskazaniom tym towarzyszą wyrazy „lub równoważny”, zgodnie z art. 99 ust. 5 ustawy Prawo zamówień publicznych. W takiej sytuacji Zamawiający wymaga złożenia stosownych dokumentów, uwiarygodniających te materiały lub urządzenia. Równoważny produkt nie może być gorszy pod względem warunków technicznych, właściwości fizycznych i chemicznych od materiału pierwotnego.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 xml:space="preserve">UWAGA: Zamawiający informuje, że niezłożenie wraz z ofertą wypełnionego i podpisanego „Formularza cenowego - opisu przedmiotu zamówienia” lub brak wypełnienia kolumny "Model, producent oferowanego towaru” pozwalającą na identyfikację zaproponowanego asortymentu skutkować będzie odrzuceniem oferty.     </t>
    </r>
    <r>
      <rPr>
        <sz val="12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</si>
  <si>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>30236000-2</t>
  </si>
  <si>
    <t>Różny sprzęt komputerowy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</si>
</sst>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#,##0.00\ _z_ł"/>
    <numFmt numFmtId="166" formatCode="_-* #,##0.00\ _z_ł_-;\-* #,##0.00\ _z_ł_-;_-* \-??\ _z_ł_-;_-@"/>
  </numFmts>
  <fonts count="3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zcionka tekstu podstawowego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2" fillId="0" borderId="0"/>
    <xf numFmtId="0" fontId="31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left" vertical="top" wrapText="1" readingOrder="1"/>
    </xf>
    <xf numFmtId="0" fontId="10" fillId="3" borderId="0" xfId="0" applyFont="1" applyFill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166" fontId="16" fillId="3" borderId="4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 readingOrder="1"/>
    </xf>
    <xf numFmtId="0" fontId="1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6" fontId="16" fillId="0" borderId="4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6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vertical="top" wrapText="1"/>
    </xf>
    <xf numFmtId="0" fontId="6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horizontal="justify" vertical="justify" wrapText="1"/>
    </xf>
    <xf numFmtId="0" fontId="7" fillId="0" borderId="0" xfId="0" applyFont="1" applyAlignment="1">
      <alignment horizontal="justify" vertical="justify"/>
    </xf>
    <xf numFmtId="0" fontId="12" fillId="3" borderId="7" xfId="0" applyFont="1" applyFill="1" applyBorder="1" applyAlignment="1">
      <alignment horizontal="left" wrapText="1"/>
    </xf>
    <xf numFmtId="0" fontId="12" fillId="3" borderId="12" xfId="0" applyFont="1" applyFill="1" applyBorder="1" applyAlignment="1">
      <alignment horizontal="left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7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0" borderId="0" xfId="0" applyFont="1" applyAlignment="1">
      <alignment horizontal="justify" vertical="justify" wrapText="1"/>
    </xf>
    <xf numFmtId="2" fontId="8" fillId="3" borderId="7" xfId="0" applyNumberFormat="1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horizontal="center" vertical="center" wrapText="1"/>
    </xf>
    <xf numFmtId="2" fontId="0" fillId="3" borderId="7" xfId="0" applyNumberFormat="1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7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16" fillId="0" borderId="7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0" borderId="0" xfId="0" applyFont="1" applyAlignment="1">
      <alignment horizontal="justify" vertical="justify" wrapText="1"/>
    </xf>
    <xf numFmtId="0" fontId="11" fillId="0" borderId="11" xfId="0" applyFont="1" applyBorder="1" applyAlignment="1">
      <alignment horizontal="left" wrapText="1"/>
    </xf>
    <xf numFmtId="2" fontId="15" fillId="2" borderId="2" xfId="0" applyNumberFormat="1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Alignment="1">
      <alignment horizontal="justify" vertical="justify" wrapText="1"/>
    </xf>
    <xf numFmtId="0" fontId="24" fillId="0" borderId="0" xfId="0" applyFont="1" applyAlignment="1">
      <alignment horizontal="justify" vertical="justify"/>
    </xf>
    <xf numFmtId="0" fontId="0" fillId="0" borderId="0" xfId="0" applyAlignment="1">
      <alignment vertical="center" wrapText="1"/>
    </xf>
    <xf numFmtId="0" fontId="31" fillId="0" borderId="0" xfId="2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8FC20E29-D736-48D9-84DC-191785BC241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28574</xdr:rowOff>
    </xdr:from>
    <xdr:to>
      <xdr:col>6</xdr:col>
      <xdr:colOff>0</xdr:colOff>
      <xdr:row>0</xdr:row>
      <xdr:rowOff>1295399</xdr:rowOff>
    </xdr:to>
    <xdr:pic>
      <xdr:nvPicPr>
        <xdr:cNvPr id="2" name="Obraz 1" descr="KPO_barwy RP_NextGenerationEU_poziom_zestawienie_podstawowe_ RGB.png">
          <a:extLst>
            <a:ext uri="{FF2B5EF4-FFF2-40B4-BE49-F238E27FC236}">
              <a16:creationId xmlns:a16="http://schemas.microsoft.com/office/drawing/2014/main" id="{85A09B1F-9782-4E4E-87D5-BD0BBE9BF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6" y="28574"/>
          <a:ext cx="11134724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28574</xdr:rowOff>
    </xdr:from>
    <xdr:to>
      <xdr:col>6</xdr:col>
      <xdr:colOff>0</xdr:colOff>
      <xdr:row>0</xdr:row>
      <xdr:rowOff>1295399</xdr:rowOff>
    </xdr:to>
    <xdr:pic>
      <xdr:nvPicPr>
        <xdr:cNvPr id="2" name="Obraz 1" descr="KPO_barwy RP_NextGenerationEU_poziom_zestawienie_podstawowe_ RGB.png">
          <a:extLst>
            <a:ext uri="{FF2B5EF4-FFF2-40B4-BE49-F238E27FC236}">
              <a16:creationId xmlns:a16="http://schemas.microsoft.com/office/drawing/2014/main" id="{6D2E90C8-B271-4FC6-B517-203305BD6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6" y="28574"/>
          <a:ext cx="11122024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0</xdr:row>
      <xdr:rowOff>28575</xdr:rowOff>
    </xdr:from>
    <xdr:to>
      <xdr:col>6</xdr:col>
      <xdr:colOff>0</xdr:colOff>
      <xdr:row>0</xdr:row>
      <xdr:rowOff>1057275</xdr:rowOff>
    </xdr:to>
    <xdr:pic>
      <xdr:nvPicPr>
        <xdr:cNvPr id="3" name="Obraz 2" descr="KPO_barwy RP_NextGenerationEU_poziom_zestawienie_podstawowe_ RGB.png">
          <a:extLst>
            <a:ext uri="{FF2B5EF4-FFF2-40B4-BE49-F238E27FC236}">
              <a16:creationId xmlns:a16="http://schemas.microsoft.com/office/drawing/2014/main" id="{003914D5-9B45-4902-A944-AECA7F3A6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756" y="28575"/>
          <a:ext cx="8239124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przetargi.egospodarka.pl/Rozny-sprzet-komputerow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"/>
  <sheetViews>
    <sheetView zoomScale="40" zoomScaleNormal="40" workbookViewId="0">
      <selection activeCell="B8" sqref="B8:B9"/>
    </sheetView>
  </sheetViews>
  <sheetFormatPr defaultRowHeight="14.25"/>
  <cols>
    <col min="1" max="1" width="5.25" customWidth="1"/>
    <col min="2" max="2" width="25.875" customWidth="1"/>
    <col min="3" max="3" width="56.5" customWidth="1"/>
    <col min="4" max="4" width="13.875" customWidth="1"/>
    <col min="5" max="5" width="7.75" customWidth="1"/>
    <col min="6" max="6" width="13.875" customWidth="1"/>
    <col min="7" max="7" width="13.5" customWidth="1"/>
  </cols>
  <sheetData>
    <row r="1" spans="1:20" ht="56.45" customHeight="1">
      <c r="A1" s="46"/>
      <c r="B1" s="46"/>
      <c r="C1" s="46"/>
      <c r="D1" s="46"/>
      <c r="E1" s="46"/>
      <c r="F1" s="46"/>
      <c r="G1" s="46"/>
    </row>
    <row r="2" spans="1:20" ht="15">
      <c r="A2" s="46"/>
      <c r="B2" s="52" t="s">
        <v>27</v>
      </c>
      <c r="C2" s="52"/>
      <c r="D2" s="52"/>
      <c r="E2" s="52"/>
      <c r="F2" s="52"/>
      <c r="G2" s="53"/>
    </row>
    <row r="3" spans="1:20" ht="15">
      <c r="A3" s="46"/>
      <c r="B3" s="47"/>
      <c r="C3" s="47"/>
      <c r="D3" s="47"/>
      <c r="E3" s="47"/>
      <c r="F3" s="46"/>
      <c r="G3" s="46"/>
    </row>
    <row r="4" spans="1:20" ht="19.899999999999999" customHeight="1">
      <c r="A4" s="46"/>
      <c r="B4" s="54" t="s">
        <v>28</v>
      </c>
      <c r="C4" s="55"/>
      <c r="D4" s="55"/>
      <c r="E4" s="55"/>
      <c r="F4" s="55"/>
      <c r="G4" s="46"/>
    </row>
    <row r="5" spans="1:20" ht="368.45" customHeight="1">
      <c r="A5" s="95" t="s">
        <v>40</v>
      </c>
      <c r="B5" s="95"/>
      <c r="C5" s="95"/>
      <c r="D5" s="95"/>
      <c r="E5" s="95"/>
      <c r="F5" s="95"/>
      <c r="G5" s="96"/>
    </row>
    <row r="7" spans="1:20" ht="85.5">
      <c r="A7" s="1" t="s">
        <v>0</v>
      </c>
      <c r="B7" s="1" t="s">
        <v>1</v>
      </c>
      <c r="C7" s="1" t="s">
        <v>5</v>
      </c>
      <c r="D7" s="40" t="s">
        <v>6</v>
      </c>
      <c r="E7" s="2" t="s">
        <v>7</v>
      </c>
      <c r="F7" s="2" t="s">
        <v>8</v>
      </c>
      <c r="G7" s="2" t="s">
        <v>9</v>
      </c>
    </row>
    <row r="8" spans="1:20" ht="323.45" customHeight="1">
      <c r="A8" s="60">
        <v>1</v>
      </c>
      <c r="B8" s="62" t="s">
        <v>33</v>
      </c>
      <c r="C8" s="58" t="s">
        <v>39</v>
      </c>
      <c r="D8" s="64"/>
      <c r="E8" s="60">
        <v>14</v>
      </c>
      <c r="F8" s="66"/>
      <c r="G8" s="66">
        <f>E8*F8</f>
        <v>0</v>
      </c>
    </row>
    <row r="9" spans="1:20" ht="359.45" customHeight="1">
      <c r="A9" s="61"/>
      <c r="B9" s="63"/>
      <c r="C9" s="59"/>
      <c r="D9" s="65"/>
      <c r="E9" s="61"/>
      <c r="F9" s="65"/>
      <c r="G9" s="65"/>
      <c r="T9" s="94"/>
    </row>
    <row r="10" spans="1:20" ht="15">
      <c r="A10" s="1"/>
      <c r="B10" s="1"/>
      <c r="C10" s="1"/>
      <c r="D10" s="1"/>
      <c r="E10" s="2"/>
      <c r="F10" s="3"/>
      <c r="G10" s="4">
        <f>SUM(G9:G9)</f>
        <v>0</v>
      </c>
    </row>
  </sheetData>
  <mergeCells count="10">
    <mergeCell ref="B2:G2"/>
    <mergeCell ref="B4:F4"/>
    <mergeCell ref="A5:G5"/>
    <mergeCell ref="C8:C9"/>
    <mergeCell ref="A8:A9"/>
    <mergeCell ref="B8:B9"/>
    <mergeCell ref="D8:D9"/>
    <mergeCell ref="E8:E9"/>
    <mergeCell ref="F8:F9"/>
    <mergeCell ref="G8:G9"/>
  </mergeCells>
  <pageMargins left="0.7" right="0.7" top="0.75" bottom="0.75" header="0.3" footer="0.3"/>
  <pageSetup paperSize="9" scale="5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zoomScale="40" zoomScaleNormal="40" workbookViewId="0">
      <selection activeCell="A9" sqref="A9:XFD10"/>
    </sheetView>
  </sheetViews>
  <sheetFormatPr defaultColWidth="9" defaultRowHeight="15"/>
  <cols>
    <col min="1" max="1" width="9" style="5"/>
    <col min="2" max="2" width="25.875" style="5" customWidth="1"/>
    <col min="3" max="3" width="94.25" style="5" customWidth="1"/>
    <col min="4" max="4" width="14.375" style="5" customWidth="1"/>
    <col min="5" max="5" width="9" style="6"/>
    <col min="6" max="6" width="12.375" style="6" customWidth="1"/>
    <col min="7" max="7" width="9.25" style="6" customWidth="1"/>
    <col min="8" max="16384" width="9" style="5"/>
  </cols>
  <sheetData>
    <row r="1" spans="1:7" customFormat="1" ht="105" customHeight="1">
      <c r="A1" s="46"/>
      <c r="B1" s="46"/>
      <c r="C1" s="46"/>
      <c r="D1" s="46"/>
      <c r="E1" s="46"/>
      <c r="F1" s="46"/>
      <c r="G1" s="46"/>
    </row>
    <row r="2" spans="1:7" customFormat="1" ht="43.9" customHeight="1">
      <c r="A2" s="46"/>
      <c r="B2" s="52" t="s">
        <v>27</v>
      </c>
      <c r="C2" s="52"/>
      <c r="D2" s="52"/>
      <c r="E2" s="52"/>
      <c r="F2" s="52"/>
      <c r="G2" s="53"/>
    </row>
    <row r="3" spans="1:7" customFormat="1" ht="23.45" customHeight="1">
      <c r="A3" s="46"/>
      <c r="B3" s="47"/>
      <c r="C3" s="47"/>
      <c r="D3" s="47"/>
      <c r="E3" s="47"/>
      <c r="F3" s="46"/>
      <c r="G3" s="46"/>
    </row>
    <row r="4" spans="1:7" customFormat="1" ht="23.45" customHeight="1">
      <c r="A4" s="46"/>
      <c r="B4" s="54" t="s">
        <v>28</v>
      </c>
      <c r="C4" s="55"/>
      <c r="D4" s="55"/>
      <c r="E4" s="55"/>
      <c r="F4" s="55"/>
      <c r="G4" s="46"/>
    </row>
    <row r="5" spans="1:7" customFormat="1" ht="338.45" customHeight="1">
      <c r="A5" s="67" t="s">
        <v>32</v>
      </c>
      <c r="B5" s="56"/>
      <c r="C5" s="56"/>
      <c r="D5" s="56"/>
      <c r="E5" s="56"/>
      <c r="F5" s="56"/>
      <c r="G5" s="57"/>
    </row>
    <row r="6" spans="1:7" ht="18.600000000000001" customHeight="1"/>
    <row r="7" spans="1:7" ht="42.6" customHeight="1">
      <c r="A7" s="34" t="s">
        <v>0</v>
      </c>
      <c r="B7" s="34" t="s">
        <v>1</v>
      </c>
      <c r="C7" s="35" t="s">
        <v>5</v>
      </c>
      <c r="D7" s="36" t="s">
        <v>6</v>
      </c>
      <c r="E7" s="34" t="s">
        <v>7</v>
      </c>
      <c r="F7" s="36" t="s">
        <v>8</v>
      </c>
      <c r="G7" s="37" t="s">
        <v>9</v>
      </c>
    </row>
    <row r="8" spans="1:7" ht="409.5">
      <c r="A8" s="34">
        <v>1</v>
      </c>
      <c r="B8" s="37" t="s">
        <v>2</v>
      </c>
      <c r="C8" s="49" t="s">
        <v>31</v>
      </c>
      <c r="D8" s="37"/>
      <c r="E8" s="38">
        <v>2</v>
      </c>
      <c r="F8" s="38"/>
      <c r="G8" s="38">
        <f t="shared" ref="G8" si="0">E8*F8</f>
        <v>0</v>
      </c>
    </row>
    <row r="9" spans="1:7">
      <c r="A9" s="34"/>
      <c r="B9" s="34"/>
      <c r="C9" s="34"/>
      <c r="D9" s="34"/>
      <c r="E9" s="38"/>
      <c r="F9" s="39" t="s">
        <v>20</v>
      </c>
      <c r="G9" s="38">
        <f>SUM(G8:G8)</f>
        <v>0</v>
      </c>
    </row>
  </sheetData>
  <mergeCells count="3">
    <mergeCell ref="B2:G2"/>
    <mergeCell ref="B4:F4"/>
    <mergeCell ref="A5:G5"/>
  </mergeCells>
  <pageMargins left="0.7" right="0.7" top="0.75" bottom="0.75" header="0.3" footer="0.3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tabSelected="1" zoomScale="50" zoomScaleNormal="50" workbookViewId="0">
      <selection activeCell="A5" sqref="A5:G5"/>
    </sheetView>
  </sheetViews>
  <sheetFormatPr defaultRowHeight="14.25"/>
  <cols>
    <col min="3" max="3" width="77.625" customWidth="1"/>
    <col min="7" max="7" width="14.375" customWidth="1"/>
    <col min="8" max="8" width="19.125" customWidth="1"/>
  </cols>
  <sheetData>
    <row r="1" spans="1:7" ht="56.45" customHeight="1">
      <c r="A1" s="46"/>
      <c r="B1" s="46"/>
      <c r="C1" s="46"/>
      <c r="D1" s="46"/>
      <c r="E1" s="46"/>
      <c r="F1" s="46"/>
      <c r="G1" s="46"/>
    </row>
    <row r="2" spans="1:7" ht="57.6" customHeight="1">
      <c r="A2" s="46"/>
      <c r="B2" s="52" t="s">
        <v>27</v>
      </c>
      <c r="C2" s="52"/>
      <c r="D2" s="52"/>
      <c r="E2" s="52"/>
      <c r="F2" s="52"/>
      <c r="G2" s="53"/>
    </row>
    <row r="3" spans="1:7" ht="15">
      <c r="A3" s="46"/>
      <c r="B3" s="47"/>
      <c r="C3" s="47"/>
      <c r="D3" s="47"/>
      <c r="E3" s="47"/>
      <c r="F3" s="46"/>
      <c r="G3" s="46"/>
    </row>
    <row r="4" spans="1:7" ht="46.9" customHeight="1">
      <c r="A4" s="46"/>
      <c r="B4" s="54" t="s">
        <v>28</v>
      </c>
      <c r="C4" s="55"/>
      <c r="D4" s="55"/>
      <c r="E4" s="55"/>
      <c r="F4" s="55"/>
      <c r="G4" s="46"/>
    </row>
    <row r="5" spans="1:7" ht="303.60000000000002" customHeight="1">
      <c r="A5" s="88" t="s">
        <v>30</v>
      </c>
      <c r="B5" s="56"/>
      <c r="C5" s="56"/>
      <c r="D5" s="56"/>
      <c r="E5" s="56"/>
      <c r="F5" s="56"/>
      <c r="G5" s="57"/>
    </row>
    <row r="6" spans="1:7" ht="15.75" thickBot="1">
      <c r="A6" s="89"/>
      <c r="B6" s="89"/>
      <c r="C6" s="89"/>
      <c r="D6" s="89"/>
      <c r="E6" s="89"/>
      <c r="F6" s="89"/>
      <c r="G6" s="89"/>
    </row>
    <row r="7" spans="1:7" ht="13.9" customHeight="1">
      <c r="A7" s="76" t="s">
        <v>3</v>
      </c>
      <c r="B7" s="76" t="s">
        <v>4</v>
      </c>
      <c r="C7" s="78" t="s">
        <v>5</v>
      </c>
      <c r="D7" s="76" t="s">
        <v>6</v>
      </c>
      <c r="E7" s="76" t="s">
        <v>7</v>
      </c>
      <c r="F7" s="92" t="s">
        <v>8</v>
      </c>
      <c r="G7" s="90" t="s">
        <v>9</v>
      </c>
    </row>
    <row r="8" spans="1:7" ht="14.45" customHeight="1" thickBot="1">
      <c r="A8" s="77"/>
      <c r="B8" s="77"/>
      <c r="C8" s="79"/>
      <c r="D8" s="77"/>
      <c r="E8" s="77"/>
      <c r="F8" s="93"/>
      <c r="G8" s="91"/>
    </row>
    <row r="9" spans="1:7" ht="15.75" thickBot="1">
      <c r="A9" s="7">
        <v>1</v>
      </c>
      <c r="B9" s="8">
        <v>2</v>
      </c>
      <c r="C9" s="9">
        <v>3</v>
      </c>
      <c r="D9" s="10">
        <v>4</v>
      </c>
      <c r="E9" s="11">
        <v>5</v>
      </c>
      <c r="F9" s="11">
        <v>6</v>
      </c>
      <c r="G9" s="12" t="s">
        <v>10</v>
      </c>
    </row>
    <row r="10" spans="1:7" ht="376.9" customHeight="1" thickBot="1">
      <c r="A10" s="13">
        <v>1</v>
      </c>
      <c r="B10" s="14" t="s">
        <v>11</v>
      </c>
      <c r="C10" s="15" t="s">
        <v>12</v>
      </c>
      <c r="D10" s="16"/>
      <c r="E10" s="17">
        <v>2</v>
      </c>
      <c r="F10" s="18">
        <v>0</v>
      </c>
      <c r="G10" s="19">
        <f>E10*F10</f>
        <v>0</v>
      </c>
    </row>
    <row r="11" spans="1:7" ht="366.6" customHeight="1" thickBot="1">
      <c r="A11" s="13">
        <v>2</v>
      </c>
      <c r="B11" s="14" t="s">
        <v>13</v>
      </c>
      <c r="C11" s="15" t="s">
        <v>21</v>
      </c>
      <c r="D11" s="20"/>
      <c r="E11" s="17">
        <v>20</v>
      </c>
      <c r="F11" s="18">
        <v>0</v>
      </c>
      <c r="G11" s="19">
        <f t="shared" ref="G11:G16" si="0">E11*F11</f>
        <v>0</v>
      </c>
    </row>
    <row r="12" spans="1:7" ht="328.9" customHeight="1" thickBot="1">
      <c r="A12" s="13">
        <v>3</v>
      </c>
      <c r="B12" s="21" t="s">
        <v>14</v>
      </c>
      <c r="C12" s="22" t="s">
        <v>15</v>
      </c>
      <c r="D12" s="23"/>
      <c r="E12" s="24">
        <v>100</v>
      </c>
      <c r="F12" s="25"/>
      <c r="G12" s="26">
        <f t="shared" si="0"/>
        <v>0</v>
      </c>
    </row>
    <row r="13" spans="1:7" ht="163.15" customHeight="1">
      <c r="A13" s="13">
        <v>4</v>
      </c>
      <c r="B13" s="27" t="s">
        <v>16</v>
      </c>
      <c r="C13" s="28" t="s">
        <v>17</v>
      </c>
      <c r="D13" s="20"/>
      <c r="E13" s="27">
        <v>300</v>
      </c>
      <c r="F13" s="29"/>
      <c r="G13" s="18">
        <f t="shared" si="0"/>
        <v>0</v>
      </c>
    </row>
    <row r="14" spans="1:7" ht="408" customHeight="1">
      <c r="A14" s="13">
        <v>5</v>
      </c>
      <c r="B14" s="24" t="s">
        <v>18</v>
      </c>
      <c r="C14" s="48" t="s">
        <v>29</v>
      </c>
      <c r="D14" s="30"/>
      <c r="E14" s="31">
        <v>300</v>
      </c>
      <c r="F14" s="25"/>
      <c r="G14" s="32">
        <f t="shared" si="0"/>
        <v>0</v>
      </c>
    </row>
    <row r="15" spans="1:7" ht="115.15" customHeight="1">
      <c r="A15" s="13">
        <v>6</v>
      </c>
      <c r="B15" s="24" t="s">
        <v>35</v>
      </c>
      <c r="C15" s="51" t="s">
        <v>37</v>
      </c>
      <c r="D15" s="30"/>
      <c r="E15" s="31">
        <v>50</v>
      </c>
      <c r="F15" s="25"/>
      <c r="G15" s="32">
        <f t="shared" si="0"/>
        <v>0</v>
      </c>
    </row>
    <row r="16" spans="1:7" ht="130.9" customHeight="1">
      <c r="A16" s="13">
        <v>7</v>
      </c>
      <c r="B16" s="24" t="s">
        <v>26</v>
      </c>
      <c r="C16" s="50" t="s">
        <v>36</v>
      </c>
      <c r="D16" s="30"/>
      <c r="E16" s="31">
        <v>10</v>
      </c>
      <c r="F16" s="25"/>
      <c r="G16" s="32">
        <f t="shared" si="0"/>
        <v>0</v>
      </c>
    </row>
    <row r="17" spans="1:7" ht="121.15" customHeight="1">
      <c r="A17" s="13">
        <v>8</v>
      </c>
      <c r="B17" s="41" t="s">
        <v>22</v>
      </c>
      <c r="C17" s="42" t="s">
        <v>23</v>
      </c>
      <c r="D17" s="43"/>
      <c r="E17" s="44">
        <v>80</v>
      </c>
      <c r="F17" s="45"/>
      <c r="G17" s="18">
        <f t="shared" ref="G17" si="1">E17*F17</f>
        <v>0</v>
      </c>
    </row>
    <row r="18" spans="1:7" ht="105">
      <c r="A18" s="13">
        <v>9</v>
      </c>
      <c r="B18" s="27" t="s">
        <v>24</v>
      </c>
      <c r="C18" s="42" t="s">
        <v>25</v>
      </c>
      <c r="D18" s="43"/>
      <c r="E18" s="44">
        <v>40</v>
      </c>
      <c r="F18" s="45"/>
      <c r="G18" s="18">
        <f t="shared" ref="G18" si="2">E18*F18</f>
        <v>0</v>
      </c>
    </row>
    <row r="19" spans="1:7" ht="315.60000000000002" customHeight="1">
      <c r="A19" s="72">
        <v>10</v>
      </c>
      <c r="B19" s="82" t="s">
        <v>38</v>
      </c>
      <c r="C19" s="80" t="s">
        <v>34</v>
      </c>
      <c r="D19" s="84"/>
      <c r="E19" s="86">
        <v>1</v>
      </c>
      <c r="F19" s="68">
        <v>0</v>
      </c>
      <c r="G19" s="70">
        <f>E19*F19</f>
        <v>0</v>
      </c>
    </row>
    <row r="20" spans="1:7" ht="372" customHeight="1">
      <c r="A20" s="72"/>
      <c r="B20" s="83"/>
      <c r="C20" s="81"/>
      <c r="D20" s="85"/>
      <c r="E20" s="87"/>
      <c r="F20" s="69"/>
      <c r="G20" s="71"/>
    </row>
    <row r="21" spans="1:7" ht="15">
      <c r="A21" s="13"/>
      <c r="B21" s="73" t="s">
        <v>19</v>
      </c>
      <c r="C21" s="74"/>
      <c r="D21" s="74"/>
      <c r="E21" s="75"/>
      <c r="F21" s="25"/>
      <c r="G21" s="33">
        <f>SUM(G10:G19)</f>
        <v>0</v>
      </c>
    </row>
    <row r="44" spans="3:4" ht="57">
      <c r="C44" s="97" t="s">
        <v>41</v>
      </c>
      <c r="D44" s="98" t="s">
        <v>42</v>
      </c>
    </row>
  </sheetData>
  <mergeCells count="19">
    <mergeCell ref="B2:G2"/>
    <mergeCell ref="B4:F4"/>
    <mergeCell ref="A5:G5"/>
    <mergeCell ref="A6:G6"/>
    <mergeCell ref="G7:G8"/>
    <mergeCell ref="F7:F8"/>
    <mergeCell ref="F19:F20"/>
    <mergeCell ref="G19:G20"/>
    <mergeCell ref="A19:A20"/>
    <mergeCell ref="B21:E21"/>
    <mergeCell ref="A7:A8"/>
    <mergeCell ref="B7:B8"/>
    <mergeCell ref="C7:C8"/>
    <mergeCell ref="D7:D8"/>
    <mergeCell ref="E7:E8"/>
    <mergeCell ref="C19:C20"/>
    <mergeCell ref="B19:B20"/>
    <mergeCell ref="D19:D20"/>
    <mergeCell ref="E19:E20"/>
  </mergeCells>
  <hyperlinks>
    <hyperlink ref="D44" r:id="rId1" tooltip="przetargi na Różny sprzęt komputerowy - kod CPV 30236000-2" display="https://www.przetargi.egospodarka.pl/Rozny-sprzet-komputerowy" xr:uid="{CEB70F13-A0AF-4BC5-9030-81B473259313}"/>
  </hyperlinks>
  <pageMargins left="0.7" right="0.7" top="0.75" bottom="0.75" header="0.3" footer="0.3"/>
  <pageSetup paperSize="9" scale="58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</vt:lpstr>
      <vt:lpstr>Część 2</vt:lpstr>
      <vt:lpstr>Część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RCEZ</dc:creator>
  <cp:lastModifiedBy>Izabela Pawelec</cp:lastModifiedBy>
  <cp:lastPrinted>2026-04-27T12:59:02Z</cp:lastPrinted>
  <dcterms:created xsi:type="dcterms:W3CDTF">2026-03-25T09:49:17Z</dcterms:created>
  <dcterms:modified xsi:type="dcterms:W3CDTF">2026-04-27T12:59:15Z</dcterms:modified>
</cp:coreProperties>
</file>