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FS01\Share\ZamPubliczne\PRZETARGI 2026\5. Postepowania powyzej 170tys\39. Materiały opatrunkowe\2. SWZ\"/>
    </mc:Choice>
  </mc:AlternateContent>
  <bookViews>
    <workbookView xWindow="-120" yWindow="-120" windowWidth="29040" windowHeight="15840" tabRatio="500"/>
  </bookViews>
  <sheets>
    <sheet name="zal_nr_2_fac" sheetId="1" r:id="rId1"/>
  </sheets>
  <calcPr calcId="15251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I187" i="1" l="1"/>
  <c r="K187" i="1" s="1"/>
  <c r="J187" i="1"/>
  <c r="I188" i="1"/>
  <c r="K188" i="1" s="1"/>
  <c r="J188" i="1"/>
  <c r="I189" i="1"/>
  <c r="K189" i="1" s="1"/>
  <c r="J189" i="1"/>
  <c r="I190" i="1"/>
  <c r="K190" i="1" s="1"/>
  <c r="J190" i="1"/>
  <c r="I191" i="1"/>
  <c r="K191" i="1" s="1"/>
  <c r="J191" i="1"/>
  <c r="I192" i="1"/>
  <c r="K192" i="1" s="1"/>
  <c r="J192" i="1"/>
  <c r="I193" i="1"/>
  <c r="K193" i="1" s="1"/>
  <c r="J193" i="1"/>
  <c r="J174" i="1"/>
  <c r="I174" i="1"/>
  <c r="K174" i="1" s="1"/>
  <c r="I135" i="1"/>
  <c r="K135" i="1" s="1"/>
  <c r="J135" i="1"/>
  <c r="I136" i="1"/>
  <c r="K136" i="1" s="1"/>
  <c r="J136" i="1"/>
  <c r="I117" i="1"/>
  <c r="K117" i="1" s="1"/>
  <c r="J117" i="1"/>
  <c r="I81" i="1"/>
  <c r="K81" i="1" s="1"/>
  <c r="J81" i="1"/>
  <c r="I82" i="1"/>
  <c r="K82" i="1" s="1"/>
  <c r="J82" i="1"/>
  <c r="I83" i="1"/>
  <c r="K83" i="1" s="1"/>
  <c r="J83" i="1"/>
  <c r="I84" i="1"/>
  <c r="K84" i="1" s="1"/>
  <c r="J84" i="1"/>
  <c r="I85" i="1"/>
  <c r="K85" i="1" s="1"/>
  <c r="J85" i="1"/>
  <c r="I86" i="1"/>
  <c r="K86" i="1" s="1"/>
  <c r="J86" i="1"/>
  <c r="I87" i="1"/>
  <c r="K87" i="1" s="1"/>
  <c r="J87" i="1"/>
  <c r="I88" i="1"/>
  <c r="K88" i="1" s="1"/>
  <c r="J88" i="1"/>
  <c r="I89" i="1"/>
  <c r="K89" i="1" s="1"/>
  <c r="J89" i="1"/>
  <c r="I90" i="1"/>
  <c r="K90" i="1" s="1"/>
  <c r="J90" i="1"/>
  <c r="I91" i="1"/>
  <c r="K91" i="1" s="1"/>
  <c r="J91" i="1"/>
  <c r="I92" i="1"/>
  <c r="K92" i="1" s="1"/>
  <c r="J92" i="1"/>
  <c r="I93" i="1"/>
  <c r="K93" i="1" s="1"/>
  <c r="J93" i="1"/>
  <c r="I53" i="1"/>
  <c r="K53" i="1" s="1"/>
  <c r="J53" i="1"/>
  <c r="I54" i="1"/>
  <c r="K54" i="1" s="1"/>
  <c r="J54" i="1"/>
  <c r="I55" i="1"/>
  <c r="K55" i="1" s="1"/>
  <c r="J55" i="1"/>
  <c r="I56" i="1"/>
  <c r="K56" i="1" s="1"/>
  <c r="J56" i="1"/>
  <c r="I57" i="1"/>
  <c r="K57" i="1" s="1"/>
  <c r="J57" i="1"/>
  <c r="I58" i="1"/>
  <c r="K58" i="1" s="1"/>
  <c r="J58" i="1"/>
  <c r="I59" i="1"/>
  <c r="K59" i="1" s="1"/>
  <c r="J59" i="1"/>
  <c r="I60" i="1"/>
  <c r="K60" i="1" s="1"/>
  <c r="J60" i="1"/>
  <c r="I61" i="1"/>
  <c r="K61" i="1" s="1"/>
  <c r="J61" i="1"/>
  <c r="I62" i="1"/>
  <c r="K62" i="1" s="1"/>
  <c r="J62" i="1"/>
  <c r="I63" i="1"/>
  <c r="K63" i="1" s="1"/>
  <c r="J63" i="1"/>
  <c r="I26" i="1"/>
  <c r="K26" i="1" s="1"/>
  <c r="J26" i="1"/>
  <c r="I27" i="1"/>
  <c r="K27" i="1" s="1"/>
  <c r="J27" i="1"/>
  <c r="I28" i="1"/>
  <c r="K28" i="1" s="1"/>
  <c r="J28" i="1"/>
  <c r="I29" i="1"/>
  <c r="K29" i="1" s="1"/>
  <c r="J29" i="1"/>
  <c r="I30" i="1"/>
  <c r="K30" i="1" s="1"/>
  <c r="J30" i="1"/>
  <c r="I8" i="1"/>
  <c r="K8" i="1" s="1"/>
  <c r="J8" i="1"/>
  <c r="J231" i="1" l="1"/>
  <c r="I231" i="1"/>
  <c r="K231" i="1" s="1"/>
  <c r="J230" i="1"/>
  <c r="I230" i="1"/>
  <c r="K230" i="1" s="1"/>
  <c r="J229" i="1"/>
  <c r="I229" i="1"/>
  <c r="K229" i="1" s="1"/>
  <c r="J219" i="1"/>
  <c r="I219" i="1"/>
  <c r="K219" i="1" s="1"/>
  <c r="J218" i="1"/>
  <c r="I218" i="1"/>
  <c r="K218" i="1" s="1"/>
  <c r="J217" i="1"/>
  <c r="I217" i="1"/>
  <c r="K217" i="1" s="1"/>
  <c r="J207" i="1"/>
  <c r="I207" i="1"/>
  <c r="K207" i="1" s="1"/>
  <c r="J186" i="1"/>
  <c r="J194" i="1" s="1"/>
  <c r="I186" i="1"/>
  <c r="K186" i="1" s="1"/>
  <c r="K194" i="1" s="1"/>
  <c r="J162" i="1"/>
  <c r="I162" i="1"/>
  <c r="K162" i="1" s="1"/>
  <c r="J134" i="1"/>
  <c r="J137" i="1" s="1"/>
  <c r="I134" i="1"/>
  <c r="K134" i="1" s="1"/>
  <c r="K137" i="1" s="1"/>
  <c r="J116" i="1"/>
  <c r="J118" i="1" s="1"/>
  <c r="I116" i="1"/>
  <c r="K116" i="1" s="1"/>
  <c r="K118" i="1" s="1"/>
  <c r="J80" i="1"/>
  <c r="J94" i="1" s="1"/>
  <c r="I80" i="1"/>
  <c r="K80" i="1" s="1"/>
  <c r="K94" i="1" s="1"/>
  <c r="J52" i="1"/>
  <c r="J64" i="1" s="1"/>
  <c r="I52" i="1"/>
  <c r="K52" i="1" s="1"/>
  <c r="K64" i="1" s="1"/>
  <c r="J25" i="1"/>
  <c r="J31" i="1" s="1"/>
  <c r="I25" i="1"/>
  <c r="K25" i="1" s="1"/>
  <c r="K31" i="1" s="1"/>
  <c r="J7" i="1"/>
  <c r="J9" i="1" s="1"/>
  <c r="I7" i="1"/>
  <c r="K7" i="1" s="1"/>
  <c r="K9" i="1" s="1"/>
  <c r="K232" i="1" l="1"/>
  <c r="J232" i="1"/>
  <c r="J220" i="1"/>
  <c r="K220" i="1"/>
</calcChain>
</file>

<file path=xl/sharedStrings.xml><?xml version="1.0" encoding="utf-8"?>
<sst xmlns="http://schemas.openxmlformats.org/spreadsheetml/2006/main" count="520" uniqueCount="155">
  <si>
    <t>Część 1 - Opatrunki</t>
  </si>
  <si>
    <t>Lp.</t>
  </si>
  <si>
    <t>Asortyment</t>
  </si>
  <si>
    <t>Rozmiar</t>
  </si>
  <si>
    <t>Ilość szt. w opakowaniu</t>
  </si>
  <si>
    <t>Jedn. miary</t>
  </si>
  <si>
    <t>Zamawiana ilość na 24 m-cy</t>
  </si>
  <si>
    <t>Cena jedn. netto</t>
  </si>
  <si>
    <t>Stawka VAT %</t>
  </si>
  <si>
    <t>Cena jedn. brutto 
(cena jedn. netto + VAT%)</t>
  </si>
  <si>
    <t xml:space="preserve">Wartość netto (cena jedn. netto x zamawiana ilość) </t>
  </si>
  <si>
    <t xml:space="preserve">Wartość brutto (cena jedn. brutto x zamawiana ilość) </t>
  </si>
  <si>
    <t>Nazwa / nr katalogowy / Producent</t>
  </si>
  <si>
    <t>1.</t>
  </si>
  <si>
    <t>2.</t>
  </si>
  <si>
    <t>3.</t>
  </si>
  <si>
    <t>4.</t>
  </si>
  <si>
    <t>5.</t>
  </si>
  <si>
    <t>6.</t>
  </si>
  <si>
    <t>7.</t>
  </si>
  <si>
    <t>8.</t>
  </si>
  <si>
    <t>9.</t>
  </si>
  <si>
    <t>10.</t>
  </si>
  <si>
    <t>11.</t>
  </si>
  <si>
    <t>12.</t>
  </si>
  <si>
    <t>STABILIZATOR DO RUREK INTUBACYJNYCH NA RZEP</t>
  </si>
  <si>
    <t>szt.</t>
  </si>
  <si>
    <t>Samoprzylepny, niejałowy opatrunek do mocowania cewników i sond donosowych. kształtem dostosowany anatomicznie, zapobiegający przemieszczaniu się cewników  i ograniczający  kontakt cewnika z wrażliwą skórą okolicy nosa, z trzystopniowym systemem aplikacji ułatwiającym precyzyjne założenie. Opatrunek wykonany   z elastycznej włókniny, bez latexu, okres utrzymywania na skórze do kilku dni.</t>
  </si>
  <si>
    <t>8,6x3,8x5,9 cm</t>
  </si>
  <si>
    <t>szt</t>
  </si>
  <si>
    <t>CENA OFERTOWA</t>
  </si>
  <si>
    <t xml:space="preserve">Uwaga: </t>
  </si>
  <si>
    <t>Wykonawca składając Formularz asortymentowo-cenowy (Załącznik nr 2 do SWZ) wypełnia kolumny zaznaczone na niebiesko (kolumny 7, 8 i 12).</t>
  </si>
  <si>
    <t>Część 2 - Zestawy opatrunkowe</t>
  </si>
  <si>
    <r>
      <rPr>
        <sz val="9"/>
        <color rgb="FF000000"/>
        <rFont val="Calibri"/>
        <family val="2"/>
        <charset val="238"/>
      </rPr>
      <t>Zestaw opatrunkowy mały do podciśnieniowej terapii leczenia ran, składający się z: a) opatrunku piankowego z elastycznej,czarnej pianki hydrofobowej o wymiarach 10cm x 7,5cm x 3,3cm; b) samoprzylepnej podkładki z portem, połączonej z  dwuświatłowym drenem z silikonu; c) 2-</t>
    </r>
    <r>
      <rPr>
        <sz val="9"/>
        <color rgb="FF008000"/>
        <rFont val="Calibri"/>
        <family val="2"/>
        <charset val="238"/>
      </rPr>
      <t>3</t>
    </r>
    <r>
      <rPr>
        <sz val="9"/>
        <color rgb="FF000000"/>
        <rFont val="Calibri"/>
        <family val="2"/>
        <charset val="238"/>
      </rPr>
      <t xml:space="preserve"> x samoprzylepnej, transparentnej  folii poliuretanowej 15cm x 20 cm. Całość jałowo pakowana, umieszczona na poliprpylenowej tacce. </t>
    </r>
  </si>
  <si>
    <t xml:space="preserve">pianka o rozmiarze       10cm x 7,5cm x 3,3cm </t>
  </si>
  <si>
    <t>opak.</t>
  </si>
  <si>
    <t xml:space="preserve">Zestaw opatrunkowy średni do podciśnieniowej terapii leczenia ran, składający się z: a) opatrunku piankowego z elastycznej,czarnej pianki hydrofobowej o wymiarach 18cm x 12,5cm x 3,3cm; b) samoprzylepnej podkładki z portem , połączonej z dwuświatłowym drenem z silikonu; c) 2 x samoprzylepnej, transparentnej  folii poliuretanowej 20cm x 30 cm. Całość jałowo pakowana, umieszczona na poliprpylenowej tacce. </t>
  </si>
  <si>
    <t>pianka o rozmiarze       18cm x 12,5cm x 3,3cm</t>
  </si>
  <si>
    <r>
      <rPr>
        <sz val="9"/>
        <color rgb="FF000000"/>
        <rFont val="Calibri"/>
        <family val="2"/>
        <charset val="238"/>
      </rPr>
      <t>Zestaw opatrunkowy duży do podciśnieniowej terapii leczenia ran, składający się z: a) opatrunku piankowego z elastycznej,czarnej pianki hydrofobowej o wymiarach 25-26cm x 15cm x 3,3cm; b) samoprzylepnej podkładki  z portem, połączonej z dwuświatłowym drenem z silikonu; c) 2-</t>
    </r>
    <r>
      <rPr>
        <sz val="9"/>
        <color rgb="FF008000"/>
        <rFont val="Calibri"/>
        <family val="2"/>
        <charset val="238"/>
      </rPr>
      <t>3</t>
    </r>
    <r>
      <rPr>
        <sz val="9"/>
        <color rgb="FF000000"/>
        <rFont val="Calibri"/>
        <family val="2"/>
        <charset val="238"/>
      </rPr>
      <t xml:space="preserve"> x samoprzylepnej, transparentnej  folii poliuretanowej 20cm x 30 cm. Całość jałowo pakowana, umieszczona na polipropylenowej tacce. </t>
    </r>
  </si>
  <si>
    <t>pianka o rozmiarze 25-26cm x 15cm x 3,3cm</t>
  </si>
  <si>
    <t>Zestaw do podciśnieniowej terpii ran otwartego brzucha</t>
  </si>
  <si>
    <t>Zbiornik  na wydzielinę  300 ml połączony z dwuświatłowym drenem z silikonu</t>
  </si>
  <si>
    <t>300 ml</t>
  </si>
  <si>
    <t>Zbiornik  na wydzielinę  800 ml połączony z dwuświatłowym drenem z silikonu</t>
  </si>
  <si>
    <t>800 ml</t>
  </si>
  <si>
    <t>Część 3 – Opatrunki z pianki poliuretanowej</t>
  </si>
  <si>
    <t>Samoprzylepny opatrunek z pianki poliuretanowej o dużej wchłanialności, dla ran o umiarkowanym lub obfitym wysięku, o trójwarstwowej konstrukcji składającej się z poliuretanowej warstwy kontaktowej, pianki poliuretanowej i ochronnej zewnętrznej warstwy foliowej. Sterylny.</t>
  </si>
  <si>
    <t>12,5 cm x 12,5 cm</t>
  </si>
  <si>
    <t>17,5cmx17,5cm</t>
  </si>
  <si>
    <t>opak</t>
  </si>
  <si>
    <t>22,5 cm x 22,5 cm</t>
  </si>
  <si>
    <t xml:space="preserve">Samoprzylepny opatrunek z pianki poliuretanowej o dużej wchłanialności, dla ran o umiarkowanym lub obfitym wysięku, o trójwarstwowej konstrukcji składającej się z poliuretanowej warstwy kontaktowej, pianki poliuretanowej i ochronnej zewnętrznej warstwy foliowej. Dopasowany anatomicznie do ran w okolicy kości krzyżowej. Sterylny. </t>
  </si>
  <si>
    <t>17-17,2 cm x 
17-17,5 cm</t>
  </si>
  <si>
    <r>
      <rPr>
        <sz val="9"/>
        <rFont val="Calibri"/>
        <family val="2"/>
        <charset val="238"/>
      </rPr>
      <t xml:space="preserve">Opatrunek z pianki poliuretanowej o dużej wchłanialności, </t>
    </r>
    <r>
      <rPr>
        <b/>
        <sz val="9"/>
        <rFont val="Calibri"/>
        <family val="2"/>
        <charset val="238"/>
      </rPr>
      <t xml:space="preserve">bez przylepca </t>
    </r>
    <r>
      <rPr>
        <sz val="9"/>
        <rFont val="Calibri"/>
        <family val="2"/>
        <charset val="238"/>
      </rPr>
      <t xml:space="preserve">dla ran o umiarkowanym lub obfitym wysięku, o trójwarstwowej konstrukcji składającej się z poliuretanowej warstwy kontaktowej, pianki poliuretanowej i ochronnej zewnętrznej warstwy foliowej. Z możliwością cięcia celem dopasowania do rany. Sterylny. </t>
    </r>
  </si>
  <si>
    <t>10 cm x 20 cm</t>
  </si>
  <si>
    <r>
      <rPr>
        <sz val="9"/>
        <rFont val="Calibri"/>
        <family val="2"/>
        <charset val="238"/>
      </rPr>
      <t xml:space="preserve">Opatrunek z pianki poliuretanowej o dużej wchłanialności, </t>
    </r>
    <r>
      <rPr>
        <b/>
        <sz val="9"/>
        <rFont val="Calibri"/>
        <family val="2"/>
        <charset val="238"/>
      </rPr>
      <t xml:space="preserve">bez przylepca </t>
    </r>
    <r>
      <rPr>
        <sz val="9"/>
        <rFont val="Calibri"/>
        <family val="2"/>
        <charset val="238"/>
      </rPr>
      <t>dla ran o umiarkowanym lub obfitym wysięku, o trójwarstwowej konstrukcji składającej się z poliuretanowej warstwy kontaktowej, pianki poliuretanowej i ochronnej zewnętrznej warstwy foliowej. Z możliwością cięcia celem dopasowania do rany. Sterylny.</t>
    </r>
  </si>
  <si>
    <t>20 cm x 20 cm</t>
  </si>
  <si>
    <t>10 cm x 10 cm</t>
  </si>
  <si>
    <t>Samoprzylepny opatrunek z pianki poliuretanowej z cząsteczkami srebra, przeznaczony na zakażone rany o umiarkowanym lub obfitym wysięku. Opatrunek może pozostawać na ranie do 7 dni. Sterylny. Wielkość 7,5 cm x 7,5 cm.</t>
  </si>
  <si>
    <t>7,5 cm x 7,5 cm</t>
  </si>
  <si>
    <t>Samoprzylepny opatrunek z pianki poliuretanowej z cząsteczkami srebra, przeznaczony na zakażone rany o umiarkowanym lub obfitym wysięku. Opatrunek może pozostawać na ranie do 7 dni. Sterylny. Wielkość 10 cm x 10 cm.</t>
  </si>
  <si>
    <t>10 cm x 10 cm.</t>
  </si>
  <si>
    <t>Samoprzylepny opatrunek z pianki poliuretanowej z cząsteczkami srebra, przeznaczony na zakażone rany o umiarkowanym lub obfitym wysięku. Dostosowany anatomicznie do ran w okolicy krzyżowej. Opatrunek może pozostawać na ranie do 7 dni. Sterylny.</t>
  </si>
  <si>
    <t>17,0-17,5 cm x 
17,0-17,5 cm.</t>
  </si>
  <si>
    <t xml:space="preserve">Nieprzylepny opatrunek z pianki poliuretanowej z cząsteczkami srebra, przeznaczony na zakażone rany o umiarkowanym lub obfitym wysięku. Opatrunek może pozostawać na ranie do 7 dni. Sterylny. </t>
  </si>
  <si>
    <t>Opatrunek w kształcie kieszonki, idealny dla szybkiego i łatwego opatrywania ran na pięcie lub łokciu. Przeznaczony do ran o umiarkowanym lub obfitym wysięku. Sterylny.</t>
  </si>
  <si>
    <t>10,5 cm x 13,5 cm</t>
  </si>
  <si>
    <t xml:space="preserve">Część 4 - Materiały opatrunkowe </t>
  </si>
  <si>
    <t>Kompres żelowy zimno-ciepły</t>
  </si>
  <si>
    <t>20-26cm x 16-18cm</t>
  </si>
  <si>
    <t>21cm x 38cm</t>
  </si>
  <si>
    <t>7,5cm x 13cm</t>
  </si>
  <si>
    <t>Kompresy oczne – jałowy opatrunek oczny składający się z gazy lub włókniny, wewnątrz której umieszczony jest wkład chłonny w postaci owalnego, dopasowanego do kształtu oczodołu wykroju waty opatrunkowej</t>
  </si>
  <si>
    <t>54-56mm x 70-75mm</t>
  </si>
  <si>
    <t>OPATRUNEK PARAFINOWY – sterylny,  parafinowy kompres z gazy bez dodatku środków farmaceutycznych</t>
  </si>
  <si>
    <t>10cm x 40cm</t>
  </si>
  <si>
    <t>10cm x 10cm</t>
  </si>
  <si>
    <t xml:space="preserve">Lignina typu Pur Zelin - Perforowane tampony z celulozy w rulonie wzmacniane na brzegach.  Miękkie.  Zabezpieczone przed rozwarstwianiem.  Niesterylne.   </t>
  </si>
  <si>
    <t>4 cm x 5 cm</t>
  </si>
  <si>
    <t>2 x 500</t>
  </si>
  <si>
    <t>Kompres włókninowy jałowy, 4 warstwowy,gramatura 30g/m2 , pakowany w opakowanie papier – folia. Sterylizowany parą wodną</t>
  </si>
  <si>
    <t>10cmx10cm</t>
  </si>
  <si>
    <t>Hypoalergiczny, elastyczny opatrunek, zapewniający wilgotne środowisko na powierzchni rany o właściwościach adsorpcyjnych, dobrze przylegający do rany. Wykonany z transparentnego Hydrożelu o grubości 3,5mm</t>
  </si>
  <si>
    <t>12cmx12cm</t>
  </si>
  <si>
    <t>gramatura 30g/m2 , pakowany w opakowanie papier - folia. Liczba sztuk  w opakowaniu 10.</t>
  </si>
  <si>
    <t>20cmx40cm</t>
  </si>
  <si>
    <t>25cmx25cm na twarz</t>
  </si>
  <si>
    <t>Klasa IIa, reguła 7, sterylizowany parą wodną</t>
  </si>
  <si>
    <t>24cmx12cm</t>
  </si>
  <si>
    <t>Samoprzylepne paski do zamykania ran z akrylowym klejem wrażliwym na siłę nacisku,o równej szerokości na całej długości, dokładnie przybliżające brzegi rany, nie klejące się do rękawiczek</t>
  </si>
  <si>
    <t>6mmx100mm</t>
  </si>
  <si>
    <t xml:space="preserve"> </t>
  </si>
  <si>
    <t>6mmx75mm</t>
  </si>
  <si>
    <t>Część 5 - Gaziki nasączone alkoholem</t>
  </si>
  <si>
    <t xml:space="preserve">Specjalistyczne gaziki do dezynfekcji skóry, nasączone alkoholem izopropylowym. Skład : 70% izopropanol; - gaziki wykonane z wysokogatunkowej włókniny, mieszanka celulozy, poliestru i wiskozy, gramatura 70 g/m2; 6 warstw włókniny; 3krotne złożenie włókniny; nasączenie alkoholem min. 2g na gazik. </t>
  </si>
  <si>
    <t>9-10 cm x 12-13 cm po rozłożeniu</t>
  </si>
  <si>
    <t>Specjalistyczne gaziki do dezynfekcji skóry,  nasączone: 36,8% alkoholem izopropylowym, 47,3% etanol, 0,5 glukonian chlorheksydyny- gaziki wykonane z wysokogatunkowej włókniny, mieszanka celulozy, poliestru i wiskozy, gramatura 70 g/m2;gazik złożony czterokrotnie, dziewięć warstw włókniny, pakowane pojedynczo w saszetki.Nasączenie 2,5-3g na gazik</t>
  </si>
  <si>
    <t>12 cm x 12,5 cm     po rozłożeniu</t>
  </si>
  <si>
    <t>Część 6 – Opaski elastyczne jałowe</t>
  </si>
  <si>
    <t>Jałowe opaski elastyczne</t>
  </si>
  <si>
    <t>15 cm x 5m</t>
  </si>
  <si>
    <t>Jałowe opaski  dziane nieelastyczne</t>
  </si>
  <si>
    <t>15 cm x 4m</t>
  </si>
  <si>
    <t>Część 7 – Podkłady podgipsowe jałowe</t>
  </si>
  <si>
    <t>Podkład podgipsowy jałowy</t>
  </si>
  <si>
    <t>15 cm x 3m</t>
  </si>
  <si>
    <t>Część 8 - Opaski podtrzymujące</t>
  </si>
  <si>
    <t>Wielkość</t>
  </si>
  <si>
    <t>Zamawiana ilośc w określonych jedn.miary</t>
  </si>
  <si>
    <t>Nazwa / nr katalogowy</t>
  </si>
  <si>
    <t>Opaska podtrzymująca elastyczna, o rozciągliwości ok.125%, składająca się z 70% wiskozy oraz 30% poliamidu. Paroprzepuszczalna. Nie powoduje kompresji . Pakowana pojedynczo w folię.</t>
  </si>
  <si>
    <t>12 cm x 4 m</t>
  </si>
  <si>
    <t>Wykonawca składając Formularz asortymentowo-cenowy (Załącznik nr 2 do SWZ) wypełnia kolumny zaznaczone na niebiesko (kolumny 7, 8, 12 i 13).</t>
  </si>
  <si>
    <t>Część  9 - Opatrunki specjalistyczne</t>
  </si>
  <si>
    <t>Cena jedn. netto za opak.</t>
  </si>
  <si>
    <r>
      <rPr>
        <sz val="9"/>
        <color rgb="FF000000"/>
        <rFont val="Calibri"/>
        <family val="2"/>
        <charset val="238"/>
      </rPr>
      <t xml:space="preserve">Bakteriobójczy opatrunek do mocowania cewników centralnych z hydrożelem zawierającym 2% glukonian </t>
    </r>
    <r>
      <rPr>
        <b/>
        <sz val="9"/>
        <color rgb="FF000000"/>
        <rFont val="Calibri"/>
        <family val="2"/>
        <charset val="238"/>
      </rPr>
      <t>chlorheksydyny</t>
    </r>
    <r>
      <rPr>
        <sz val="9"/>
        <color rgb="FF000000"/>
        <rFont val="Calibri"/>
        <family val="2"/>
        <charset val="238"/>
      </rPr>
      <t xml:space="preserve">. Opatrunek sterylny, wykonany z folii poliuretanowej ze zmocnionym rozciągliwą włókniną obrzeżem i wycieciem obejmującym cewnik. Hydrożel  w rozmiarze 3x4cm, przezierny, absorbujący krew i wydzielinę. Ramka ułatwiająca aplikację,  metka do oznaczenia, 2 włókninowe paski mocujące, rozmiar  8.5 x 11.5 cm z okienkiem 5.5 x 6.3 cm wypełnionym folią, odporny na działanie środków dezynfekcyjnych zawierających alkohol, klej akrylowy równomiernie naniesiony na całej powierzchni przylepnej, wyrób medyczny klasy III. </t>
    </r>
  </si>
  <si>
    <t>8,5 cm x 11,5 cm</t>
  </si>
  <si>
    <t xml:space="preserve">25 szt. </t>
  </si>
  <si>
    <t>Sterylny przezroczysty półprzepuszczalny opatrunek do mocowania cewników centralnych, podwójny klej na części włókninowej i foliowej, klej akrylowy naniesiony w siateczkę w sposób gwarantujący wysoką przepuszczalność dla pary wodnej, wzmocnienie włókniną obrzeża opatrunku z 4 stron, ramka ułatwiająca aplikację, proste wycięcie na port pionowy, zaokrąglone brzegi,  2 włókninowe paski mocujące, metka do oznaczenia, rozmiar 8,5 x 11,5 cm, przezroczyste okno 6,3 x 5,5 cm, odporny na działanie środków dezynfekcyjnych zawierających alkohol, wyrób medyczny klasy IIa, opakowanie typu folia-folia z polietylenu. Potwierdzenie bariery folii dla wirusów =&gt;27nm.</t>
  </si>
  <si>
    <t xml:space="preserve">50 szt. </t>
  </si>
  <si>
    <t>Sterylny przezroczysty półprzepuszczalny opatrunek, ramka ułatwiająca aplikację, zaokrąglone brzegi, rozmiar 15x20 cm, odporny na działanie środków dezynfekcyjnych zawierających alkohol, klej akrylowy równomiernie naniesiony na całej powierzchni przylepnej, wyrób medyczny klasy IIa. Potwierdzenie bariery folii dla wirusów =&gt;27nm.</t>
  </si>
  <si>
    <t>15 cm x 20 cm</t>
  </si>
  <si>
    <t>20 szt.</t>
  </si>
  <si>
    <t>Sterylny przezroczysty półprzepuszczalny opatrunek do mocowania kaniul obwodowych o wysokiej przylepności i przepuszczalności dla pary wodnej, podwójny klej na części włókninowej i foliowej, klej akrylowy naniesiony w siateczkę , wzmocnienie włókniną obrzeża opatrunku z 3 stron, ramka ułatwiająca aplikację 1 ręką, proste wycięcie na port pionowy, zaokrąglone brzegi,  2 włókninowe paski mocujące , metka do oznaczenia, rozmiar 7 x 8 cm, przezroczyste okno 4,3 x 3-4 cm, odporny na działanie środków dezynfekcyjnych zawierających alkohol, wyrób medyczny klasy IIa, niepylące, nierwące się w kierunku otwarcia opakowanie typu folia-folia z polietylenu o wysokiej gęstości, zapewniające   sterylną powierzchnię dla odłożenia opatrunku po otwarciu opakowania. Potwierdzenie bariery folii dla wirusów =&gt;27nm.</t>
  </si>
  <si>
    <t>7 cm x 8-8,5cm</t>
  </si>
  <si>
    <t>100 szt.</t>
  </si>
  <si>
    <t>Sterylny bezalkoholowy trójpolimerowy preparat z silikonem do ochrony skóry zdrowej i uszkodzonej, dodatek plastycyzera zapewnia niepękającą barierę na skórze. działanie ochronne przez 72 godziny, skuteczność ochrony skóry przed uszkodzeniem przez mocz/kał potwierdzona klinicznie na grupie minimum 900 pacjentów (załączyć wykaz publikacji badań klinicznych).</t>
  </si>
  <si>
    <t>opak. 150 g</t>
  </si>
  <si>
    <t xml:space="preserve">Sterylny przezroczysty półprzepuszczalny foliowy  opatrunek  transparentny z ramką. Wodoodporny. </t>
  </si>
  <si>
    <t>10cmx12cm</t>
  </si>
  <si>
    <t>50 szt.</t>
  </si>
  <si>
    <t>Sterylny, hypoalergiczny, oddychający opatrunek do mocowania kaniul dożylnych, wykonany z rozciągliwej włókniny. Opatrunek posiada wycięcie na port kaniuli oraz dodatkową podkładkę chłonną pod skrzydełka kaniuli. 
Klej akrylowy, bez kauczuku i lateksu, część przylepna zabezpieczona silikonowanym papierem.</t>
  </si>
  <si>
    <t>7,5-8cm x 5-5,5cm</t>
  </si>
  <si>
    <t>opak. 
a'50</t>
  </si>
  <si>
    <t>Sterylny, przezroczysty, półprzepuszczalny, wodoodporny opatrunek ze 100% poliuretanu, do mocowania kaniul. Możliwość pozostawienia na skórze do 5 dni. Przepuszczalny dla promieni RTG</t>
  </si>
  <si>
    <t xml:space="preserve">6-6,5 cm x 7 cm </t>
  </si>
  <si>
    <t>Część 10 – Lignina w arkuszach</t>
  </si>
  <si>
    <t>Lignina w arkuszach</t>
  </si>
  <si>
    <t>1 kg</t>
  </si>
  <si>
    <t>kg</t>
  </si>
  <si>
    <t>Część 11 - Materiały opatrunkowe</t>
  </si>
  <si>
    <t>40cm x 60cm</t>
  </si>
  <si>
    <t>5 kg</t>
  </si>
  <si>
    <t>PATYCZKI HIGIENICZNE</t>
  </si>
  <si>
    <t>200 szt.</t>
  </si>
  <si>
    <t>SERWETA DO OSUSZANIA RĄK JAŁOWA</t>
  </si>
  <si>
    <t>40-50cm x 40cm</t>
  </si>
  <si>
    <t>1 szt.</t>
  </si>
  <si>
    <t>Część 12 - Materiały opatrunkowe</t>
  </si>
  <si>
    <t>Chusta trójkatna bawełniana</t>
  </si>
  <si>
    <t>GAZA JAŁOWA 13N – wykonana w 100% z bawełny bielonej metodą nadtlenkową bez użycia chloru</t>
  </si>
  <si>
    <t>1mx1m</t>
  </si>
  <si>
    <t>GAZA JAŁOWA 13N  – wykonana w 100% z bawełny bielonej metodą nadtlenkową bez użycia chloru</t>
  </si>
  <si>
    <t>0,5mx1m</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</si>
</sst>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 zł&quot;_-;\-* #,##0.00&quot; zł&quot;_-;_-* \-??&quot; zł&quot;_-;_-@_-"/>
    <numFmt numFmtId="165" formatCode="#,##0.00\ [$zł-415];[Red]\-#,##0.00\ [$zł-415]"/>
    <numFmt numFmtId="166" formatCode="\ * #,##0.00&quot; zł &quot;;\-* #,##0.00&quot; zł &quot;;\ * \-#&quot; zł &quot;;\ @\ "/>
    <numFmt numFmtId="167" formatCode="#,##0\ ;\-#,##0\ "/>
    <numFmt numFmtId="168" formatCode="#,##0_ ;\-#,##0\ "/>
    <numFmt numFmtId="169" formatCode="_-* #,##0.00\ [$zł-415]_-;\-* #,##0.00\ [$zł-415]_-;_-* \-??\ [$zł-415]_-;_-@_-"/>
    <numFmt numFmtId="170" formatCode="\ * #,##0.00\ [$zł-415]\ ;\-* #,##0.00\ [$zł-415]\ ;\ * \-#\ [$zł-415]\ ;\ @\ "/>
    <numFmt numFmtId="171" formatCode="_-* #,##0.00\ [$zł-415]_-;\-* #,##0.00\ [$zł-415]_-;_-* &quot;-&quot;??\ [$zł-415]_-;_-@_-"/>
  </numFmts>
  <fonts count="38">
    <font>
      <sz val="11"/>
      <color rgb="FF000000"/>
      <name val="Czcionka tekstu podstawowego"/>
      <family val="2"/>
      <charset val="238"/>
    </font>
    <font>
      <sz val="11"/>
      <color rgb="FFFFFFFF"/>
      <name val="Czcionka tekstu podstawowego"/>
      <family val="2"/>
      <charset val="238"/>
    </font>
    <font>
      <sz val="11"/>
      <color rgb="FF333399"/>
      <name val="Czcionka tekstu podstawowego"/>
      <family val="2"/>
      <charset val="238"/>
    </font>
    <font>
      <b/>
      <sz val="11"/>
      <color rgb="FF333333"/>
      <name val="Czcionka tekstu podstawowego"/>
      <family val="2"/>
      <charset val="238"/>
    </font>
    <font>
      <sz val="11"/>
      <color rgb="FF008000"/>
      <name val="Czcionka tekstu podstawowego"/>
      <family val="2"/>
      <charset val="238"/>
    </font>
    <font>
      <sz val="11"/>
      <color rgb="FFFF9900"/>
      <name val="Czcionka tekstu podstawowego"/>
      <family val="2"/>
      <charset val="238"/>
    </font>
    <font>
      <b/>
      <sz val="11"/>
      <color rgb="FFFFFFFF"/>
      <name val="Czcionka tekstu podstawowego"/>
      <family val="2"/>
      <charset val="238"/>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993300"/>
      <name val="Czcionka tekstu podstawowego"/>
      <family val="2"/>
      <charset val="238"/>
    </font>
    <font>
      <sz val="10"/>
      <name val="Arial"/>
      <family val="2"/>
      <charset val="238"/>
    </font>
    <font>
      <sz val="11"/>
      <name val="Calibri"/>
      <family val="2"/>
      <charset val="238"/>
    </font>
    <font>
      <b/>
      <sz val="11"/>
      <color rgb="FFFF9900"/>
      <name val="Czcionka tekstu podstawowego"/>
      <family val="2"/>
      <charset val="238"/>
    </font>
    <font>
      <b/>
      <sz val="11"/>
      <color rgb="FF000000"/>
      <name val="Czcionka tekstu podstawowego"/>
      <family val="2"/>
      <charset val="238"/>
    </font>
    <font>
      <i/>
      <sz val="11"/>
      <color rgb="FF808080"/>
      <name val="Czcionka tekstu podstawowego"/>
      <family val="2"/>
      <charset val="238"/>
    </font>
    <font>
      <sz val="11"/>
      <color rgb="FFFF0000"/>
      <name val="Czcionka tekstu podstawowego"/>
      <family val="2"/>
      <charset val="238"/>
    </font>
    <font>
      <b/>
      <sz val="18"/>
      <color rgb="FF003366"/>
      <name val="Cambria"/>
      <family val="2"/>
      <charset val="238"/>
    </font>
    <font>
      <sz val="11"/>
      <color rgb="FF800080"/>
      <name val="Czcionka tekstu podstawowego"/>
      <family val="2"/>
      <charset val="238"/>
    </font>
    <font>
      <sz val="9"/>
      <name val="Calibri"/>
      <family val="2"/>
      <charset val="238"/>
    </font>
    <font>
      <sz val="10"/>
      <name val="Calibri"/>
      <family val="2"/>
      <charset val="238"/>
    </font>
    <font>
      <i/>
      <sz val="9"/>
      <name val="Calibri"/>
      <family val="2"/>
      <charset val="238"/>
    </font>
    <font>
      <b/>
      <sz val="9"/>
      <name val="Calibri"/>
      <family val="2"/>
      <charset val="238"/>
    </font>
    <font>
      <b/>
      <sz val="8"/>
      <color rgb="FF000000"/>
      <name val="Calibri"/>
      <family val="2"/>
      <charset val="238"/>
    </font>
    <font>
      <b/>
      <sz val="8"/>
      <name val="Calibri"/>
      <family val="2"/>
      <charset val="238"/>
    </font>
    <font>
      <sz val="8"/>
      <name val="Calibri"/>
      <family val="2"/>
      <charset val="238"/>
    </font>
    <font>
      <b/>
      <sz val="9"/>
      <color rgb="FF000000"/>
      <name val="Calibri"/>
      <family val="2"/>
      <charset val="238"/>
    </font>
    <font>
      <sz val="9"/>
      <color rgb="FFC9211E"/>
      <name val="Calibri"/>
      <family val="2"/>
      <charset val="238"/>
    </font>
    <font>
      <sz val="9"/>
      <color rgb="FF000000"/>
      <name val="Calibri"/>
      <family val="2"/>
      <charset val="238"/>
    </font>
    <font>
      <sz val="9"/>
      <color rgb="FF008000"/>
      <name val="Calibri"/>
      <family val="2"/>
      <charset val="238"/>
    </font>
    <font>
      <sz val="9"/>
      <name val="Calibri"/>
      <family val="2"/>
      <charset val="1"/>
    </font>
    <font>
      <sz val="10"/>
      <color rgb="FF000000"/>
      <name val="Calibri"/>
      <family val="2"/>
      <charset val="238"/>
    </font>
    <font>
      <sz val="11"/>
      <color rgb="FF000000"/>
      <name val="Calibri"/>
      <family val="2"/>
      <charset val="238"/>
    </font>
    <font>
      <i/>
      <sz val="9"/>
      <color rgb="FF000000"/>
      <name val="Calibri"/>
      <family val="2"/>
      <charset val="238"/>
    </font>
    <font>
      <sz val="11"/>
      <color rgb="FF000000"/>
      <name val="Czcionka tekstu podstawowego"/>
      <family val="2"/>
      <charset val="238"/>
    </font>
    <font>
      <sz val="9"/>
      <name val="Calibri"/>
      <family val="2"/>
      <charset val="238"/>
      <scheme val="minor"/>
    </font>
    <font>
      <b/>
      <sz val="9"/>
      <color rgb="FF000000"/>
      <name val="Calibri"/>
      <family val="2"/>
      <charset val="238"/>
      <scheme val="minor"/>
    </font>
    <font>
      <sz val="9"/>
      <color rgb="FF000000"/>
      <name val="Calibri"/>
      <family val="2"/>
      <charset val="238"/>
      <scheme val="minor"/>
    </font>
  </fonts>
  <fills count="26">
    <fill>
      <patternFill patternType="none"/>
    </fill>
    <fill>
      <patternFill patternType="gray125"/>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C9211E"/>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DAE3F3"/>
        <bgColor rgb="FFD9D9D9"/>
      </patternFill>
    </fill>
    <fill>
      <patternFill patternType="solid">
        <fgColor rgb="FFD9D9D9"/>
        <bgColor rgb="FFDAE3F3"/>
      </patternFill>
    </fill>
  </fills>
  <borders count="18">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s>
  <cellStyleXfs count="61">
    <xf numFmtId="0" fontId="0" fillId="0" borderId="0"/>
    <xf numFmtId="164" fontId="11" fillId="0" borderId="0" applyBorder="0" applyProtection="0"/>
    <xf numFmtId="0" fontId="34" fillId="2" borderId="0" applyBorder="0" applyProtection="0"/>
    <xf numFmtId="0" fontId="34" fillId="3" borderId="0" applyBorder="0" applyProtection="0"/>
    <xf numFmtId="0" fontId="34" fillId="4" borderId="0" applyBorder="0" applyProtection="0"/>
    <xf numFmtId="0" fontId="34" fillId="5" borderId="0" applyBorder="0" applyProtection="0"/>
    <xf numFmtId="0" fontId="34" fillId="6" borderId="0" applyBorder="0" applyProtection="0"/>
    <xf numFmtId="0" fontId="34" fillId="7" borderId="0" applyBorder="0" applyProtection="0"/>
    <xf numFmtId="0" fontId="34" fillId="8" borderId="0" applyBorder="0" applyProtection="0"/>
    <xf numFmtId="0" fontId="34" fillId="9" borderId="0" applyBorder="0" applyProtection="0"/>
    <xf numFmtId="0" fontId="34" fillId="10" borderId="0" applyBorder="0" applyProtection="0"/>
    <xf numFmtId="0" fontId="34" fillId="5" borderId="0" applyBorder="0" applyProtection="0"/>
    <xf numFmtId="0" fontId="34" fillId="8" borderId="0" applyBorder="0" applyProtection="0"/>
    <xf numFmtId="0" fontId="34" fillId="11" borderId="0" applyBorder="0" applyProtection="0"/>
    <xf numFmtId="0" fontId="1" fillId="12" borderId="0" applyBorder="0" applyProtection="0"/>
    <xf numFmtId="0" fontId="1" fillId="9" borderId="0" applyBorder="0" applyProtection="0"/>
    <xf numFmtId="0" fontId="1" fillId="10" borderId="0" applyBorder="0" applyProtection="0"/>
    <xf numFmtId="0" fontId="1" fillId="13" borderId="0" applyBorder="0" applyProtection="0"/>
    <xf numFmtId="0" fontId="1" fillId="14" borderId="0" applyBorder="0" applyProtection="0"/>
    <xf numFmtId="0" fontId="1" fillId="15" borderId="0" applyBorder="0" applyProtection="0"/>
    <xf numFmtId="0" fontId="1" fillId="16" borderId="0" applyBorder="0" applyProtection="0"/>
    <xf numFmtId="0" fontId="1" fillId="17" borderId="0" applyBorder="0" applyProtection="0"/>
    <xf numFmtId="0" fontId="1" fillId="18" borderId="0" applyBorder="0" applyProtection="0"/>
    <xf numFmtId="0" fontId="1" fillId="13" borderId="0" applyBorder="0" applyProtection="0"/>
    <xf numFmtId="0" fontId="1" fillId="14" borderId="0" applyBorder="0" applyProtection="0"/>
    <xf numFmtId="0" fontId="1" fillId="19" borderId="0" applyBorder="0" applyProtection="0"/>
    <xf numFmtId="0" fontId="2" fillId="7" borderId="1" applyProtection="0"/>
    <xf numFmtId="0" fontId="3" fillId="20" borderId="2" applyProtection="0"/>
    <xf numFmtId="0" fontId="4" fillId="4" borderId="0" applyBorder="0" applyProtection="0"/>
    <xf numFmtId="0" fontId="5" fillId="0" borderId="3" applyProtection="0"/>
    <xf numFmtId="0" fontId="6" fillId="21" borderId="4" applyProtection="0"/>
    <xf numFmtId="0" fontId="7" fillId="0" borderId="5" applyProtection="0"/>
    <xf numFmtId="0" fontId="8" fillId="0" borderId="6" applyProtection="0"/>
    <xf numFmtId="0" fontId="9" fillId="0" borderId="7" applyProtection="0"/>
    <xf numFmtId="0" fontId="9" fillId="0" borderId="0" applyBorder="0" applyProtection="0"/>
    <xf numFmtId="0" fontId="34" fillId="0" borderId="0" applyBorder="0" applyProtection="0"/>
    <xf numFmtId="0" fontId="10" fillId="22" borderId="0" applyBorder="0" applyProtection="0"/>
    <xf numFmtId="0" fontId="11" fillId="0" borderId="0"/>
    <xf numFmtId="0" fontId="11" fillId="0" borderId="0"/>
    <xf numFmtId="0" fontId="11" fillId="0" borderId="0"/>
    <xf numFmtId="0" fontId="34"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20" borderId="1" applyProtection="0"/>
    <xf numFmtId="0" fontId="14" fillId="0" borderId="8" applyProtection="0"/>
    <xf numFmtId="0" fontId="15" fillId="0" borderId="0" applyBorder="0" applyProtection="0"/>
    <xf numFmtId="0" fontId="16" fillId="0" borderId="0" applyBorder="0" applyProtection="0"/>
    <xf numFmtId="0" fontId="17" fillId="0" borderId="0" applyBorder="0" applyProtection="0"/>
    <xf numFmtId="0" fontId="34" fillId="23" borderId="9" applyProtection="0"/>
    <xf numFmtId="164" fontId="34" fillId="0" borderId="0" applyBorder="0" applyProtection="0"/>
    <xf numFmtId="0" fontId="34" fillId="0" borderId="0" applyBorder="0" applyProtection="0"/>
    <xf numFmtId="0" fontId="18" fillId="3" borderId="0" applyBorder="0" applyProtection="0"/>
    <xf numFmtId="0" fontId="32" fillId="0" borderId="0"/>
    <xf numFmtId="0" fontId="34" fillId="0" borderId="0"/>
  </cellStyleXfs>
  <cellXfs count="161">
    <xf numFmtId="0" fontId="0" fillId="0" borderId="0" xfId="0"/>
    <xf numFmtId="0" fontId="19" fillId="0" borderId="10" xfId="0" applyFont="1" applyBorder="1" applyAlignment="1">
      <alignment horizontal="left" vertical="center" wrapText="1"/>
    </xf>
    <xf numFmtId="0" fontId="22" fillId="0" borderId="0" xfId="41" applyFont="1" applyAlignment="1">
      <alignment horizontal="left" vertical="center" wrapText="1"/>
    </xf>
    <xf numFmtId="0" fontId="12"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center" vertical="center"/>
    </xf>
    <xf numFmtId="0" fontId="19" fillId="0" borderId="0" xfId="0" applyFont="1" applyAlignment="1">
      <alignment horizontal="center" vertical="center"/>
    </xf>
    <xf numFmtId="0" fontId="19" fillId="0" borderId="0" xfId="0" applyFont="1" applyAlignment="1">
      <alignment vertical="center"/>
    </xf>
    <xf numFmtId="0" fontId="19" fillId="0" borderId="0" xfId="0" applyFont="1" applyAlignment="1">
      <alignment vertical="center" wrapText="1"/>
    </xf>
    <xf numFmtId="0" fontId="20" fillId="0" borderId="0" xfId="0" applyFont="1" applyAlignment="1">
      <alignment vertical="center"/>
    </xf>
    <xf numFmtId="0" fontId="21" fillId="0" borderId="0" xfId="0" applyFont="1" applyAlignment="1">
      <alignment horizontal="left" vertical="center"/>
    </xf>
    <xf numFmtId="0" fontId="20" fillId="0" borderId="0" xfId="0" applyFont="1" applyAlignment="1">
      <alignment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vertical="center"/>
    </xf>
    <xf numFmtId="0" fontId="23" fillId="0" borderId="10" xfId="0" applyFont="1" applyBorder="1" applyAlignment="1">
      <alignment horizontal="center" vertical="center" wrapText="1"/>
    </xf>
    <xf numFmtId="0" fontId="24" fillId="0" borderId="10" xfId="40" applyFont="1" applyBorder="1" applyAlignment="1">
      <alignment horizontal="center" vertical="center" wrapText="1"/>
    </xf>
    <xf numFmtId="0" fontId="24" fillId="0" borderId="10" xfId="0" applyFont="1" applyBorder="1" applyAlignment="1">
      <alignment horizontal="center" vertical="center" wrapText="1"/>
    </xf>
    <xf numFmtId="0" fontId="23" fillId="24" borderId="10" xfId="0" applyFont="1" applyFill="1" applyBorder="1" applyAlignment="1">
      <alignment horizontal="center" vertical="center" wrapText="1"/>
    </xf>
    <xf numFmtId="0" fontId="24" fillId="24" borderId="10" xfId="0" applyFont="1" applyFill="1" applyBorder="1" applyAlignment="1">
      <alignment horizontal="center" vertical="center" wrapText="1"/>
    </xf>
    <xf numFmtId="0" fontId="25" fillId="0" borderId="0" xfId="0" applyFont="1" applyAlignment="1">
      <alignment vertical="center" wrapText="1"/>
    </xf>
    <xf numFmtId="0" fontId="25" fillId="0" borderId="0" xfId="0" applyFont="1"/>
    <xf numFmtId="0" fontId="26" fillId="0" borderId="10" xfId="0" applyFont="1" applyBorder="1" applyAlignment="1">
      <alignment horizontal="center" vertical="center" wrapText="1"/>
    </xf>
    <xf numFmtId="0" fontId="26" fillId="24" borderId="10" xfId="0" applyFont="1" applyFill="1" applyBorder="1" applyAlignment="1">
      <alignment horizontal="center" vertical="center" wrapText="1"/>
    </xf>
    <xf numFmtId="0" fontId="19" fillId="0" borderId="0" xfId="0" applyFont="1"/>
    <xf numFmtId="0" fontId="19" fillId="0" borderId="10" xfId="0" applyFont="1" applyBorder="1" applyAlignment="1">
      <alignment horizontal="center" vertical="center"/>
    </xf>
    <xf numFmtId="0" fontId="19" fillId="0" borderId="10" xfId="0" applyFont="1" applyBorder="1" applyAlignment="1">
      <alignment vertical="center" wrapText="1"/>
    </xf>
    <xf numFmtId="0" fontId="19" fillId="25" borderId="10" xfId="0" applyFont="1" applyFill="1" applyBorder="1" applyAlignment="1">
      <alignment horizontal="center" vertical="center" wrapText="1"/>
    </xf>
    <xf numFmtId="0" fontId="19" fillId="0" borderId="10" xfId="0" applyFont="1" applyBorder="1" applyAlignment="1">
      <alignment horizontal="center" vertical="center" wrapText="1"/>
    </xf>
    <xf numFmtId="0" fontId="27" fillId="0" borderId="10" xfId="0" applyFont="1" applyBorder="1" applyAlignment="1">
      <alignment horizontal="center" vertical="center" wrapText="1"/>
    </xf>
    <xf numFmtId="165" fontId="19" fillId="24" borderId="10" xfId="0" applyNumberFormat="1" applyFont="1" applyFill="1" applyBorder="1" applyAlignment="1">
      <alignment horizontal="center" vertical="center"/>
    </xf>
    <xf numFmtId="9" fontId="19" fillId="24" borderId="10" xfId="0" applyNumberFormat="1" applyFont="1" applyFill="1" applyBorder="1" applyAlignment="1">
      <alignment horizontal="center" vertical="center"/>
    </xf>
    <xf numFmtId="164" fontId="19" fillId="0" borderId="10" xfId="56" applyFont="1" applyBorder="1" applyAlignment="1" applyProtection="1">
      <alignment horizontal="right" vertical="center" wrapText="1"/>
    </xf>
    <xf numFmtId="164" fontId="19" fillId="0" borderId="10" xfId="56" applyFont="1" applyBorder="1" applyAlignment="1" applyProtection="1">
      <alignment horizontal="center" vertical="center" wrapText="1"/>
    </xf>
    <xf numFmtId="0" fontId="12" fillId="24" borderId="10" xfId="0" applyFont="1" applyFill="1" applyBorder="1" applyAlignment="1">
      <alignment vertical="center"/>
    </xf>
    <xf numFmtId="0" fontId="28" fillId="0" borderId="0" xfId="0" applyFont="1" applyAlignment="1">
      <alignment horizontal="center" vertical="center" wrapText="1"/>
    </xf>
    <xf numFmtId="0" fontId="28" fillId="0" borderId="0" xfId="0" applyFont="1" applyAlignment="1">
      <alignment vertical="center" wrapText="1"/>
    </xf>
    <xf numFmtId="164" fontId="19" fillId="0" borderId="0" xfId="56" applyFont="1" applyBorder="1" applyAlignment="1" applyProtection="1">
      <alignment horizontal="center" vertical="center" wrapText="1"/>
    </xf>
    <xf numFmtId="164" fontId="28" fillId="0" borderId="0" xfId="56" applyFont="1" applyBorder="1" applyAlignment="1" applyProtection="1">
      <alignment vertical="center" wrapText="1"/>
    </xf>
    <xf numFmtId="0" fontId="22" fillId="0" borderId="11" xfId="0" applyFont="1" applyBorder="1" applyAlignment="1">
      <alignment vertical="center" wrapText="1"/>
    </xf>
    <xf numFmtId="164" fontId="22" fillId="0" borderId="11" xfId="1" applyFont="1" applyBorder="1" applyAlignment="1" applyProtection="1">
      <alignment horizontal="center" vertical="center" wrapText="1"/>
    </xf>
    <xf numFmtId="0" fontId="19" fillId="0" borderId="0" xfId="40" applyFont="1" applyAlignment="1">
      <alignment vertical="center"/>
    </xf>
    <xf numFmtId="0" fontId="19" fillId="0" borderId="0" xfId="40" applyFont="1" applyAlignment="1">
      <alignment vertical="center" wrapText="1"/>
    </xf>
    <xf numFmtId="0" fontId="19" fillId="0" borderId="0" xfId="40" applyFont="1" applyAlignment="1">
      <alignment horizontal="center" vertical="center"/>
    </xf>
    <xf numFmtId="0" fontId="19" fillId="0" borderId="0" xfId="40"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vertical="center" wrapText="1"/>
    </xf>
    <xf numFmtId="166" fontId="22" fillId="0" borderId="0" xfId="0" applyNumberFormat="1" applyFont="1" applyAlignment="1">
      <alignment horizontal="center" vertical="center" wrapText="1"/>
    </xf>
    <xf numFmtId="167" fontId="22" fillId="0" borderId="0" xfId="0" applyNumberFormat="1" applyFont="1" applyAlignment="1">
      <alignment horizontal="center" vertical="center" wrapText="1"/>
    </xf>
    <xf numFmtId="0" fontId="28" fillId="0" borderId="0" xfId="0" applyFont="1" applyAlignment="1">
      <alignment vertical="center"/>
    </xf>
    <xf numFmtId="0" fontId="28" fillId="0" borderId="0" xfId="0" applyFont="1" applyAlignment="1">
      <alignment horizontal="center" vertical="center"/>
    </xf>
    <xf numFmtId="0" fontId="19" fillId="0" borderId="0" xfId="0" applyFont="1" applyAlignment="1">
      <alignment horizontal="center" wrapText="1"/>
    </xf>
    <xf numFmtId="0" fontId="19" fillId="0" borderId="0" xfId="0" applyFont="1" applyAlignment="1">
      <alignment wrapText="1"/>
    </xf>
    <xf numFmtId="0" fontId="12" fillId="0" borderId="0" xfId="40" applyFont="1" applyAlignment="1">
      <alignment vertical="center"/>
    </xf>
    <xf numFmtId="0" fontId="12" fillId="0" borderId="0" xfId="40" applyFont="1" applyAlignment="1">
      <alignment vertical="center" wrapText="1"/>
    </xf>
    <xf numFmtId="0" fontId="12" fillId="0" borderId="0" xfId="40" applyFont="1" applyAlignment="1">
      <alignment horizontal="center" vertical="center"/>
    </xf>
    <xf numFmtId="0" fontId="20" fillId="0" borderId="0" xfId="40" applyFont="1" applyAlignment="1">
      <alignment horizontal="center" vertical="center"/>
    </xf>
    <xf numFmtId="0" fontId="19" fillId="0" borderId="0" xfId="0" applyFont="1" applyAlignment="1">
      <alignment horizontal="center" vertical="center" wrapText="1"/>
    </xf>
    <xf numFmtId="0" fontId="22" fillId="0" borderId="0" xfId="0" applyFont="1" applyAlignment="1">
      <alignment horizontal="left" vertical="center"/>
    </xf>
    <xf numFmtId="0" fontId="28" fillId="0" borderId="10" xfId="0" applyFont="1" applyBorder="1" applyAlignment="1">
      <alignment horizontal="left" vertical="center" wrapText="1"/>
    </xf>
    <xf numFmtId="0" fontId="26" fillId="0" borderId="0" xfId="0" applyFont="1" applyAlignment="1">
      <alignment horizontal="center" vertical="center" wrapText="1"/>
    </xf>
    <xf numFmtId="0" fontId="22" fillId="0" borderId="0" xfId="0" applyFont="1" applyAlignment="1">
      <alignment horizontal="center" wrapText="1"/>
    </xf>
    <xf numFmtId="0" fontId="22" fillId="0" borderId="0" xfId="40" applyFont="1" applyAlignment="1">
      <alignment vertical="center"/>
    </xf>
    <xf numFmtId="0" fontId="19" fillId="0" borderId="10" xfId="40" applyFont="1" applyBorder="1" applyAlignment="1">
      <alignment horizontal="center" vertical="center"/>
    </xf>
    <xf numFmtId="0" fontId="19" fillId="0" borderId="12" xfId="40" applyFont="1" applyBorder="1" applyAlignment="1">
      <alignment vertical="center" wrapText="1"/>
    </xf>
    <xf numFmtId="0" fontId="19" fillId="0" borderId="10" xfId="40" applyFont="1" applyBorder="1" applyAlignment="1">
      <alignment horizontal="center" vertical="center" wrapText="1"/>
    </xf>
    <xf numFmtId="165" fontId="19" fillId="24" borderId="10" xfId="40" applyNumberFormat="1" applyFont="1" applyFill="1" applyBorder="1" applyAlignment="1">
      <alignment horizontal="center" vertical="center"/>
    </xf>
    <xf numFmtId="0" fontId="19" fillId="0" borderId="12" xfId="40" applyFont="1" applyBorder="1" applyAlignment="1">
      <alignment horizontal="left" vertical="center" wrapText="1"/>
    </xf>
    <xf numFmtId="0" fontId="19" fillId="0" borderId="13" xfId="40" applyFont="1" applyBorder="1" applyAlignment="1">
      <alignment horizontal="center" vertical="center" wrapText="1"/>
    </xf>
    <xf numFmtId="0" fontId="19" fillId="0" borderId="13" xfId="40" applyFont="1" applyBorder="1" applyAlignment="1">
      <alignment horizontal="center" vertical="center"/>
    </xf>
    <xf numFmtId="0" fontId="19" fillId="0" borderId="13" xfId="0" applyFont="1" applyBorder="1" applyAlignment="1">
      <alignment horizontal="center" vertical="center" wrapText="1"/>
    </xf>
    <xf numFmtId="165" fontId="19" fillId="24" borderId="13" xfId="40" applyNumberFormat="1" applyFont="1" applyFill="1" applyBorder="1" applyAlignment="1">
      <alignment horizontal="center" vertical="center"/>
    </xf>
    <xf numFmtId="0" fontId="19" fillId="0" borderId="10" xfId="40" applyFont="1" applyBorder="1" applyAlignment="1">
      <alignment horizontal="left" vertical="center" wrapText="1"/>
    </xf>
    <xf numFmtId="165" fontId="19" fillId="24" borderId="10" xfId="0" applyNumberFormat="1" applyFont="1" applyFill="1" applyBorder="1" applyAlignment="1">
      <alignment horizontal="center" vertical="center" wrapText="1"/>
    </xf>
    <xf numFmtId="0" fontId="28" fillId="0" borderId="10" xfId="0" applyFont="1" applyBorder="1" applyAlignment="1">
      <alignment horizontal="center" vertical="center" wrapText="1"/>
    </xf>
    <xf numFmtId="168" fontId="19" fillId="0" borderId="10" xfId="56" applyNumberFormat="1" applyFont="1" applyBorder="1" applyAlignment="1" applyProtection="1">
      <alignment horizontal="center" vertical="center" wrapText="1"/>
    </xf>
    <xf numFmtId="164" fontId="28" fillId="24" borderId="10" xfId="56" applyFont="1" applyFill="1" applyBorder="1" applyAlignment="1" applyProtection="1">
      <alignment vertical="center" wrapText="1"/>
    </xf>
    <xf numFmtId="0" fontId="28" fillId="24" borderId="10" xfId="0" applyFont="1" applyFill="1" applyBorder="1" applyAlignment="1">
      <alignment vertical="center" wrapText="1"/>
    </xf>
    <xf numFmtId="164" fontId="19" fillId="24" borderId="10" xfId="1" applyFont="1" applyFill="1" applyBorder="1" applyAlignment="1" applyProtection="1">
      <alignment horizontal="center" vertical="center"/>
    </xf>
    <xf numFmtId="0" fontId="21" fillId="0" borderId="0" xfId="0" applyFont="1" applyAlignment="1">
      <alignment vertical="center" wrapText="1"/>
    </xf>
    <xf numFmtId="0" fontId="26" fillId="0" borderId="0" xfId="0" applyFont="1" applyAlignment="1">
      <alignment vertical="center"/>
    </xf>
    <xf numFmtId="169" fontId="19" fillId="24" borderId="10" xfId="0" applyNumberFormat="1" applyFont="1" applyFill="1" applyBorder="1" applyAlignment="1">
      <alignment horizontal="center" vertical="center"/>
    </xf>
    <xf numFmtId="164" fontId="19" fillId="24" borderId="10" xfId="1" applyFont="1" applyFill="1" applyBorder="1" applyAlignment="1" applyProtection="1">
      <alignment vertical="center"/>
    </xf>
    <xf numFmtId="0" fontId="19" fillId="0" borderId="10" xfId="39" applyFont="1" applyBorder="1" applyAlignment="1">
      <alignment horizontal="center" vertical="center" wrapText="1"/>
    </xf>
    <xf numFmtId="169" fontId="22" fillId="0" borderId="11" xfId="0" applyNumberFormat="1" applyFont="1" applyBorder="1" applyAlignment="1">
      <alignment vertical="center"/>
    </xf>
    <xf numFmtId="0" fontId="30" fillId="0" borderId="10" xfId="0" applyFont="1" applyBorder="1" applyAlignment="1">
      <alignment horizontal="left" vertical="center" wrapText="1"/>
    </xf>
    <xf numFmtId="0" fontId="22" fillId="0" borderId="0" xfId="0" applyFont="1" applyAlignment="1">
      <alignment wrapText="1"/>
    </xf>
    <xf numFmtId="0" fontId="28" fillId="0" borderId="0" xfId="0" applyFont="1"/>
    <xf numFmtId="164" fontId="22" fillId="0" borderId="10" xfId="56" applyFont="1" applyBorder="1" applyAlignment="1" applyProtection="1">
      <alignment horizontal="center" vertical="center" wrapText="1"/>
    </xf>
    <xf numFmtId="0" fontId="19" fillId="24" borderId="10" xfId="0" applyFont="1" applyFill="1" applyBorder="1" applyAlignment="1">
      <alignment vertical="center"/>
    </xf>
    <xf numFmtId="0" fontId="31" fillId="0" borderId="0" xfId="0" applyFont="1" applyAlignment="1">
      <alignment vertical="center"/>
    </xf>
    <xf numFmtId="0" fontId="31" fillId="0" borderId="0" xfId="0" applyFont="1" applyAlignment="1">
      <alignment vertical="center" wrapText="1"/>
    </xf>
    <xf numFmtId="0" fontId="31" fillId="0" borderId="0" xfId="0" applyFont="1" applyAlignment="1">
      <alignment horizontal="center" vertical="center"/>
    </xf>
    <xf numFmtId="0" fontId="23" fillId="0" borderId="10" xfId="40" applyFont="1" applyBorder="1" applyAlignment="1">
      <alignment horizontal="center" vertical="center"/>
    </xf>
    <xf numFmtId="0" fontId="23" fillId="0" borderId="10" xfId="40" applyFont="1" applyBorder="1" applyAlignment="1">
      <alignment horizontal="center" vertical="center" wrapText="1"/>
    </xf>
    <xf numFmtId="0" fontId="23" fillId="24" borderId="14" xfId="0" applyFont="1" applyFill="1" applyBorder="1" applyAlignment="1">
      <alignment horizontal="center" vertical="center" wrapText="1"/>
    </xf>
    <xf numFmtId="0" fontId="23" fillId="0" borderId="13" xfId="40" applyFont="1" applyBorder="1" applyAlignment="1">
      <alignment horizontal="center" vertical="center"/>
    </xf>
    <xf numFmtId="0" fontId="23" fillId="24" borderId="13" xfId="40" applyFont="1" applyFill="1" applyBorder="1" applyAlignment="1">
      <alignment horizontal="center" vertical="center"/>
    </xf>
    <xf numFmtId="0" fontId="23" fillId="24" borderId="14" xfId="40" applyFont="1" applyFill="1" applyBorder="1" applyAlignment="1">
      <alignment horizontal="center" vertical="center"/>
    </xf>
    <xf numFmtId="0" fontId="28" fillId="0" borderId="10" xfId="0" applyFont="1" applyBorder="1" applyAlignment="1">
      <alignment horizontal="center" vertical="center"/>
    </xf>
    <xf numFmtId="0" fontId="28" fillId="0" borderId="15" xfId="0" applyFont="1" applyBorder="1" applyAlignment="1">
      <alignment horizontal="center" vertical="center" wrapText="1"/>
    </xf>
    <xf numFmtId="164" fontId="28" fillId="24" borderId="10" xfId="1" applyFont="1" applyFill="1" applyBorder="1" applyAlignment="1" applyProtection="1">
      <alignment horizontal="center" vertical="center"/>
    </xf>
    <xf numFmtId="9" fontId="28" fillId="24" borderId="16" xfId="0" applyNumberFormat="1" applyFont="1" applyFill="1" applyBorder="1" applyAlignment="1">
      <alignment horizontal="center" vertical="center"/>
    </xf>
    <xf numFmtId="170" fontId="28" fillId="0" borderId="15" xfId="56" applyNumberFormat="1" applyFont="1" applyBorder="1" applyAlignment="1" applyProtection="1">
      <alignment horizontal="center" vertical="center" wrapText="1"/>
    </xf>
    <xf numFmtId="164" fontId="28" fillId="0" borderId="15" xfId="56" applyFont="1" applyBorder="1" applyAlignment="1" applyProtection="1">
      <alignment horizontal="center" vertical="center" wrapText="1"/>
    </xf>
    <xf numFmtId="164" fontId="28" fillId="0" borderId="10" xfId="56" applyFont="1" applyBorder="1" applyAlignment="1" applyProtection="1">
      <alignment horizontal="center" vertical="center" wrapText="1"/>
    </xf>
    <xf numFmtId="0" fontId="28" fillId="24" borderId="14" xfId="0" applyFont="1" applyFill="1" applyBorder="1" applyAlignment="1">
      <alignment vertical="center"/>
    </xf>
    <xf numFmtId="0" fontId="28" fillId="0" borderId="0" xfId="40" applyFont="1" applyAlignment="1">
      <alignment vertical="center"/>
    </xf>
    <xf numFmtId="0" fontId="28" fillId="0" borderId="0" xfId="40" applyFont="1" applyAlignment="1">
      <alignment vertical="center" wrapText="1"/>
    </xf>
    <xf numFmtId="0" fontId="28" fillId="0" borderId="0" xfId="40" applyFont="1" applyAlignment="1">
      <alignment horizontal="center" vertical="center" wrapText="1"/>
    </xf>
    <xf numFmtId="0" fontId="28" fillId="0" borderId="0" xfId="40" applyFont="1" applyAlignment="1">
      <alignment horizontal="center" vertical="center"/>
    </xf>
    <xf numFmtId="0" fontId="26" fillId="0" borderId="0" xfId="0" applyFont="1" applyAlignment="1">
      <alignment horizontal="center" vertical="center"/>
    </xf>
    <xf numFmtId="0" fontId="26" fillId="0" borderId="0" xfId="0" applyFont="1" applyAlignment="1">
      <alignment vertical="center" wrapText="1"/>
    </xf>
    <xf numFmtId="0" fontId="23" fillId="24" borderId="10" xfId="40" applyFont="1" applyFill="1" applyBorder="1" applyAlignment="1">
      <alignment horizontal="center" vertical="center"/>
    </xf>
    <xf numFmtId="165" fontId="28" fillId="24" borderId="10" xfId="0" applyNumberFormat="1" applyFont="1" applyFill="1" applyBorder="1" applyAlignment="1">
      <alignment horizontal="center" vertical="center"/>
    </xf>
    <xf numFmtId="9" fontId="28" fillId="24" borderId="10" xfId="0" applyNumberFormat="1" applyFont="1" applyFill="1" applyBorder="1" applyAlignment="1">
      <alignment horizontal="center" vertical="center"/>
    </xf>
    <xf numFmtId="169" fontId="28" fillId="0" borderId="15" xfId="56" applyNumberFormat="1" applyFont="1" applyBorder="1" applyAlignment="1" applyProtection="1">
      <alignment horizontal="center" vertical="center" wrapText="1"/>
    </xf>
    <xf numFmtId="169" fontId="28" fillId="0" borderId="10" xfId="56" applyNumberFormat="1" applyFont="1" applyBorder="1" applyAlignment="1" applyProtection="1">
      <alignment horizontal="center" vertical="center" wrapText="1"/>
    </xf>
    <xf numFmtId="0" fontId="28" fillId="24" borderId="10" xfId="0" applyFont="1" applyFill="1" applyBorder="1" applyAlignment="1">
      <alignment horizontal="center" vertical="center"/>
    </xf>
    <xf numFmtId="0" fontId="28" fillId="0" borderId="13" xfId="0" applyFont="1" applyBorder="1" applyAlignment="1">
      <alignment horizontal="left" vertical="center" wrapText="1"/>
    </xf>
    <xf numFmtId="0" fontId="28" fillId="0" borderId="13" xfId="0" applyFont="1" applyBorder="1" applyAlignment="1">
      <alignment horizontal="center" vertical="center" wrapText="1"/>
    </xf>
    <xf numFmtId="0" fontId="26" fillId="0" borderId="13" xfId="0" applyFont="1" applyBorder="1" applyAlignment="1">
      <alignment horizontal="center" vertical="center" wrapText="1"/>
    </xf>
    <xf numFmtId="165" fontId="28" fillId="24" borderId="13" xfId="0" applyNumberFormat="1" applyFont="1" applyFill="1" applyBorder="1" applyAlignment="1">
      <alignment horizontal="center" vertical="center"/>
    </xf>
    <xf numFmtId="9" fontId="28" fillId="24" borderId="13" xfId="0" applyNumberFormat="1" applyFont="1" applyFill="1" applyBorder="1" applyAlignment="1">
      <alignment horizontal="center" vertical="center"/>
    </xf>
    <xf numFmtId="170" fontId="28" fillId="24" borderId="10" xfId="0" applyNumberFormat="1" applyFont="1" applyFill="1" applyBorder="1" applyAlignment="1">
      <alignment horizontal="center" vertical="center" wrapText="1"/>
    </xf>
    <xf numFmtId="9" fontId="26" fillId="24" borderId="10" xfId="0" applyNumberFormat="1" applyFont="1" applyFill="1" applyBorder="1" applyAlignment="1">
      <alignment horizontal="center" vertical="center"/>
    </xf>
    <xf numFmtId="0" fontId="28" fillId="0" borderId="10" xfId="0" applyFont="1" applyBorder="1" applyAlignment="1">
      <alignment vertical="center" wrapText="1"/>
    </xf>
    <xf numFmtId="164" fontId="28" fillId="0" borderId="0" xfId="56" applyFont="1" applyBorder="1" applyAlignment="1" applyProtection="1">
      <alignment horizontal="center" vertical="center" wrapText="1"/>
    </xf>
    <xf numFmtId="0" fontId="32" fillId="0" borderId="0" xfId="0" applyFont="1" applyAlignment="1">
      <alignment vertical="center"/>
    </xf>
    <xf numFmtId="0" fontId="33" fillId="0" borderId="0" xfId="0" applyFont="1" applyAlignment="1">
      <alignment vertical="center" wrapText="1"/>
    </xf>
    <xf numFmtId="0" fontId="23" fillId="24" borderId="17" xfId="0" applyFont="1" applyFill="1" applyBorder="1" applyAlignment="1">
      <alignment horizontal="center" vertical="center" wrapText="1"/>
    </xf>
    <xf numFmtId="0" fontId="28" fillId="0" borderId="10" xfId="45" applyFont="1" applyBorder="1" applyAlignment="1">
      <alignment vertical="center" wrapText="1"/>
    </xf>
    <xf numFmtId="49" fontId="28" fillId="0" borderId="10" xfId="46" applyNumberFormat="1" applyFont="1" applyBorder="1" applyAlignment="1">
      <alignment horizontal="center" vertical="center" wrapText="1"/>
    </xf>
    <xf numFmtId="0" fontId="28" fillId="0" borderId="10" xfId="46" applyFont="1" applyBorder="1" applyAlignment="1">
      <alignment horizontal="center" vertical="center" wrapText="1"/>
    </xf>
    <xf numFmtId="0" fontId="26" fillId="0" borderId="10" xfId="47" applyFont="1" applyBorder="1" applyAlignment="1">
      <alignment horizontal="center" vertical="center" wrapText="1"/>
    </xf>
    <xf numFmtId="165" fontId="28" fillId="24" borderId="10" xfId="0" applyNumberFormat="1" applyFont="1" applyFill="1" applyBorder="1" applyAlignment="1">
      <alignment horizontal="center" vertical="center" wrapText="1"/>
    </xf>
    <xf numFmtId="0" fontId="28" fillId="0" borderId="0" xfId="0" applyFont="1" applyAlignment="1">
      <alignment wrapText="1"/>
    </xf>
    <xf numFmtId="0" fontId="28" fillId="0" borderId="0" xfId="0" applyFont="1" applyAlignment="1">
      <alignment horizontal="center"/>
    </xf>
    <xf numFmtId="0" fontId="28" fillId="0" borderId="0" xfId="0" applyFont="1" applyAlignment="1">
      <alignment horizontal="center" wrapText="1"/>
    </xf>
    <xf numFmtId="164" fontId="28" fillId="24" borderId="10" xfId="1" applyFont="1" applyFill="1" applyBorder="1" applyAlignment="1" applyProtection="1">
      <alignment horizontal="center" vertical="center" wrapText="1"/>
    </xf>
    <xf numFmtId="0" fontId="28" fillId="24" borderId="10" xfId="0" applyFont="1" applyFill="1" applyBorder="1" applyAlignment="1">
      <alignment vertical="center"/>
    </xf>
    <xf numFmtId="0" fontId="28" fillId="0" borderId="10" xfId="46" applyFont="1" applyBorder="1" applyAlignment="1">
      <alignment horizontal="center" vertical="center"/>
    </xf>
    <xf numFmtId="0" fontId="12" fillId="0" borderId="10" xfId="0" applyFont="1" applyBorder="1" applyAlignment="1">
      <alignment vertical="center"/>
    </xf>
    <xf numFmtId="49" fontId="28" fillId="0" borderId="10" xfId="0" applyNumberFormat="1" applyFont="1" applyBorder="1" applyAlignment="1">
      <alignment vertical="center" wrapText="1"/>
    </xf>
    <xf numFmtId="0" fontId="22" fillId="0" borderId="10" xfId="0" applyFont="1" applyBorder="1" applyAlignment="1">
      <alignment vertical="center" wrapText="1"/>
    </xf>
    <xf numFmtId="164" fontId="28" fillId="0" borderId="10" xfId="0" applyNumberFormat="1" applyFont="1" applyBorder="1" applyAlignment="1">
      <alignment horizontal="center" vertical="center"/>
    </xf>
    <xf numFmtId="0" fontId="26" fillId="0" borderId="0" xfId="0" applyFont="1" applyBorder="1" applyAlignment="1">
      <alignment vertical="center" wrapText="1"/>
    </xf>
    <xf numFmtId="164" fontId="26" fillId="0" borderId="0" xfId="1" applyFont="1" applyBorder="1" applyAlignment="1" applyProtection="1">
      <alignment horizontal="center" vertical="center" wrapText="1"/>
    </xf>
    <xf numFmtId="0" fontId="26" fillId="0" borderId="10" xfId="0" applyFont="1" applyBorder="1" applyAlignment="1">
      <alignment vertical="center" wrapText="1"/>
    </xf>
    <xf numFmtId="171" fontId="35" fillId="0" borderId="10" xfId="1" applyNumberFormat="1" applyFont="1" applyBorder="1" applyAlignment="1">
      <alignment vertical="center"/>
    </xf>
    <xf numFmtId="171" fontId="35" fillId="0" borderId="10" xfId="1" applyNumberFormat="1" applyFont="1" applyBorder="1" applyAlignment="1" applyProtection="1">
      <alignment vertical="center"/>
    </xf>
    <xf numFmtId="171" fontId="26" fillId="0" borderId="10" xfId="0" applyNumberFormat="1" applyFont="1" applyBorder="1" applyAlignment="1">
      <alignment vertical="center" wrapText="1"/>
    </xf>
    <xf numFmtId="171" fontId="26" fillId="0" borderId="10" xfId="1" applyNumberFormat="1" applyFont="1" applyBorder="1" applyAlignment="1" applyProtection="1">
      <alignment horizontal="center" vertical="center" wrapText="1"/>
    </xf>
    <xf numFmtId="171" fontId="26" fillId="0" borderId="10" xfId="0" applyNumberFormat="1" applyFont="1" applyBorder="1" applyAlignment="1">
      <alignment vertical="center"/>
    </xf>
    <xf numFmtId="0" fontId="26" fillId="0" borderId="0" xfId="0" applyFont="1" applyAlignment="1">
      <alignment horizontal="left" vertical="center"/>
    </xf>
    <xf numFmtId="0" fontId="36" fillId="0" borderId="10" xfId="0" applyFont="1" applyBorder="1" applyAlignment="1">
      <alignment vertical="center" wrapText="1"/>
    </xf>
    <xf numFmtId="169" fontId="37" fillId="0" borderId="10" xfId="0" applyNumberFormat="1" applyFont="1" applyBorder="1" applyAlignment="1">
      <alignment vertical="center"/>
    </xf>
    <xf numFmtId="169" fontId="36" fillId="0" borderId="10" xfId="1" applyNumberFormat="1" applyFont="1" applyBorder="1" applyAlignment="1" applyProtection="1">
      <alignment horizontal="center" vertical="center" wrapText="1"/>
    </xf>
    <xf numFmtId="0" fontId="22" fillId="0" borderId="0" xfId="41" applyFont="1" applyAlignment="1">
      <alignment horizontal="left" vertical="center" wrapText="1"/>
    </xf>
    <xf numFmtId="0" fontId="19" fillId="0" borderId="10" xfId="0" applyFont="1" applyBorder="1" applyAlignment="1">
      <alignment horizontal="left" vertical="center" wrapText="1"/>
    </xf>
  </cellXfs>
  <cellStyles count="61">
    <cellStyle name="20% - akcent 1 2" xfId="2"/>
    <cellStyle name="20% - akcent 2 2" xfId="3"/>
    <cellStyle name="20% - akcent 3 2" xfId="4"/>
    <cellStyle name="20% - akcent 4 2" xfId="5"/>
    <cellStyle name="20% - akcent 5 2" xfId="6"/>
    <cellStyle name="20% - akcent 6 2" xfId="7"/>
    <cellStyle name="40% - akcent 1 2" xfId="8"/>
    <cellStyle name="40% - akcent 2 2" xfId="9"/>
    <cellStyle name="40% - akcent 3 2" xfId="10"/>
    <cellStyle name="40% - akcent 4 2" xfId="11"/>
    <cellStyle name="40% - akcent 5 2" xfId="12"/>
    <cellStyle name="40% - akcent 6 2" xfId="13"/>
    <cellStyle name="60% - akcent 1 2" xfId="14"/>
    <cellStyle name="60% - akcent 2 2" xfId="15"/>
    <cellStyle name="60% - akcent 3 2" xfId="16"/>
    <cellStyle name="60% - akcent 4 2" xfId="17"/>
    <cellStyle name="60% - akcent 5 2" xfId="18"/>
    <cellStyle name="60% - akcent 6 2" xfId="19"/>
    <cellStyle name="Akcent 1 2" xfId="20"/>
    <cellStyle name="Akcent 2 2" xfId="21"/>
    <cellStyle name="Akcent 3 2" xfId="22"/>
    <cellStyle name="Akcent 4 2" xfId="23"/>
    <cellStyle name="Akcent 5 2" xfId="24"/>
    <cellStyle name="Akcent 6 2" xfId="25"/>
    <cellStyle name="Dane wejściowe 2" xfId="26"/>
    <cellStyle name="Dane wyjściowe 2" xfId="27"/>
    <cellStyle name="Dobre 2" xfId="28"/>
    <cellStyle name="Komórka połączona 2" xfId="29"/>
    <cellStyle name="Komórka zaznaczona 2" xfId="30"/>
    <cellStyle name="Nagłówek 1 2" xfId="31"/>
    <cellStyle name="Nagłówek 2 2" xfId="32"/>
    <cellStyle name="Nagłówek 3 2" xfId="33"/>
    <cellStyle name="Nagłówek 4 2" xfId="34"/>
    <cellStyle name="Narożnik tabeli przestawnej" xfId="35"/>
    <cellStyle name="Neutralne 2" xfId="36"/>
    <cellStyle name="Normalny" xfId="0" builtinId="0"/>
    <cellStyle name="Normalny 10" xfId="37"/>
    <cellStyle name="Normalny 11" xfId="38"/>
    <cellStyle name="Normalny 12" xfId="39"/>
    <cellStyle name="Normalny 13" xfId="40"/>
    <cellStyle name="Normalny 13 2" xfId="60"/>
    <cellStyle name="Normalny 14 2" xfId="41"/>
    <cellStyle name="Normalny 2" xfId="42"/>
    <cellStyle name="Normalny 3" xfId="43"/>
    <cellStyle name="Normalny 4" xfId="44"/>
    <cellStyle name="Normalny 5" xfId="45"/>
    <cellStyle name="Normalny 5 4" xfId="59"/>
    <cellStyle name="Normalny 6" xfId="46"/>
    <cellStyle name="Normalny 7" xfId="47"/>
    <cellStyle name="Normalny 8" xfId="48"/>
    <cellStyle name="Normalny 9" xfId="49"/>
    <cellStyle name="Obliczenia 2" xfId="50"/>
    <cellStyle name="Suma 2" xfId="51"/>
    <cellStyle name="Tekst objaśnienia 2" xfId="52"/>
    <cellStyle name="Tekst ostrzeżenia 2" xfId="53"/>
    <cellStyle name="Tytuł 2" xfId="54"/>
    <cellStyle name="Uwaga 2" xfId="55"/>
    <cellStyle name="Walutowy" xfId="1" builtinId="4"/>
    <cellStyle name="Walutowy 2" xfId="56"/>
    <cellStyle name="Wartość tabeli przestawnej" xfId="57"/>
    <cellStyle name="Złe 2" xfId="5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D9D9D9"/>
      <rgbColor rgb="FFC9211E"/>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AE3F3"/>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H236"/>
  <sheetViews>
    <sheetView tabSelected="1" zoomScale="110" zoomScaleNormal="110" workbookViewId="0">
      <selection activeCell="C7" sqref="C7"/>
    </sheetView>
  </sheetViews>
  <sheetFormatPr defaultColWidth="9" defaultRowHeight="15"/>
  <cols>
    <col min="1" max="1" width="3.25" style="3" customWidth="1"/>
    <col min="2" max="2" width="31.625" style="3" customWidth="1"/>
    <col min="3" max="3" width="12.625" style="4" customWidth="1"/>
    <col min="4" max="4" width="6.875" style="5" customWidth="1"/>
    <col min="5" max="5" width="6" style="4" customWidth="1"/>
    <col min="6" max="6" width="9.625" style="3" customWidth="1"/>
    <col min="7" max="7" width="8.625" style="3" customWidth="1"/>
    <col min="8" max="8" width="6.375" style="3" customWidth="1"/>
    <col min="9" max="9" width="8.625" style="3" customWidth="1"/>
    <col min="10" max="11" width="12.625" style="3" customWidth="1"/>
    <col min="12" max="12" width="13.625" style="3" customWidth="1"/>
    <col min="13" max="13" width="10.75" style="3" customWidth="1"/>
    <col min="14" max="1020" width="9" style="3"/>
  </cols>
  <sheetData>
    <row r="1" spans="1:58">
      <c r="A1" s="6"/>
      <c r="B1" s="7"/>
      <c r="C1" s="8"/>
      <c r="D1" s="6"/>
      <c r="E1" s="8"/>
      <c r="F1" s="7"/>
      <c r="G1" s="7"/>
      <c r="H1" s="7"/>
      <c r="I1" s="7"/>
      <c r="J1" s="7"/>
      <c r="K1" s="7"/>
    </row>
    <row r="2" spans="1:58">
      <c r="A2" s="9"/>
      <c r="B2" s="10"/>
      <c r="C2" s="11"/>
      <c r="D2" s="12"/>
      <c r="E2" s="11"/>
      <c r="F2" s="9"/>
      <c r="G2" s="9"/>
      <c r="H2" s="9"/>
      <c r="I2" s="9"/>
      <c r="J2" s="9"/>
      <c r="K2" s="9"/>
    </row>
    <row r="3" spans="1:58">
      <c r="A3" s="9"/>
      <c r="B3" s="13"/>
      <c r="C3" s="11"/>
      <c r="D3" s="12"/>
      <c r="E3" s="11"/>
      <c r="F3" s="9"/>
      <c r="G3" s="9"/>
      <c r="H3" s="9"/>
      <c r="I3" s="9"/>
      <c r="J3" s="9"/>
      <c r="K3" s="9"/>
    </row>
    <row r="4" spans="1:58" ht="24.95" customHeight="1">
      <c r="B4" s="14" t="s">
        <v>0</v>
      </c>
      <c r="C4" s="14"/>
      <c r="D4" s="14"/>
      <c r="E4" s="14"/>
      <c r="F4" s="14"/>
      <c r="G4" s="14"/>
      <c r="H4" s="14"/>
      <c r="I4" s="14"/>
      <c r="J4" s="14"/>
      <c r="K4" s="14"/>
    </row>
    <row r="5" spans="1:58" s="21" customFormat="1" ht="60" customHeight="1">
      <c r="A5" s="15" t="s">
        <v>1</v>
      </c>
      <c r="B5" s="15" t="s">
        <v>2</v>
      </c>
      <c r="C5" s="15" t="s">
        <v>3</v>
      </c>
      <c r="D5" s="16" t="s">
        <v>4</v>
      </c>
      <c r="E5" s="16" t="s">
        <v>5</v>
      </c>
      <c r="F5" s="17" t="s">
        <v>6</v>
      </c>
      <c r="G5" s="18" t="s">
        <v>7</v>
      </c>
      <c r="H5" s="18" t="s">
        <v>8</v>
      </c>
      <c r="I5" s="15" t="s">
        <v>9</v>
      </c>
      <c r="J5" s="15" t="s">
        <v>10</v>
      </c>
      <c r="K5" s="15" t="s">
        <v>11</v>
      </c>
      <c r="L5" s="19" t="s">
        <v>12</v>
      </c>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row>
    <row r="6" spans="1:58" s="24" customFormat="1" ht="20.100000000000001" customHeight="1">
      <c r="A6" s="22" t="s">
        <v>13</v>
      </c>
      <c r="B6" s="22" t="s">
        <v>14</v>
      </c>
      <c r="C6" s="22" t="s">
        <v>15</v>
      </c>
      <c r="D6" s="22" t="s">
        <v>16</v>
      </c>
      <c r="E6" s="22" t="s">
        <v>17</v>
      </c>
      <c r="F6" s="22" t="s">
        <v>18</v>
      </c>
      <c r="G6" s="23" t="s">
        <v>19</v>
      </c>
      <c r="H6" s="23" t="s">
        <v>20</v>
      </c>
      <c r="I6" s="22" t="s">
        <v>21</v>
      </c>
      <c r="J6" s="22" t="s">
        <v>22</v>
      </c>
      <c r="K6" s="22" t="s">
        <v>23</v>
      </c>
      <c r="L6" s="23" t="s">
        <v>24</v>
      </c>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row>
    <row r="7" spans="1:58" ht="39.950000000000003" customHeight="1">
      <c r="A7" s="25">
        <v>1</v>
      </c>
      <c r="B7" s="26" t="s">
        <v>25</v>
      </c>
      <c r="C7" s="27"/>
      <c r="D7" s="28">
        <v>1</v>
      </c>
      <c r="E7" s="28" t="s">
        <v>26</v>
      </c>
      <c r="F7" s="29">
        <v>900</v>
      </c>
      <c r="G7" s="30"/>
      <c r="H7" s="31"/>
      <c r="I7" s="32">
        <f>ROUND(G7*1.08,2)</f>
        <v>0</v>
      </c>
      <c r="J7" s="33">
        <f>F7*G7</f>
        <v>0</v>
      </c>
      <c r="K7" s="33">
        <f>I7*F7</f>
        <v>0</v>
      </c>
      <c r="L7" s="34"/>
    </row>
    <row r="8" spans="1:58" ht="151.5" customHeight="1">
      <c r="A8" s="25">
        <v>2</v>
      </c>
      <c r="B8" s="26" t="s">
        <v>27</v>
      </c>
      <c r="C8" s="28" t="s">
        <v>28</v>
      </c>
      <c r="D8" s="28">
        <v>1</v>
      </c>
      <c r="E8" s="28" t="s">
        <v>29</v>
      </c>
      <c r="F8" s="29">
        <v>3500</v>
      </c>
      <c r="G8" s="30"/>
      <c r="H8" s="31"/>
      <c r="I8" s="32">
        <f>ROUND(G8*1.08,2)</f>
        <v>0</v>
      </c>
      <c r="J8" s="33">
        <f>F8*G8</f>
        <v>0</v>
      </c>
      <c r="K8" s="33">
        <f>I8*F8</f>
        <v>0</v>
      </c>
      <c r="L8" s="34"/>
    </row>
    <row r="9" spans="1:58" s="36" customFormat="1" ht="24.95" customHeight="1">
      <c r="A9" s="35"/>
      <c r="C9" s="35"/>
      <c r="D9" s="35"/>
      <c r="E9" s="35"/>
      <c r="F9" s="37"/>
      <c r="G9" s="38"/>
      <c r="I9" s="39" t="s">
        <v>30</v>
      </c>
      <c r="J9" s="40">
        <f>SUM(J7:J8)</f>
        <v>0</v>
      </c>
      <c r="K9" s="40">
        <f>SUM(K7:K8)</f>
        <v>0</v>
      </c>
    </row>
    <row r="10" spans="1:58">
      <c r="A10" s="41"/>
      <c r="B10" s="41"/>
      <c r="C10" s="42"/>
      <c r="D10" s="43"/>
      <c r="E10" s="44"/>
      <c r="F10" s="43"/>
      <c r="G10" s="43"/>
      <c r="H10" s="43"/>
      <c r="I10" s="43"/>
      <c r="J10" s="43"/>
      <c r="K10" s="41"/>
    </row>
    <row r="11" spans="1:58">
      <c r="A11" s="7"/>
      <c r="B11" s="7"/>
      <c r="C11" s="8"/>
      <c r="D11" s="6"/>
      <c r="E11" s="8"/>
      <c r="F11" s="7"/>
      <c r="G11" s="7"/>
      <c r="H11" s="7"/>
      <c r="I11" s="7"/>
      <c r="J11" s="7"/>
      <c r="K11" s="7"/>
    </row>
    <row r="12" spans="1:58" s="24" customFormat="1" ht="20.100000000000001" customHeight="1">
      <c r="A12" s="45"/>
      <c r="B12" s="46" t="s">
        <v>31</v>
      </c>
      <c r="C12" s="45"/>
      <c r="D12" s="47"/>
      <c r="E12" s="45"/>
      <c r="F12" s="47"/>
      <c r="G12" s="47"/>
      <c r="H12" s="47"/>
      <c r="I12" s="48"/>
      <c r="J12" s="48"/>
      <c r="K12" s="49"/>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row>
    <row r="13" spans="1:58" s="24" customFormat="1" ht="20.100000000000001" customHeight="1">
      <c r="A13" s="45" t="s">
        <v>13</v>
      </c>
      <c r="B13" s="159" t="s">
        <v>32</v>
      </c>
      <c r="C13" s="159"/>
      <c r="D13" s="159"/>
      <c r="E13" s="159"/>
      <c r="F13" s="159"/>
      <c r="G13" s="159"/>
      <c r="H13" s="159"/>
      <c r="I13" s="159"/>
      <c r="J13" s="159"/>
      <c r="K13" s="159"/>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spans="1:58" s="36" customFormat="1" ht="12">
      <c r="A14" s="6"/>
      <c r="B14" s="50"/>
      <c r="C14" s="51"/>
      <c r="D14" s="52"/>
      <c r="E14" s="53"/>
      <c r="F14" s="24"/>
      <c r="G14" s="53"/>
      <c r="H14" s="24"/>
      <c r="I14" s="24"/>
      <c r="J14" s="51"/>
      <c r="K14" s="51"/>
    </row>
    <row r="15" spans="1:58">
      <c r="A15" s="54"/>
      <c r="B15" s="54"/>
      <c r="C15" s="55"/>
      <c r="D15" s="56"/>
      <c r="E15" s="55"/>
      <c r="F15" s="54"/>
      <c r="G15" s="54"/>
      <c r="H15" s="57"/>
      <c r="I15" s="57"/>
      <c r="J15" s="57"/>
      <c r="K15" s="57"/>
    </row>
    <row r="16" spans="1:58">
      <c r="A16" s="7"/>
      <c r="B16" s="6"/>
      <c r="C16" s="8"/>
      <c r="D16" s="58"/>
      <c r="E16" s="8"/>
      <c r="F16" s="6"/>
      <c r="G16" s="6"/>
      <c r="H16" s="6"/>
      <c r="I16" s="6"/>
      <c r="J16" s="6"/>
      <c r="K16" s="6"/>
    </row>
    <row r="17" spans="1:58">
      <c r="A17" s="7"/>
      <c r="B17" s="6"/>
      <c r="C17" s="8"/>
      <c r="D17" s="58"/>
      <c r="E17" s="8"/>
      <c r="F17" s="6"/>
      <c r="G17" s="6"/>
      <c r="H17" s="6"/>
      <c r="I17" s="6"/>
      <c r="J17" s="6"/>
      <c r="K17" s="6"/>
    </row>
    <row r="18" spans="1:58">
      <c r="A18" s="7"/>
      <c r="B18" s="6"/>
      <c r="C18" s="8"/>
      <c r="D18" s="58"/>
      <c r="E18" s="8"/>
      <c r="F18" s="6"/>
      <c r="G18" s="6"/>
      <c r="H18" s="6"/>
      <c r="I18" s="6"/>
      <c r="J18" s="6"/>
      <c r="K18" s="6"/>
    </row>
    <row r="19" spans="1:58">
      <c r="A19" s="7"/>
      <c r="B19" s="6"/>
      <c r="C19" s="8"/>
      <c r="D19" s="58"/>
      <c r="E19" s="8"/>
      <c r="F19" s="6"/>
      <c r="G19" s="6"/>
      <c r="H19" s="6"/>
      <c r="I19" s="6"/>
      <c r="J19" s="6"/>
      <c r="K19" s="6"/>
    </row>
    <row r="20" spans="1:58">
      <c r="A20" s="7"/>
      <c r="B20" s="6"/>
      <c r="C20" s="8"/>
      <c r="D20" s="58"/>
      <c r="E20" s="8"/>
      <c r="F20" s="6"/>
      <c r="G20" s="6"/>
      <c r="H20" s="6"/>
      <c r="I20" s="6"/>
      <c r="J20" s="6"/>
      <c r="K20" s="6"/>
    </row>
    <row r="21" spans="1:58">
      <c r="A21" s="7"/>
      <c r="B21" s="7"/>
      <c r="C21" s="58"/>
      <c r="D21" s="6"/>
      <c r="E21" s="8"/>
      <c r="F21" s="7"/>
      <c r="G21" s="7"/>
      <c r="H21" s="7"/>
      <c r="I21" s="7"/>
      <c r="J21" s="7"/>
      <c r="K21" s="7"/>
    </row>
    <row r="22" spans="1:58" ht="24.95" customHeight="1">
      <c r="B22" s="14" t="s">
        <v>33</v>
      </c>
      <c r="C22" s="59"/>
      <c r="D22" s="14"/>
      <c r="E22" s="14"/>
      <c r="F22" s="14"/>
      <c r="G22" s="14"/>
      <c r="H22" s="14"/>
      <c r="I22" s="14"/>
      <c r="J22" s="14"/>
      <c r="K22" s="14"/>
    </row>
    <row r="23" spans="1:58" s="21" customFormat="1" ht="60" customHeight="1">
      <c r="A23" s="15" t="s">
        <v>1</v>
      </c>
      <c r="B23" s="15" t="s">
        <v>2</v>
      </c>
      <c r="C23" s="15" t="s">
        <v>3</v>
      </c>
      <c r="D23" s="16" t="s">
        <v>4</v>
      </c>
      <c r="E23" s="16" t="s">
        <v>5</v>
      </c>
      <c r="F23" s="17" t="s">
        <v>6</v>
      </c>
      <c r="G23" s="18" t="s">
        <v>7</v>
      </c>
      <c r="H23" s="18" t="s">
        <v>8</v>
      </c>
      <c r="I23" s="15" t="s">
        <v>9</v>
      </c>
      <c r="J23" s="15" t="s">
        <v>10</v>
      </c>
      <c r="K23" s="15" t="s">
        <v>11</v>
      </c>
      <c r="L23" s="19" t="s">
        <v>12</v>
      </c>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row>
    <row r="24" spans="1:58" s="24" customFormat="1" ht="20.100000000000001" customHeight="1">
      <c r="A24" s="22" t="s">
        <v>13</v>
      </c>
      <c r="B24" s="22" t="s">
        <v>14</v>
      </c>
      <c r="C24" s="22" t="s">
        <v>15</v>
      </c>
      <c r="D24" s="22" t="s">
        <v>16</v>
      </c>
      <c r="E24" s="22" t="s">
        <v>17</v>
      </c>
      <c r="F24" s="22" t="s">
        <v>18</v>
      </c>
      <c r="G24" s="23" t="s">
        <v>19</v>
      </c>
      <c r="H24" s="23" t="s">
        <v>20</v>
      </c>
      <c r="I24" s="22" t="s">
        <v>21</v>
      </c>
      <c r="J24" s="22" t="s">
        <v>22</v>
      </c>
      <c r="K24" s="22" t="s">
        <v>23</v>
      </c>
      <c r="L24" s="23" t="s">
        <v>24</v>
      </c>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row>
    <row r="25" spans="1:58" ht="140.1" customHeight="1">
      <c r="A25" s="25">
        <v>1</v>
      </c>
      <c r="B25" s="60" t="s">
        <v>34</v>
      </c>
      <c r="C25" s="28" t="s">
        <v>35</v>
      </c>
      <c r="D25" s="28">
        <v>1</v>
      </c>
      <c r="E25" s="28" t="s">
        <v>36</v>
      </c>
      <c r="F25" s="29">
        <v>108</v>
      </c>
      <c r="G25" s="30"/>
      <c r="H25" s="31"/>
      <c r="I25" s="32">
        <f t="shared" ref="I25" si="0">ROUND(G25*1.08,2)</f>
        <v>0</v>
      </c>
      <c r="J25" s="33">
        <f t="shared" ref="J25" si="1">F25*G25</f>
        <v>0</v>
      </c>
      <c r="K25" s="33">
        <f t="shared" ref="K25" si="2">I25*F25</f>
        <v>0</v>
      </c>
      <c r="L25" s="34"/>
    </row>
    <row r="26" spans="1:58" ht="140.1" customHeight="1">
      <c r="A26" s="25">
        <v>2</v>
      </c>
      <c r="B26" s="60" t="s">
        <v>37</v>
      </c>
      <c r="C26" s="28" t="s">
        <v>38</v>
      </c>
      <c r="D26" s="28">
        <v>1</v>
      </c>
      <c r="E26" s="28" t="s">
        <v>36</v>
      </c>
      <c r="F26" s="29">
        <v>90</v>
      </c>
      <c r="G26" s="30"/>
      <c r="H26" s="31"/>
      <c r="I26" s="32">
        <f t="shared" ref="I26:I30" si="3">ROUND(G26*1.08,2)</f>
        <v>0</v>
      </c>
      <c r="J26" s="33">
        <f t="shared" ref="J26:J30" si="4">F26*G26</f>
        <v>0</v>
      </c>
      <c r="K26" s="33">
        <f t="shared" ref="K26:K30" si="5">I26*F26</f>
        <v>0</v>
      </c>
      <c r="L26" s="34"/>
    </row>
    <row r="27" spans="1:58" ht="140.1" customHeight="1">
      <c r="A27" s="25">
        <v>3</v>
      </c>
      <c r="B27" s="60" t="s">
        <v>39</v>
      </c>
      <c r="C27" s="28" t="s">
        <v>40</v>
      </c>
      <c r="D27" s="28">
        <v>1</v>
      </c>
      <c r="E27" s="28" t="s">
        <v>36</v>
      </c>
      <c r="F27" s="29">
        <v>39</v>
      </c>
      <c r="G27" s="30"/>
      <c r="H27" s="31"/>
      <c r="I27" s="32">
        <f t="shared" si="3"/>
        <v>0</v>
      </c>
      <c r="J27" s="33">
        <f t="shared" si="4"/>
        <v>0</v>
      </c>
      <c r="K27" s="33">
        <f t="shared" si="5"/>
        <v>0</v>
      </c>
      <c r="L27" s="34"/>
    </row>
    <row r="28" spans="1:58" ht="39.950000000000003" customHeight="1">
      <c r="A28" s="25">
        <v>4</v>
      </c>
      <c r="B28" s="60" t="s">
        <v>41</v>
      </c>
      <c r="C28" s="28"/>
      <c r="D28" s="28">
        <v>1</v>
      </c>
      <c r="E28" s="28" t="s">
        <v>36</v>
      </c>
      <c r="F28" s="29">
        <v>25</v>
      </c>
      <c r="G28" s="30"/>
      <c r="H28" s="31"/>
      <c r="I28" s="32">
        <f t="shared" si="3"/>
        <v>0</v>
      </c>
      <c r="J28" s="33">
        <f t="shared" si="4"/>
        <v>0</v>
      </c>
      <c r="K28" s="33">
        <f t="shared" si="5"/>
        <v>0</v>
      </c>
      <c r="L28" s="34"/>
    </row>
    <row r="29" spans="1:58" ht="39.950000000000003" customHeight="1">
      <c r="A29" s="25">
        <v>5</v>
      </c>
      <c r="B29" s="60" t="s">
        <v>42</v>
      </c>
      <c r="C29" s="28" t="s">
        <v>43</v>
      </c>
      <c r="D29" s="28">
        <v>1</v>
      </c>
      <c r="E29" s="28" t="s">
        <v>29</v>
      </c>
      <c r="F29" s="29">
        <v>155</v>
      </c>
      <c r="G29" s="30"/>
      <c r="H29" s="31"/>
      <c r="I29" s="32">
        <f t="shared" si="3"/>
        <v>0</v>
      </c>
      <c r="J29" s="33">
        <f t="shared" si="4"/>
        <v>0</v>
      </c>
      <c r="K29" s="33">
        <f t="shared" si="5"/>
        <v>0</v>
      </c>
      <c r="L29" s="34"/>
    </row>
    <row r="30" spans="1:58" ht="39.950000000000003" customHeight="1">
      <c r="A30" s="25">
        <v>6</v>
      </c>
      <c r="B30" s="60" t="s">
        <v>44</v>
      </c>
      <c r="C30" s="28" t="s">
        <v>45</v>
      </c>
      <c r="D30" s="28">
        <v>1</v>
      </c>
      <c r="E30" s="28" t="s">
        <v>29</v>
      </c>
      <c r="F30" s="29">
        <v>135</v>
      </c>
      <c r="G30" s="30"/>
      <c r="H30" s="31"/>
      <c r="I30" s="32">
        <f t="shared" si="3"/>
        <v>0</v>
      </c>
      <c r="J30" s="33">
        <f t="shared" si="4"/>
        <v>0</v>
      </c>
      <c r="K30" s="33">
        <f t="shared" si="5"/>
        <v>0</v>
      </c>
      <c r="L30" s="34"/>
    </row>
    <row r="31" spans="1:58" s="36" customFormat="1" ht="24.95" customHeight="1">
      <c r="A31" s="35"/>
      <c r="C31" s="35"/>
      <c r="D31" s="35"/>
      <c r="E31" s="35"/>
      <c r="F31" s="37"/>
      <c r="G31" s="38"/>
      <c r="I31" s="39" t="s">
        <v>30</v>
      </c>
      <c r="J31" s="40">
        <f>SUM(J25:J30)</f>
        <v>0</v>
      </c>
      <c r="K31" s="40">
        <f>SUM(K25:K30)</f>
        <v>0</v>
      </c>
    </row>
    <row r="32" spans="1:58">
      <c r="A32" s="41"/>
      <c r="B32" s="41"/>
      <c r="C32" s="42"/>
      <c r="D32" s="43"/>
      <c r="E32" s="44"/>
      <c r="F32" s="43"/>
      <c r="G32" s="43"/>
      <c r="H32" s="43"/>
      <c r="I32" s="43"/>
      <c r="J32" s="43"/>
      <c r="K32" s="41"/>
    </row>
    <row r="33" spans="1:58">
      <c r="A33" s="7"/>
      <c r="B33" s="7"/>
      <c r="C33" s="8"/>
      <c r="D33" s="6"/>
      <c r="E33" s="8"/>
      <c r="F33" s="7"/>
      <c r="G33" s="7"/>
      <c r="H33" s="7"/>
      <c r="I33" s="7"/>
      <c r="J33" s="7"/>
      <c r="K33" s="7"/>
    </row>
    <row r="34" spans="1:58" s="24" customFormat="1" ht="20.100000000000001" customHeight="1">
      <c r="A34" s="45"/>
      <c r="B34" s="46" t="s">
        <v>31</v>
      </c>
      <c r="C34" s="45"/>
      <c r="D34" s="47"/>
      <c r="E34" s="45"/>
      <c r="F34" s="47"/>
      <c r="G34" s="47"/>
      <c r="H34" s="47"/>
      <c r="I34" s="48"/>
      <c r="J34" s="48"/>
      <c r="K34" s="49"/>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row>
    <row r="35" spans="1:58" s="24" customFormat="1" ht="20.100000000000001" customHeight="1">
      <c r="A35" s="45" t="s">
        <v>13</v>
      </c>
      <c r="B35" s="159" t="s">
        <v>32</v>
      </c>
      <c r="C35" s="159"/>
      <c r="D35" s="159"/>
      <c r="E35" s="159"/>
      <c r="F35" s="159"/>
      <c r="G35" s="159"/>
      <c r="H35" s="159"/>
      <c r="I35" s="159"/>
      <c r="J35" s="159"/>
      <c r="K35" s="159"/>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row>
    <row r="36" spans="1:58" s="36" customFormat="1" ht="12">
      <c r="A36" s="6"/>
      <c r="B36" s="61"/>
      <c r="C36" s="61"/>
      <c r="D36" s="62"/>
      <c r="E36" s="62"/>
      <c r="F36" s="62"/>
      <c r="G36" s="62"/>
      <c r="H36" s="62"/>
      <c r="I36" s="24"/>
      <c r="J36" s="51"/>
      <c r="K36" s="51"/>
    </row>
    <row r="37" spans="1:58" s="36" customFormat="1" ht="12">
      <c r="A37" s="6"/>
      <c r="B37" s="50"/>
      <c r="C37" s="51"/>
      <c r="D37" s="52"/>
      <c r="E37" s="53"/>
      <c r="F37" s="24"/>
      <c r="G37" s="53"/>
      <c r="H37" s="24"/>
      <c r="I37" s="24"/>
      <c r="J37" s="51"/>
      <c r="K37" s="51"/>
    </row>
    <row r="38" spans="1:58">
      <c r="A38" s="54"/>
      <c r="B38" s="54"/>
      <c r="C38" s="55"/>
      <c r="D38" s="56"/>
      <c r="E38" s="55"/>
      <c r="F38" s="54"/>
      <c r="G38" s="54"/>
      <c r="H38" s="57"/>
      <c r="I38" s="57"/>
      <c r="J38" s="57"/>
      <c r="K38" s="57"/>
    </row>
    <row r="39" spans="1:58">
      <c r="A39" s="7"/>
      <c r="B39" s="7"/>
      <c r="C39" s="8"/>
      <c r="D39" s="6"/>
      <c r="E39" s="8"/>
      <c r="F39" s="7"/>
      <c r="G39" s="7"/>
      <c r="H39" s="7"/>
      <c r="I39" s="7"/>
      <c r="J39" s="7"/>
      <c r="K39" s="7"/>
    </row>
    <row r="40" spans="1:58">
      <c r="A40" s="7"/>
      <c r="B40" s="7"/>
      <c r="C40" s="8"/>
      <c r="D40" s="6"/>
      <c r="E40" s="8"/>
      <c r="F40" s="7"/>
      <c r="G40" s="7"/>
      <c r="H40" s="7"/>
      <c r="I40" s="7"/>
      <c r="J40" s="7"/>
      <c r="K40" s="7"/>
    </row>
    <row r="41" spans="1:58" s="36" customFormat="1" ht="12">
      <c r="A41" s="6"/>
      <c r="B41" s="50"/>
      <c r="C41" s="51"/>
      <c r="D41" s="52"/>
      <c r="E41" s="53"/>
      <c r="F41" s="24"/>
      <c r="G41" s="53"/>
      <c r="H41" s="24"/>
      <c r="I41" s="24"/>
      <c r="J41" s="51"/>
      <c r="K41" s="51"/>
    </row>
    <row r="42" spans="1:58">
      <c r="A42" s="54"/>
      <c r="B42" s="54"/>
      <c r="C42" s="55"/>
      <c r="D42" s="56"/>
      <c r="E42" s="55"/>
      <c r="F42" s="54"/>
      <c r="G42" s="54"/>
      <c r="H42" s="57"/>
      <c r="I42" s="57"/>
      <c r="J42" s="57"/>
      <c r="K42" s="57"/>
    </row>
    <row r="43" spans="1:58">
      <c r="A43" s="54"/>
      <c r="B43" s="54"/>
      <c r="C43" s="55"/>
      <c r="D43" s="56"/>
      <c r="E43" s="55"/>
      <c r="F43" s="54"/>
      <c r="G43" s="54"/>
      <c r="H43" s="57"/>
      <c r="I43" s="57"/>
      <c r="J43" s="57"/>
      <c r="K43" s="57"/>
    </row>
    <row r="44" spans="1:58">
      <c r="A44" s="54"/>
      <c r="B44" s="54"/>
      <c r="C44" s="55"/>
      <c r="D44" s="56"/>
      <c r="E44" s="55"/>
      <c r="F44" s="54"/>
      <c r="G44" s="54"/>
      <c r="H44" s="57"/>
      <c r="I44" s="57"/>
      <c r="J44" s="57"/>
      <c r="K44" s="57"/>
    </row>
    <row r="45" spans="1:58">
      <c r="A45" s="54"/>
      <c r="B45" s="54"/>
      <c r="C45" s="55"/>
      <c r="D45" s="56"/>
      <c r="E45" s="55"/>
      <c r="F45" s="54"/>
      <c r="G45" s="54"/>
      <c r="H45" s="57"/>
      <c r="I45" s="57"/>
      <c r="J45" s="57"/>
      <c r="K45" s="57"/>
    </row>
    <row r="46" spans="1:58">
      <c r="A46" s="54"/>
      <c r="B46" s="54"/>
      <c r="C46" s="55"/>
      <c r="D46" s="56"/>
      <c r="E46" s="55"/>
      <c r="F46" s="54"/>
      <c r="G46" s="54"/>
      <c r="H46" s="57"/>
      <c r="I46" s="57"/>
      <c r="J46" s="57"/>
      <c r="K46" s="57"/>
    </row>
    <row r="47" spans="1:58">
      <c r="A47" s="54"/>
      <c r="B47" s="54"/>
      <c r="C47" s="55"/>
      <c r="D47" s="56"/>
      <c r="E47" s="55"/>
      <c r="F47" s="54"/>
      <c r="G47" s="54"/>
      <c r="H47" s="57"/>
      <c r="I47" s="57"/>
      <c r="J47" s="57"/>
      <c r="K47" s="57"/>
    </row>
    <row r="48" spans="1:58">
      <c r="A48" s="7"/>
      <c r="B48" s="7"/>
      <c r="C48" s="8"/>
      <c r="D48" s="6"/>
      <c r="E48" s="8"/>
      <c r="F48" s="7"/>
      <c r="G48" s="7"/>
      <c r="H48" s="7"/>
      <c r="I48" s="7"/>
      <c r="J48" s="7"/>
      <c r="K48" s="7"/>
    </row>
    <row r="49" spans="1:58" ht="24.95" customHeight="1">
      <c r="B49" s="63" t="s">
        <v>46</v>
      </c>
      <c r="C49" s="63"/>
      <c r="D49" s="63"/>
      <c r="E49" s="63"/>
      <c r="F49" s="63"/>
      <c r="G49" s="63"/>
      <c r="H49" s="63"/>
      <c r="I49" s="63"/>
      <c r="J49" s="63"/>
      <c r="K49" s="63"/>
    </row>
    <row r="50" spans="1:58" s="21" customFormat="1" ht="60" customHeight="1">
      <c r="A50" s="15" t="s">
        <v>1</v>
      </c>
      <c r="B50" s="15" t="s">
        <v>2</v>
      </c>
      <c r="C50" s="15" t="s">
        <v>3</v>
      </c>
      <c r="D50" s="16" t="s">
        <v>4</v>
      </c>
      <c r="E50" s="16" t="s">
        <v>5</v>
      </c>
      <c r="F50" s="17" t="s">
        <v>6</v>
      </c>
      <c r="G50" s="18" t="s">
        <v>7</v>
      </c>
      <c r="H50" s="18" t="s">
        <v>8</v>
      </c>
      <c r="I50" s="15" t="s">
        <v>9</v>
      </c>
      <c r="J50" s="15" t="s">
        <v>10</v>
      </c>
      <c r="K50" s="15" t="s">
        <v>11</v>
      </c>
      <c r="L50" s="19" t="s">
        <v>12</v>
      </c>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row>
    <row r="51" spans="1:58" s="24" customFormat="1" ht="20.100000000000001" customHeight="1">
      <c r="A51" s="22" t="s">
        <v>13</v>
      </c>
      <c r="B51" s="22" t="s">
        <v>14</v>
      </c>
      <c r="C51" s="22" t="s">
        <v>15</v>
      </c>
      <c r="D51" s="22" t="s">
        <v>16</v>
      </c>
      <c r="E51" s="22" t="s">
        <v>17</v>
      </c>
      <c r="F51" s="22" t="s">
        <v>18</v>
      </c>
      <c r="G51" s="23" t="s">
        <v>19</v>
      </c>
      <c r="H51" s="23" t="s">
        <v>20</v>
      </c>
      <c r="I51" s="22" t="s">
        <v>21</v>
      </c>
      <c r="J51" s="22" t="s">
        <v>22</v>
      </c>
      <c r="K51" s="22" t="s">
        <v>23</v>
      </c>
      <c r="L51" s="23" t="s">
        <v>24</v>
      </c>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row>
    <row r="52" spans="1:58" ht="99.95" customHeight="1">
      <c r="A52" s="64">
        <v>1</v>
      </c>
      <c r="B52" s="65" t="s">
        <v>47</v>
      </c>
      <c r="C52" s="66" t="s">
        <v>48</v>
      </c>
      <c r="D52" s="64">
        <v>10</v>
      </c>
      <c r="E52" s="66" t="s">
        <v>36</v>
      </c>
      <c r="F52" s="28">
        <v>95</v>
      </c>
      <c r="G52" s="67"/>
      <c r="H52" s="31"/>
      <c r="I52" s="32">
        <f t="shared" ref="I52" si="6">ROUND(G52*1.08,2)</f>
        <v>0</v>
      </c>
      <c r="J52" s="33">
        <f t="shared" ref="J52" si="7">F52*G52</f>
        <v>0</v>
      </c>
      <c r="K52" s="33">
        <f t="shared" ref="K52" si="8">I52*F52</f>
        <v>0</v>
      </c>
      <c r="L52" s="34"/>
    </row>
    <row r="53" spans="1:58" ht="99.95" customHeight="1">
      <c r="A53" s="64">
        <v>2</v>
      </c>
      <c r="B53" s="65" t="s">
        <v>47</v>
      </c>
      <c r="C53" s="66" t="s">
        <v>49</v>
      </c>
      <c r="D53" s="64">
        <v>10</v>
      </c>
      <c r="E53" s="66" t="s">
        <v>50</v>
      </c>
      <c r="F53" s="28">
        <v>110</v>
      </c>
      <c r="G53" s="67"/>
      <c r="H53" s="31"/>
      <c r="I53" s="32">
        <f t="shared" ref="I53:I63" si="9">ROUND(G53*1.08,2)</f>
        <v>0</v>
      </c>
      <c r="J53" s="33">
        <f t="shared" ref="J53:J63" si="10">F53*G53</f>
        <v>0</v>
      </c>
      <c r="K53" s="33">
        <f t="shared" ref="K53:K63" si="11">I53*F53</f>
        <v>0</v>
      </c>
      <c r="L53" s="34"/>
    </row>
    <row r="54" spans="1:58" ht="99.95" customHeight="1">
      <c r="A54" s="64">
        <v>3</v>
      </c>
      <c r="B54" s="65" t="s">
        <v>47</v>
      </c>
      <c r="C54" s="66" t="s">
        <v>51</v>
      </c>
      <c r="D54" s="64">
        <v>10</v>
      </c>
      <c r="E54" s="66" t="s">
        <v>36</v>
      </c>
      <c r="F54" s="28">
        <v>90</v>
      </c>
      <c r="G54" s="67"/>
      <c r="H54" s="31"/>
      <c r="I54" s="32">
        <f t="shared" si="9"/>
        <v>0</v>
      </c>
      <c r="J54" s="33">
        <f t="shared" si="10"/>
        <v>0</v>
      </c>
      <c r="K54" s="33">
        <f t="shared" si="11"/>
        <v>0</v>
      </c>
      <c r="L54" s="34"/>
    </row>
    <row r="55" spans="1:58" ht="110.1" customHeight="1">
      <c r="A55" s="64">
        <v>4</v>
      </c>
      <c r="B55" s="65" t="s">
        <v>52</v>
      </c>
      <c r="C55" s="66" t="s">
        <v>53</v>
      </c>
      <c r="D55" s="64">
        <v>10</v>
      </c>
      <c r="E55" s="66" t="s">
        <v>36</v>
      </c>
      <c r="F55" s="28">
        <v>100</v>
      </c>
      <c r="G55" s="67"/>
      <c r="H55" s="31"/>
      <c r="I55" s="32">
        <f t="shared" si="9"/>
        <v>0</v>
      </c>
      <c r="J55" s="33">
        <f t="shared" si="10"/>
        <v>0</v>
      </c>
      <c r="K55" s="33">
        <f t="shared" si="11"/>
        <v>0</v>
      </c>
      <c r="L55" s="34"/>
    </row>
    <row r="56" spans="1:58" ht="120" customHeight="1">
      <c r="A56" s="64">
        <v>5</v>
      </c>
      <c r="B56" s="65" t="s">
        <v>54</v>
      </c>
      <c r="C56" s="66" t="s">
        <v>55</v>
      </c>
      <c r="D56" s="64">
        <v>10</v>
      </c>
      <c r="E56" s="66" t="s">
        <v>36</v>
      </c>
      <c r="F56" s="28">
        <v>15</v>
      </c>
      <c r="G56" s="67"/>
      <c r="H56" s="31"/>
      <c r="I56" s="32">
        <f t="shared" si="9"/>
        <v>0</v>
      </c>
      <c r="J56" s="33">
        <f t="shared" si="10"/>
        <v>0</v>
      </c>
      <c r="K56" s="33">
        <f t="shared" si="11"/>
        <v>0</v>
      </c>
      <c r="L56" s="34"/>
    </row>
    <row r="57" spans="1:58" ht="120" customHeight="1">
      <c r="A57" s="64">
        <v>6</v>
      </c>
      <c r="B57" s="65" t="s">
        <v>56</v>
      </c>
      <c r="C57" s="66" t="s">
        <v>57</v>
      </c>
      <c r="D57" s="64">
        <v>10</v>
      </c>
      <c r="E57" s="66" t="s">
        <v>36</v>
      </c>
      <c r="F57" s="28">
        <v>30</v>
      </c>
      <c r="G57" s="67"/>
      <c r="H57" s="31"/>
      <c r="I57" s="32">
        <f t="shared" si="9"/>
        <v>0</v>
      </c>
      <c r="J57" s="33">
        <f t="shared" si="10"/>
        <v>0</v>
      </c>
      <c r="K57" s="33">
        <f t="shared" si="11"/>
        <v>0</v>
      </c>
      <c r="L57" s="34"/>
    </row>
    <row r="58" spans="1:58" ht="120" customHeight="1">
      <c r="A58" s="64">
        <v>7</v>
      </c>
      <c r="B58" s="65" t="s">
        <v>54</v>
      </c>
      <c r="C58" s="66" t="s">
        <v>58</v>
      </c>
      <c r="D58" s="64">
        <v>10</v>
      </c>
      <c r="E58" s="66" t="s">
        <v>36</v>
      </c>
      <c r="F58" s="28">
        <v>50</v>
      </c>
      <c r="G58" s="67"/>
      <c r="H58" s="31"/>
      <c r="I58" s="32">
        <f t="shared" si="9"/>
        <v>0</v>
      </c>
      <c r="J58" s="33">
        <f t="shared" si="10"/>
        <v>0</v>
      </c>
      <c r="K58" s="33">
        <f t="shared" si="11"/>
        <v>0</v>
      </c>
      <c r="L58" s="34"/>
    </row>
    <row r="59" spans="1:58" ht="90" customHeight="1">
      <c r="A59" s="64">
        <v>8</v>
      </c>
      <c r="B59" s="68" t="s">
        <v>59</v>
      </c>
      <c r="C59" s="69" t="s">
        <v>60</v>
      </c>
      <c r="D59" s="70">
        <v>10</v>
      </c>
      <c r="E59" s="69" t="s">
        <v>36</v>
      </c>
      <c r="F59" s="71">
        <v>180</v>
      </c>
      <c r="G59" s="72"/>
      <c r="H59" s="31"/>
      <c r="I59" s="32">
        <f t="shared" si="9"/>
        <v>0</v>
      </c>
      <c r="J59" s="33">
        <f t="shared" si="10"/>
        <v>0</v>
      </c>
      <c r="K59" s="33">
        <f t="shared" si="11"/>
        <v>0</v>
      </c>
      <c r="L59" s="34"/>
    </row>
    <row r="60" spans="1:58" ht="90" customHeight="1">
      <c r="A60" s="64">
        <v>9</v>
      </c>
      <c r="B60" s="68" t="s">
        <v>61</v>
      </c>
      <c r="C60" s="69" t="s">
        <v>62</v>
      </c>
      <c r="D60" s="70">
        <v>10</v>
      </c>
      <c r="E60" s="69" t="s">
        <v>50</v>
      </c>
      <c r="F60" s="71">
        <v>100</v>
      </c>
      <c r="G60" s="72"/>
      <c r="H60" s="31"/>
      <c r="I60" s="32">
        <f t="shared" si="9"/>
        <v>0</v>
      </c>
      <c r="J60" s="33">
        <f t="shared" si="10"/>
        <v>0</v>
      </c>
      <c r="K60" s="33">
        <f t="shared" si="11"/>
        <v>0</v>
      </c>
      <c r="L60" s="34"/>
    </row>
    <row r="61" spans="1:58" ht="99.95" customHeight="1">
      <c r="A61" s="64">
        <v>10</v>
      </c>
      <c r="B61" s="73" t="s">
        <v>63</v>
      </c>
      <c r="C61" s="28" t="s">
        <v>64</v>
      </c>
      <c r="D61" s="64">
        <v>10</v>
      </c>
      <c r="E61" s="28" t="s">
        <v>36</v>
      </c>
      <c r="F61" s="28">
        <v>180</v>
      </c>
      <c r="G61" s="74"/>
      <c r="H61" s="31"/>
      <c r="I61" s="32">
        <f t="shared" si="9"/>
        <v>0</v>
      </c>
      <c r="J61" s="33">
        <f t="shared" si="10"/>
        <v>0</v>
      </c>
      <c r="K61" s="33">
        <f t="shared" si="11"/>
        <v>0</v>
      </c>
      <c r="L61" s="34"/>
    </row>
    <row r="62" spans="1:58" s="36" customFormat="1" ht="90" customHeight="1">
      <c r="A62" s="64">
        <v>11</v>
      </c>
      <c r="B62" s="73" t="s">
        <v>65</v>
      </c>
      <c r="C62" s="75" t="s">
        <v>58</v>
      </c>
      <c r="D62" s="64">
        <v>10</v>
      </c>
      <c r="E62" s="28" t="s">
        <v>36</v>
      </c>
      <c r="F62" s="76">
        <v>20</v>
      </c>
      <c r="G62" s="77"/>
      <c r="H62" s="31"/>
      <c r="I62" s="32">
        <f t="shared" si="9"/>
        <v>0</v>
      </c>
      <c r="J62" s="33">
        <f t="shared" si="10"/>
        <v>0</v>
      </c>
      <c r="K62" s="33">
        <f t="shared" si="11"/>
        <v>0</v>
      </c>
      <c r="L62" s="78"/>
    </row>
    <row r="63" spans="1:58" ht="60" customHeight="1">
      <c r="A63" s="64">
        <v>12</v>
      </c>
      <c r="B63" s="1" t="s">
        <v>66</v>
      </c>
      <c r="C63" s="66" t="s">
        <v>67</v>
      </c>
      <c r="D63" s="64">
        <v>5</v>
      </c>
      <c r="E63" s="28" t="s">
        <v>36</v>
      </c>
      <c r="F63" s="64">
        <v>350</v>
      </c>
      <c r="G63" s="79"/>
      <c r="H63" s="31"/>
      <c r="I63" s="32">
        <f t="shared" si="9"/>
        <v>0</v>
      </c>
      <c r="J63" s="33">
        <f t="shared" si="10"/>
        <v>0</v>
      </c>
      <c r="K63" s="33">
        <f t="shared" si="11"/>
        <v>0</v>
      </c>
      <c r="L63" s="34"/>
    </row>
    <row r="64" spans="1:58" ht="24">
      <c r="A64" s="7"/>
      <c r="B64" s="7"/>
      <c r="C64" s="8"/>
      <c r="D64" s="6"/>
      <c r="E64" s="8"/>
      <c r="F64" s="7"/>
      <c r="G64" s="7"/>
      <c r="H64" s="7"/>
      <c r="I64" s="39" t="s">
        <v>30</v>
      </c>
      <c r="J64" s="40">
        <f>SUM(J52:J63)</f>
        <v>0</v>
      </c>
      <c r="K64" s="40">
        <f>SUM(K52:K63)</f>
        <v>0</v>
      </c>
    </row>
    <row r="65" spans="1:58">
      <c r="A65" s="7"/>
      <c r="B65" s="7"/>
      <c r="C65" s="8"/>
      <c r="D65" s="6"/>
      <c r="E65" s="8"/>
      <c r="F65" s="7"/>
      <c r="G65" s="7"/>
      <c r="H65" s="7"/>
      <c r="I65" s="7"/>
      <c r="J65" s="7"/>
      <c r="K65" s="7"/>
    </row>
    <row r="66" spans="1:58" s="24" customFormat="1" ht="20.100000000000001" customHeight="1">
      <c r="A66" s="45"/>
      <c r="B66" s="46" t="s">
        <v>31</v>
      </c>
      <c r="C66" s="45"/>
      <c r="D66" s="47"/>
      <c r="E66" s="45"/>
      <c r="F66" s="47"/>
      <c r="G66" s="47"/>
      <c r="H66" s="47"/>
      <c r="I66" s="48"/>
      <c r="J66" s="48"/>
      <c r="K66" s="49"/>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row>
    <row r="67" spans="1:58" s="24" customFormat="1" ht="20.100000000000001" customHeight="1">
      <c r="A67" s="45" t="s">
        <v>13</v>
      </c>
      <c r="B67" s="159" t="s">
        <v>32</v>
      </c>
      <c r="C67" s="159"/>
      <c r="D67" s="159"/>
      <c r="E67" s="159"/>
      <c r="F67" s="159"/>
      <c r="G67" s="159"/>
      <c r="H67" s="159"/>
      <c r="I67" s="159"/>
      <c r="J67" s="159"/>
      <c r="K67" s="159"/>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row>
    <row r="75" spans="1:58">
      <c r="A75" s="7"/>
      <c r="B75" s="80"/>
      <c r="C75" s="8"/>
      <c r="D75" s="6"/>
      <c r="E75" s="8"/>
      <c r="F75" s="7"/>
      <c r="G75" s="7"/>
      <c r="H75" s="7"/>
      <c r="I75" s="7"/>
      <c r="J75" s="7"/>
      <c r="K75" s="7"/>
    </row>
    <row r="76" spans="1:58">
      <c r="A76" s="7"/>
      <c r="B76" s="8"/>
      <c r="C76" s="8"/>
      <c r="D76" s="6"/>
      <c r="E76" s="8"/>
      <c r="F76" s="7"/>
      <c r="G76" s="7"/>
      <c r="H76" s="7"/>
      <c r="I76" s="7"/>
      <c r="J76" s="7"/>
      <c r="K76" s="7"/>
    </row>
    <row r="77" spans="1:58" ht="24.95" customHeight="1">
      <c r="B77" s="81" t="s">
        <v>68</v>
      </c>
      <c r="C77" s="81"/>
      <c r="D77" s="81"/>
      <c r="E77" s="81"/>
      <c r="F77" s="14"/>
      <c r="G77" s="81"/>
      <c r="H77" s="81"/>
      <c r="I77" s="81"/>
      <c r="J77" s="81"/>
      <c r="K77" s="81"/>
    </row>
    <row r="78" spans="1:58" s="21" customFormat="1" ht="60" customHeight="1">
      <c r="A78" s="15" t="s">
        <v>1</v>
      </c>
      <c r="B78" s="15" t="s">
        <v>2</v>
      </c>
      <c r="C78" s="15" t="s">
        <v>3</v>
      </c>
      <c r="D78" s="16" t="s">
        <v>4</v>
      </c>
      <c r="E78" s="16" t="s">
        <v>5</v>
      </c>
      <c r="F78" s="17" t="s">
        <v>6</v>
      </c>
      <c r="G78" s="18" t="s">
        <v>7</v>
      </c>
      <c r="H78" s="18" t="s">
        <v>8</v>
      </c>
      <c r="I78" s="15" t="s">
        <v>9</v>
      </c>
      <c r="J78" s="15" t="s">
        <v>10</v>
      </c>
      <c r="K78" s="15" t="s">
        <v>11</v>
      </c>
      <c r="L78" s="19" t="s">
        <v>12</v>
      </c>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row>
    <row r="79" spans="1:58" s="24" customFormat="1" ht="20.100000000000001" customHeight="1">
      <c r="A79" s="22" t="s">
        <v>13</v>
      </c>
      <c r="B79" s="22" t="s">
        <v>14</v>
      </c>
      <c r="C79" s="22" t="s">
        <v>15</v>
      </c>
      <c r="D79" s="22" t="s">
        <v>16</v>
      </c>
      <c r="E79" s="22" t="s">
        <v>17</v>
      </c>
      <c r="F79" s="22" t="s">
        <v>18</v>
      </c>
      <c r="G79" s="23" t="s">
        <v>19</v>
      </c>
      <c r="H79" s="23" t="s">
        <v>20</v>
      </c>
      <c r="I79" s="22" t="s">
        <v>21</v>
      </c>
      <c r="J79" s="22" t="s">
        <v>22</v>
      </c>
      <c r="K79" s="22" t="s">
        <v>23</v>
      </c>
      <c r="L79" s="23" t="s">
        <v>24</v>
      </c>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row>
    <row r="80" spans="1:58" ht="30" customHeight="1">
      <c r="A80" s="25">
        <v>1</v>
      </c>
      <c r="B80" s="160" t="s">
        <v>69</v>
      </c>
      <c r="C80" s="28" t="s">
        <v>70</v>
      </c>
      <c r="D80" s="25">
        <v>1</v>
      </c>
      <c r="E80" s="28" t="s">
        <v>26</v>
      </c>
      <c r="F80" s="29">
        <v>10</v>
      </c>
      <c r="G80" s="82"/>
      <c r="H80" s="31"/>
      <c r="I80" s="32">
        <f t="shared" ref="I80" si="12">ROUND(G80*1.08,2)</f>
        <v>0</v>
      </c>
      <c r="J80" s="33">
        <f t="shared" ref="J80" si="13">F80*G80</f>
        <v>0</v>
      </c>
      <c r="K80" s="33">
        <f t="shared" ref="K80" si="14">I80*F80</f>
        <v>0</v>
      </c>
      <c r="L80" s="34"/>
    </row>
    <row r="81" spans="1:58" ht="30" customHeight="1">
      <c r="A81" s="25">
        <v>2</v>
      </c>
      <c r="B81" s="160"/>
      <c r="C81" s="28" t="s">
        <v>71</v>
      </c>
      <c r="D81" s="25">
        <v>1</v>
      </c>
      <c r="E81" s="28" t="s">
        <v>29</v>
      </c>
      <c r="F81" s="29">
        <v>14</v>
      </c>
      <c r="G81" s="82"/>
      <c r="H81" s="31"/>
      <c r="I81" s="32">
        <f t="shared" ref="I81:I93" si="15">ROUND(G81*1.08,2)</f>
        <v>0</v>
      </c>
      <c r="J81" s="33">
        <f t="shared" ref="J81:J93" si="16">F81*G81</f>
        <v>0</v>
      </c>
      <c r="K81" s="33">
        <f t="shared" ref="K81:K93" si="17">I81*F81</f>
        <v>0</v>
      </c>
      <c r="L81" s="34"/>
    </row>
    <row r="82" spans="1:58" ht="30" customHeight="1">
      <c r="A82" s="25">
        <v>3</v>
      </c>
      <c r="B82" s="160"/>
      <c r="C82" s="28" t="s">
        <v>72</v>
      </c>
      <c r="D82" s="25">
        <v>1</v>
      </c>
      <c r="E82" s="28" t="s">
        <v>29</v>
      </c>
      <c r="F82" s="29">
        <v>5</v>
      </c>
      <c r="G82" s="82"/>
      <c r="H82" s="31"/>
      <c r="I82" s="32">
        <f t="shared" si="15"/>
        <v>0</v>
      </c>
      <c r="J82" s="33">
        <f t="shared" si="16"/>
        <v>0</v>
      </c>
      <c r="K82" s="33">
        <f t="shared" si="17"/>
        <v>0</v>
      </c>
      <c r="L82" s="34"/>
    </row>
    <row r="83" spans="1:58" ht="90" customHeight="1">
      <c r="A83" s="25">
        <v>4</v>
      </c>
      <c r="B83" s="1" t="s">
        <v>73</v>
      </c>
      <c r="C83" s="28" t="s">
        <v>74</v>
      </c>
      <c r="D83" s="25">
        <v>1</v>
      </c>
      <c r="E83" s="28" t="s">
        <v>26</v>
      </c>
      <c r="F83" s="29">
        <v>200</v>
      </c>
      <c r="G83" s="82"/>
      <c r="H83" s="31"/>
      <c r="I83" s="32">
        <f t="shared" si="15"/>
        <v>0</v>
      </c>
      <c r="J83" s="33">
        <f t="shared" si="16"/>
        <v>0</v>
      </c>
      <c r="K83" s="33">
        <f t="shared" si="17"/>
        <v>0</v>
      </c>
      <c r="L83" s="34"/>
    </row>
    <row r="84" spans="1:58" ht="39.950000000000003" customHeight="1">
      <c r="A84" s="25">
        <v>5</v>
      </c>
      <c r="B84" s="160" t="s">
        <v>75</v>
      </c>
      <c r="C84" s="28" t="s">
        <v>76</v>
      </c>
      <c r="D84" s="25">
        <v>10</v>
      </c>
      <c r="E84" s="28" t="s">
        <v>29</v>
      </c>
      <c r="F84" s="29">
        <v>160</v>
      </c>
      <c r="G84" s="82"/>
      <c r="H84" s="31"/>
      <c r="I84" s="32">
        <f t="shared" si="15"/>
        <v>0</v>
      </c>
      <c r="J84" s="33">
        <f t="shared" si="16"/>
        <v>0</v>
      </c>
      <c r="K84" s="33">
        <f t="shared" si="17"/>
        <v>0</v>
      </c>
      <c r="L84" s="34"/>
    </row>
    <row r="85" spans="1:58" ht="39.950000000000003" customHeight="1">
      <c r="A85" s="25">
        <v>6</v>
      </c>
      <c r="B85" s="160"/>
      <c r="C85" s="28" t="s">
        <v>77</v>
      </c>
      <c r="D85" s="25">
        <v>10</v>
      </c>
      <c r="E85" s="28" t="s">
        <v>29</v>
      </c>
      <c r="F85" s="29">
        <v>180</v>
      </c>
      <c r="G85" s="83"/>
      <c r="H85" s="31"/>
      <c r="I85" s="32">
        <f t="shared" si="15"/>
        <v>0</v>
      </c>
      <c r="J85" s="33">
        <f t="shared" si="16"/>
        <v>0</v>
      </c>
      <c r="K85" s="33">
        <f t="shared" si="17"/>
        <v>0</v>
      </c>
      <c r="L85" s="34"/>
    </row>
    <row r="86" spans="1:58" ht="90" customHeight="1">
      <c r="A86" s="25">
        <v>7</v>
      </c>
      <c r="B86" s="1" t="s">
        <v>78</v>
      </c>
      <c r="C86" s="28" t="s">
        <v>79</v>
      </c>
      <c r="D86" s="25" t="s">
        <v>80</v>
      </c>
      <c r="E86" s="28" t="s">
        <v>50</v>
      </c>
      <c r="F86" s="29">
        <v>15</v>
      </c>
      <c r="G86" s="82"/>
      <c r="H86" s="31"/>
      <c r="I86" s="32">
        <f t="shared" si="15"/>
        <v>0</v>
      </c>
      <c r="J86" s="33">
        <f t="shared" si="16"/>
        <v>0</v>
      </c>
      <c r="K86" s="33">
        <f t="shared" si="17"/>
        <v>0</v>
      </c>
      <c r="L86" s="34"/>
    </row>
    <row r="87" spans="1:58" ht="99.95" customHeight="1">
      <c r="A87" s="25">
        <v>8</v>
      </c>
      <c r="B87" s="1" t="s">
        <v>81</v>
      </c>
      <c r="C87" s="28" t="s">
        <v>82</v>
      </c>
      <c r="D87" s="28">
        <v>10</v>
      </c>
      <c r="E87" s="84" t="s">
        <v>50</v>
      </c>
      <c r="F87" s="29">
        <v>500</v>
      </c>
      <c r="G87" s="82"/>
      <c r="H87" s="31"/>
      <c r="I87" s="32">
        <f t="shared" si="15"/>
        <v>0</v>
      </c>
      <c r="J87" s="33">
        <f t="shared" si="16"/>
        <v>0</v>
      </c>
      <c r="K87" s="33">
        <f t="shared" si="17"/>
        <v>0</v>
      </c>
      <c r="L87" s="34"/>
    </row>
    <row r="88" spans="1:58" ht="30" customHeight="1">
      <c r="A88" s="25">
        <v>9</v>
      </c>
      <c r="B88" s="160" t="s">
        <v>83</v>
      </c>
      <c r="C88" s="26" t="s">
        <v>84</v>
      </c>
      <c r="D88" s="28">
        <v>1</v>
      </c>
      <c r="E88" s="84" t="s">
        <v>26</v>
      </c>
      <c r="F88" s="29">
        <v>100</v>
      </c>
      <c r="G88" s="82"/>
      <c r="H88" s="31"/>
      <c r="I88" s="32">
        <f t="shared" si="15"/>
        <v>0</v>
      </c>
      <c r="J88" s="33">
        <f t="shared" si="16"/>
        <v>0</v>
      </c>
      <c r="K88" s="33">
        <f t="shared" si="17"/>
        <v>0</v>
      </c>
      <c r="L88" s="34"/>
    </row>
    <row r="89" spans="1:58" ht="30" customHeight="1">
      <c r="A89" s="25">
        <v>10</v>
      </c>
      <c r="B89" s="160" t="s">
        <v>85</v>
      </c>
      <c r="C89" s="26" t="s">
        <v>86</v>
      </c>
      <c r="D89" s="28">
        <v>1</v>
      </c>
      <c r="E89" s="84" t="s">
        <v>26</v>
      </c>
      <c r="F89" s="29">
        <v>25</v>
      </c>
      <c r="G89" s="82"/>
      <c r="H89" s="31"/>
      <c r="I89" s="32">
        <f t="shared" si="15"/>
        <v>0</v>
      </c>
      <c r="J89" s="33">
        <f t="shared" si="16"/>
        <v>0</v>
      </c>
      <c r="K89" s="33">
        <f t="shared" si="17"/>
        <v>0</v>
      </c>
      <c r="L89" s="34"/>
    </row>
    <row r="90" spans="1:58" ht="30" customHeight="1">
      <c r="A90" s="25">
        <v>11</v>
      </c>
      <c r="B90" s="160"/>
      <c r="C90" s="26" t="s">
        <v>87</v>
      </c>
      <c r="D90" s="28">
        <v>1</v>
      </c>
      <c r="E90" s="84" t="s">
        <v>26</v>
      </c>
      <c r="F90" s="29">
        <v>25</v>
      </c>
      <c r="G90" s="82"/>
      <c r="H90" s="31"/>
      <c r="I90" s="32">
        <f t="shared" si="15"/>
        <v>0</v>
      </c>
      <c r="J90" s="33">
        <f t="shared" si="16"/>
        <v>0</v>
      </c>
      <c r="K90" s="33">
        <f t="shared" si="17"/>
        <v>0</v>
      </c>
      <c r="L90" s="34"/>
    </row>
    <row r="91" spans="1:58" ht="30" customHeight="1">
      <c r="A91" s="25">
        <v>12</v>
      </c>
      <c r="B91" s="160" t="s">
        <v>88</v>
      </c>
      <c r="C91" s="26" t="s">
        <v>89</v>
      </c>
      <c r="D91" s="28">
        <v>1</v>
      </c>
      <c r="E91" s="84" t="s">
        <v>26</v>
      </c>
      <c r="F91" s="29">
        <v>20</v>
      </c>
      <c r="G91" s="82"/>
      <c r="H91" s="31"/>
      <c r="I91" s="32">
        <f t="shared" si="15"/>
        <v>0</v>
      </c>
      <c r="J91" s="33">
        <f t="shared" si="16"/>
        <v>0</v>
      </c>
      <c r="K91" s="33">
        <f t="shared" si="17"/>
        <v>0</v>
      </c>
      <c r="L91" s="34"/>
    </row>
    <row r="92" spans="1:58" ht="39.950000000000003" customHeight="1">
      <c r="A92" s="25">
        <v>13</v>
      </c>
      <c r="B92" s="160" t="s">
        <v>90</v>
      </c>
      <c r="C92" s="26" t="s">
        <v>91</v>
      </c>
      <c r="D92" s="28">
        <v>10</v>
      </c>
      <c r="E92" s="84" t="s">
        <v>36</v>
      </c>
      <c r="F92" s="29">
        <v>200</v>
      </c>
      <c r="G92" s="82"/>
      <c r="H92" s="31"/>
      <c r="I92" s="32">
        <f t="shared" si="15"/>
        <v>0</v>
      </c>
      <c r="J92" s="33">
        <f t="shared" si="16"/>
        <v>0</v>
      </c>
      <c r="K92" s="33">
        <f t="shared" si="17"/>
        <v>0</v>
      </c>
      <c r="L92" s="34"/>
    </row>
    <row r="93" spans="1:58" ht="39.950000000000003" customHeight="1">
      <c r="A93" s="25">
        <v>14</v>
      </c>
      <c r="B93" s="160" t="s">
        <v>92</v>
      </c>
      <c r="C93" s="26" t="s">
        <v>93</v>
      </c>
      <c r="D93" s="28">
        <v>3</v>
      </c>
      <c r="E93" s="84" t="s">
        <v>26</v>
      </c>
      <c r="F93" s="29">
        <v>500</v>
      </c>
      <c r="G93" s="82"/>
      <c r="H93" s="31"/>
      <c r="I93" s="32">
        <f t="shared" si="15"/>
        <v>0</v>
      </c>
      <c r="J93" s="33">
        <f t="shared" si="16"/>
        <v>0</v>
      </c>
      <c r="K93" s="33">
        <f t="shared" si="17"/>
        <v>0</v>
      </c>
      <c r="L93" s="34"/>
    </row>
    <row r="94" spans="1:58" ht="25.5" customHeight="1">
      <c r="I94" s="39" t="s">
        <v>30</v>
      </c>
      <c r="J94" s="85">
        <f>SUM(J80:J93)</f>
        <v>0</v>
      </c>
      <c r="K94" s="85">
        <f>SUM(K80:K93)</f>
        <v>0</v>
      </c>
    </row>
    <row r="96" spans="1:58" s="24" customFormat="1" ht="20.100000000000001" customHeight="1">
      <c r="A96" s="45"/>
      <c r="B96" s="46" t="s">
        <v>31</v>
      </c>
      <c r="C96" s="45"/>
      <c r="D96" s="47"/>
      <c r="E96" s="45"/>
      <c r="F96" s="47"/>
      <c r="G96" s="47"/>
      <c r="H96" s="47"/>
      <c r="I96" s="48"/>
      <c r="J96" s="48"/>
      <c r="K96" s="49"/>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row>
    <row r="97" spans="1:45" s="24" customFormat="1" ht="20.100000000000001" customHeight="1">
      <c r="A97" s="45" t="s">
        <v>13</v>
      </c>
      <c r="B97" s="159" t="s">
        <v>32</v>
      </c>
      <c r="C97" s="159"/>
      <c r="D97" s="159"/>
      <c r="E97" s="159"/>
      <c r="F97" s="159"/>
      <c r="G97" s="159"/>
      <c r="H97" s="159"/>
      <c r="I97" s="159"/>
      <c r="J97" s="159"/>
      <c r="K97" s="159"/>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row>
    <row r="98" spans="1:45" s="36" customFormat="1" ht="12">
      <c r="A98" s="6"/>
      <c r="B98" s="61"/>
      <c r="C98" s="61"/>
      <c r="D98" s="62"/>
      <c r="E98" s="62"/>
      <c r="F98" s="62"/>
      <c r="G98" s="62"/>
      <c r="H98" s="62"/>
      <c r="I98" s="24"/>
      <c r="J98" s="51"/>
      <c r="K98" s="51"/>
    </row>
    <row r="99" spans="1:45" s="36" customFormat="1" ht="12">
      <c r="A99" s="6"/>
      <c r="B99" s="61"/>
      <c r="C99" s="61"/>
      <c r="D99" s="62"/>
      <c r="E99" s="62"/>
      <c r="F99" s="62"/>
      <c r="G99" s="62"/>
      <c r="H99" s="62"/>
      <c r="I99" s="24"/>
      <c r="J99" s="51"/>
      <c r="K99" s="51"/>
    </row>
    <row r="100" spans="1:45" s="36" customFormat="1" ht="12">
      <c r="A100" s="6"/>
      <c r="B100" s="61"/>
      <c r="C100" s="61"/>
      <c r="D100" s="62"/>
      <c r="E100" s="62"/>
      <c r="F100" s="62"/>
      <c r="G100" s="62"/>
      <c r="H100" s="62"/>
      <c r="I100" s="24"/>
      <c r="J100" s="51"/>
      <c r="K100" s="51"/>
    </row>
    <row r="101" spans="1:45" s="36" customFormat="1" ht="12">
      <c r="A101" s="6"/>
      <c r="B101" s="61"/>
      <c r="C101" s="61"/>
      <c r="D101" s="62"/>
      <c r="E101" s="62"/>
      <c r="F101" s="62"/>
      <c r="G101" s="62"/>
      <c r="H101" s="62"/>
      <c r="I101" s="24"/>
      <c r="J101" s="51"/>
      <c r="K101" s="51"/>
    </row>
    <row r="102" spans="1:45" s="36" customFormat="1" ht="12">
      <c r="A102" s="6"/>
      <c r="B102" s="61"/>
      <c r="C102" s="61"/>
      <c r="D102" s="62"/>
      <c r="E102" s="62"/>
      <c r="F102" s="62"/>
      <c r="G102" s="62"/>
      <c r="H102" s="62"/>
      <c r="I102" s="24"/>
      <c r="J102" s="51"/>
      <c r="K102" s="51"/>
    </row>
    <row r="103" spans="1:45" s="36" customFormat="1" ht="12">
      <c r="A103" s="6"/>
      <c r="B103" s="61"/>
      <c r="C103" s="61"/>
      <c r="D103" s="62"/>
      <c r="E103" s="62"/>
      <c r="F103" s="62"/>
      <c r="G103" s="62"/>
      <c r="H103" s="62"/>
      <c r="I103" s="24"/>
      <c r="J103" s="51"/>
      <c r="K103" s="51"/>
    </row>
    <row r="104" spans="1:45" s="36" customFormat="1" ht="12">
      <c r="A104" s="6"/>
      <c r="B104" s="61"/>
      <c r="C104" s="61"/>
      <c r="D104" s="62"/>
      <c r="E104" s="62"/>
      <c r="F104" s="62"/>
      <c r="G104" s="62"/>
      <c r="H104" s="62"/>
      <c r="I104" s="24"/>
      <c r="J104" s="51"/>
      <c r="K104" s="51"/>
    </row>
    <row r="105" spans="1:45" s="36" customFormat="1" ht="12">
      <c r="A105" s="6"/>
      <c r="B105" s="61"/>
      <c r="C105" s="61"/>
      <c r="D105" s="62"/>
      <c r="E105" s="62"/>
      <c r="F105" s="62"/>
      <c r="G105" s="62"/>
      <c r="H105" s="62"/>
      <c r="I105" s="24"/>
      <c r="J105" s="51"/>
      <c r="K105" s="51"/>
    </row>
    <row r="106" spans="1:45" s="36" customFormat="1" ht="12">
      <c r="A106" s="6"/>
      <c r="B106" s="61"/>
      <c r="C106" s="61"/>
      <c r="D106" s="62"/>
      <c r="E106" s="62"/>
      <c r="F106" s="62"/>
      <c r="G106" s="62"/>
      <c r="H106" s="62"/>
      <c r="I106" s="24"/>
      <c r="J106" s="51"/>
      <c r="K106" s="51"/>
    </row>
    <row r="107" spans="1:45" s="36" customFormat="1" ht="12">
      <c r="A107" s="6"/>
      <c r="B107" s="61"/>
      <c r="C107" s="61"/>
      <c r="D107" s="62"/>
      <c r="E107" s="62"/>
      <c r="F107" s="62"/>
      <c r="G107" s="62"/>
      <c r="H107" s="62"/>
      <c r="I107" s="24"/>
      <c r="J107" s="51"/>
      <c r="K107" s="51"/>
    </row>
    <row r="108" spans="1:45" s="36" customFormat="1" ht="12">
      <c r="A108" s="6"/>
      <c r="B108" s="61"/>
      <c r="C108" s="61"/>
      <c r="D108" s="62"/>
      <c r="E108" s="62"/>
      <c r="F108" s="62"/>
      <c r="G108" s="62"/>
      <c r="H108" s="62"/>
      <c r="I108" s="24"/>
      <c r="J108" s="51"/>
      <c r="K108" s="51"/>
    </row>
    <row r="109" spans="1:45" s="36" customFormat="1" ht="12">
      <c r="A109" s="6"/>
      <c r="B109" s="61"/>
      <c r="C109" s="61"/>
      <c r="D109" s="62"/>
      <c r="E109" s="62"/>
      <c r="F109" s="62"/>
      <c r="G109" s="62"/>
      <c r="H109" s="62"/>
      <c r="I109" s="24"/>
      <c r="J109" s="51"/>
      <c r="K109" s="51"/>
    </row>
    <row r="110" spans="1:45" s="36" customFormat="1" ht="12">
      <c r="A110" s="6"/>
      <c r="B110" s="61"/>
      <c r="C110" s="61"/>
      <c r="D110" s="62"/>
      <c r="E110" s="62"/>
      <c r="F110" s="62"/>
      <c r="G110" s="62"/>
      <c r="H110" s="62"/>
      <c r="I110" s="24"/>
      <c r="J110" s="51"/>
      <c r="K110" s="51"/>
    </row>
    <row r="111" spans="1:45" s="36" customFormat="1" ht="12">
      <c r="A111" s="6"/>
      <c r="B111" s="61"/>
      <c r="C111" s="61"/>
      <c r="D111" s="62"/>
      <c r="E111" s="62"/>
      <c r="F111" s="62"/>
      <c r="G111" s="62"/>
      <c r="H111" s="62"/>
      <c r="I111" s="24"/>
      <c r="J111" s="51"/>
      <c r="K111" s="51"/>
    </row>
    <row r="112" spans="1:45" s="36" customFormat="1" ht="12">
      <c r="A112" s="6"/>
      <c r="B112" s="50"/>
      <c r="C112" s="51"/>
      <c r="D112" s="52"/>
      <c r="E112" s="53"/>
      <c r="F112" s="24"/>
      <c r="G112" s="24"/>
      <c r="H112" s="24"/>
      <c r="J112" s="51"/>
      <c r="K112" s="51"/>
    </row>
    <row r="113" spans="1:58" ht="24.95" customHeight="1">
      <c r="B113" s="81" t="s">
        <v>94</v>
      </c>
      <c r="C113" s="81"/>
      <c r="D113" s="81"/>
      <c r="E113" s="81"/>
      <c r="F113" s="14"/>
      <c r="G113" s="81"/>
      <c r="H113" s="81"/>
      <c r="I113" s="81"/>
      <c r="J113" s="81"/>
      <c r="K113" s="81"/>
    </row>
    <row r="114" spans="1:58" s="21" customFormat="1" ht="60" customHeight="1">
      <c r="A114" s="15" t="s">
        <v>1</v>
      </c>
      <c r="B114" s="15" t="s">
        <v>2</v>
      </c>
      <c r="C114" s="15" t="s">
        <v>3</v>
      </c>
      <c r="D114" s="16" t="s">
        <v>4</v>
      </c>
      <c r="E114" s="16" t="s">
        <v>5</v>
      </c>
      <c r="F114" s="17" t="s">
        <v>6</v>
      </c>
      <c r="G114" s="18" t="s">
        <v>7</v>
      </c>
      <c r="H114" s="18" t="s">
        <v>8</v>
      </c>
      <c r="I114" s="15" t="s">
        <v>9</v>
      </c>
      <c r="J114" s="15" t="s">
        <v>10</v>
      </c>
      <c r="K114" s="15" t="s">
        <v>11</v>
      </c>
      <c r="L114" s="19" t="s">
        <v>12</v>
      </c>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row>
    <row r="115" spans="1:58" s="24" customFormat="1" ht="20.100000000000001" customHeight="1">
      <c r="A115" s="22" t="s">
        <v>13</v>
      </c>
      <c r="B115" s="22" t="s">
        <v>14</v>
      </c>
      <c r="C115" s="22" t="s">
        <v>15</v>
      </c>
      <c r="D115" s="22" t="s">
        <v>16</v>
      </c>
      <c r="E115" s="22" t="s">
        <v>17</v>
      </c>
      <c r="F115" s="22" t="s">
        <v>18</v>
      </c>
      <c r="G115" s="23" t="s">
        <v>19</v>
      </c>
      <c r="H115" s="23" t="s">
        <v>20</v>
      </c>
      <c r="I115" s="22" t="s">
        <v>21</v>
      </c>
      <c r="J115" s="22" t="s">
        <v>22</v>
      </c>
      <c r="K115" s="22" t="s">
        <v>23</v>
      </c>
      <c r="L115" s="23" t="s">
        <v>24</v>
      </c>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row>
    <row r="116" spans="1:58" ht="119.25" customHeight="1">
      <c r="A116" s="25" t="s">
        <v>13</v>
      </c>
      <c r="B116" s="1" t="s">
        <v>95</v>
      </c>
      <c r="C116" s="26" t="s">
        <v>96</v>
      </c>
      <c r="D116" s="28">
        <v>100</v>
      </c>
      <c r="E116" s="84" t="s">
        <v>36</v>
      </c>
      <c r="F116" s="29">
        <v>4000</v>
      </c>
      <c r="G116" s="30"/>
      <c r="H116" s="31"/>
      <c r="I116" s="32">
        <f>ROUND(G116*1.08,2)</f>
        <v>0</v>
      </c>
      <c r="J116" s="33">
        <f>F116*G116</f>
        <v>0</v>
      </c>
      <c r="K116" s="33">
        <f>I116*F116</f>
        <v>0</v>
      </c>
      <c r="L116" s="34"/>
    </row>
    <row r="117" spans="1:58" ht="114" customHeight="1">
      <c r="A117" s="143">
        <v>2</v>
      </c>
      <c r="B117" s="86" t="s">
        <v>97</v>
      </c>
      <c r="C117" s="144" t="s">
        <v>98</v>
      </c>
      <c r="D117" s="25">
        <v>100</v>
      </c>
      <c r="E117" s="28" t="s">
        <v>50</v>
      </c>
      <c r="F117" s="25">
        <v>1000</v>
      </c>
      <c r="G117" s="30"/>
      <c r="H117" s="31"/>
      <c r="I117" s="32">
        <f>ROUND(G117*1.08,2)</f>
        <v>0</v>
      </c>
      <c r="J117" s="33">
        <f>F117*G117</f>
        <v>0</v>
      </c>
      <c r="K117" s="33">
        <f>I117*F117</f>
        <v>0</v>
      </c>
      <c r="L117" s="30"/>
    </row>
    <row r="118" spans="1:58" s="36" customFormat="1" ht="30" customHeight="1">
      <c r="A118" s="6"/>
      <c r="B118" s="61"/>
      <c r="C118" s="61"/>
      <c r="D118" s="62"/>
      <c r="E118" s="62"/>
      <c r="F118" s="87"/>
      <c r="G118" s="62"/>
      <c r="H118" s="62"/>
      <c r="I118" s="145" t="s">
        <v>30</v>
      </c>
      <c r="J118" s="146">
        <f>SUM(J116:J117)</f>
        <v>0</v>
      </c>
      <c r="K118" s="146">
        <f>SUM(K116:K117)</f>
        <v>0</v>
      </c>
    </row>
    <row r="119" spans="1:58" s="36" customFormat="1" ht="12">
      <c r="A119" s="6"/>
      <c r="B119" s="61"/>
      <c r="C119" s="61"/>
      <c r="D119" s="62"/>
      <c r="E119" s="62"/>
      <c r="F119" s="87"/>
      <c r="G119" s="62"/>
      <c r="H119" s="62"/>
      <c r="I119" s="24"/>
      <c r="J119" s="51"/>
      <c r="K119" s="51"/>
    </row>
    <row r="120" spans="1:58" s="36" customFormat="1" ht="12">
      <c r="A120" s="6"/>
      <c r="B120" s="61"/>
      <c r="C120" s="61"/>
      <c r="D120" s="62"/>
      <c r="E120" s="62"/>
      <c r="F120" s="87"/>
      <c r="G120" s="62"/>
      <c r="H120" s="62"/>
      <c r="I120" s="24"/>
      <c r="J120" s="51"/>
      <c r="K120" s="51"/>
    </row>
    <row r="121" spans="1:58" s="24" customFormat="1" ht="20.100000000000001" customHeight="1">
      <c r="A121" s="45"/>
      <c r="B121" s="46" t="s">
        <v>31</v>
      </c>
      <c r="C121" s="45"/>
      <c r="D121" s="47"/>
      <c r="E121" s="45"/>
      <c r="F121" s="47"/>
      <c r="G121" s="47"/>
      <c r="H121" s="47"/>
      <c r="I121" s="48"/>
      <c r="J121" s="48"/>
      <c r="K121" s="49"/>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row>
    <row r="122" spans="1:58" s="24" customFormat="1" ht="20.100000000000001" customHeight="1">
      <c r="A122" s="45" t="s">
        <v>13</v>
      </c>
      <c r="B122" s="159" t="s">
        <v>32</v>
      </c>
      <c r="C122" s="159"/>
      <c r="D122" s="159"/>
      <c r="E122" s="159"/>
      <c r="F122" s="159"/>
      <c r="G122" s="159"/>
      <c r="H122" s="159"/>
      <c r="I122" s="159"/>
      <c r="J122" s="159"/>
      <c r="K122" s="159"/>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row>
    <row r="123" spans="1:58" s="36" customFormat="1" ht="12">
      <c r="A123" s="6"/>
      <c r="B123" s="61"/>
      <c r="C123" s="61"/>
      <c r="D123" s="62"/>
      <c r="E123" s="62"/>
      <c r="F123" s="62"/>
      <c r="G123" s="62"/>
      <c r="H123" s="62"/>
      <c r="I123" s="24"/>
      <c r="J123" s="51"/>
      <c r="K123" s="51"/>
    </row>
    <row r="124" spans="1:58" s="36" customFormat="1" ht="12">
      <c r="A124" s="6"/>
      <c r="B124" s="61"/>
      <c r="C124" s="61"/>
      <c r="D124" s="62"/>
      <c r="E124" s="62"/>
      <c r="F124" s="62"/>
      <c r="G124" s="62"/>
      <c r="H124" s="62"/>
      <c r="I124" s="24"/>
      <c r="J124" s="51"/>
      <c r="K124" s="51"/>
    </row>
    <row r="125" spans="1:58" s="36" customFormat="1" ht="12">
      <c r="A125" s="6"/>
      <c r="B125" s="61"/>
      <c r="C125" s="61"/>
      <c r="D125" s="62"/>
      <c r="E125" s="62"/>
      <c r="F125" s="62"/>
      <c r="G125" s="62"/>
      <c r="H125" s="62"/>
      <c r="I125" s="24"/>
      <c r="J125" s="51"/>
      <c r="K125" s="51"/>
    </row>
    <row r="126" spans="1:58" s="36" customFormat="1" ht="12">
      <c r="A126" s="6"/>
      <c r="B126" s="61"/>
      <c r="C126" s="61"/>
      <c r="D126" s="62"/>
      <c r="E126" s="62"/>
      <c r="F126" s="62"/>
      <c r="G126" s="62"/>
      <c r="H126" s="62"/>
      <c r="I126" s="24"/>
      <c r="J126" s="51"/>
      <c r="K126" s="51"/>
    </row>
    <row r="127" spans="1:58" s="36" customFormat="1" ht="12">
      <c r="A127" s="6"/>
      <c r="B127" s="61"/>
      <c r="C127" s="61"/>
      <c r="D127" s="62"/>
      <c r="E127" s="62"/>
      <c r="F127" s="62"/>
      <c r="G127" s="62"/>
      <c r="H127" s="62"/>
      <c r="I127" s="24"/>
      <c r="J127" s="51"/>
      <c r="K127" s="51"/>
    </row>
    <row r="128" spans="1:58" s="36" customFormat="1" ht="12">
      <c r="A128" s="6"/>
      <c r="B128" s="61"/>
      <c r="C128" s="61"/>
      <c r="D128" s="62"/>
      <c r="E128" s="62"/>
      <c r="F128" s="62"/>
      <c r="G128" s="62"/>
      <c r="H128" s="62"/>
      <c r="I128" s="24"/>
      <c r="J128" s="51"/>
      <c r="K128" s="51"/>
    </row>
    <row r="129" spans="1:1022" s="36" customFormat="1" ht="12">
      <c r="A129" s="6"/>
      <c r="B129" s="61"/>
      <c r="C129" s="61"/>
      <c r="D129" s="62"/>
      <c r="E129" s="62"/>
      <c r="F129" s="62"/>
      <c r="G129" s="62"/>
      <c r="H129" s="62"/>
      <c r="I129" s="24"/>
      <c r="J129" s="51"/>
      <c r="K129" s="51"/>
    </row>
    <row r="130" spans="1:1022" s="36" customFormat="1" ht="12">
      <c r="A130" s="6"/>
      <c r="B130" s="61"/>
      <c r="C130" s="61"/>
      <c r="D130" s="62"/>
      <c r="E130" s="62"/>
      <c r="F130" s="62"/>
      <c r="G130" s="62"/>
      <c r="H130" s="62"/>
      <c r="I130" s="24"/>
      <c r="J130" s="51"/>
      <c r="K130" s="51"/>
    </row>
    <row r="131" spans="1:1022" s="7" customFormat="1" ht="24.95" customHeight="1">
      <c r="B131" s="14" t="s">
        <v>99</v>
      </c>
      <c r="C131" s="14"/>
      <c r="D131" s="14"/>
      <c r="E131" s="14"/>
      <c r="F131" s="14"/>
      <c r="G131" s="14"/>
      <c r="H131" s="14"/>
      <c r="I131" s="14"/>
      <c r="J131" s="14"/>
      <c r="K131" s="14"/>
      <c r="L131" s="36"/>
      <c r="AMG131" s="88"/>
      <c r="AMH131" s="88"/>
    </row>
    <row r="132" spans="1:1022" s="21" customFormat="1" ht="60" customHeight="1">
      <c r="A132" s="15" t="s">
        <v>1</v>
      </c>
      <c r="B132" s="15" t="s">
        <v>2</v>
      </c>
      <c r="C132" s="15" t="s">
        <v>3</v>
      </c>
      <c r="D132" s="16" t="s">
        <v>4</v>
      </c>
      <c r="E132" s="16" t="s">
        <v>5</v>
      </c>
      <c r="F132" s="17" t="s">
        <v>6</v>
      </c>
      <c r="G132" s="18" t="s">
        <v>7</v>
      </c>
      <c r="H132" s="18" t="s">
        <v>8</v>
      </c>
      <c r="I132" s="15" t="s">
        <v>9</v>
      </c>
      <c r="J132" s="15" t="s">
        <v>10</v>
      </c>
      <c r="K132" s="15" t="s">
        <v>11</v>
      </c>
      <c r="L132" s="19" t="s">
        <v>12</v>
      </c>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row>
    <row r="133" spans="1:1022" s="24" customFormat="1" ht="20.100000000000001" customHeight="1">
      <c r="A133" s="22" t="s">
        <v>13</v>
      </c>
      <c r="B133" s="22" t="s">
        <v>14</v>
      </c>
      <c r="C133" s="22" t="s">
        <v>15</v>
      </c>
      <c r="D133" s="22" t="s">
        <v>16</v>
      </c>
      <c r="E133" s="22" t="s">
        <v>17</v>
      </c>
      <c r="F133" s="22" t="s">
        <v>18</v>
      </c>
      <c r="G133" s="23" t="s">
        <v>19</v>
      </c>
      <c r="H133" s="23" t="s">
        <v>20</v>
      </c>
      <c r="I133" s="22" t="s">
        <v>21</v>
      </c>
      <c r="J133" s="22" t="s">
        <v>22</v>
      </c>
      <c r="K133" s="22" t="s">
        <v>23</v>
      </c>
      <c r="L133" s="23" t="s">
        <v>24</v>
      </c>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row>
    <row r="134" spans="1:1022" s="36" customFormat="1" ht="39.950000000000003" customHeight="1">
      <c r="A134" s="25">
        <v>1</v>
      </c>
      <c r="B134" s="26" t="s">
        <v>100</v>
      </c>
      <c r="C134" s="28" t="s">
        <v>101</v>
      </c>
      <c r="D134" s="28">
        <v>1</v>
      </c>
      <c r="E134" s="28" t="s">
        <v>26</v>
      </c>
      <c r="F134" s="29">
        <v>1700</v>
      </c>
      <c r="G134" s="30"/>
      <c r="H134" s="31"/>
      <c r="I134" s="32">
        <f>ROUND(G134*1.08,2)</f>
        <v>0</v>
      </c>
      <c r="J134" s="33">
        <f>F134*G134</f>
        <v>0</v>
      </c>
      <c r="K134" s="33">
        <f>I134*F134</f>
        <v>0</v>
      </c>
      <c r="L134" s="78"/>
    </row>
    <row r="135" spans="1:1022" s="36" customFormat="1" ht="39.950000000000003" customHeight="1">
      <c r="A135" s="25">
        <v>2</v>
      </c>
      <c r="B135" s="26" t="s">
        <v>100</v>
      </c>
      <c r="C135" s="28" t="s">
        <v>101</v>
      </c>
      <c r="D135" s="28">
        <v>2</v>
      </c>
      <c r="E135" s="28" t="s">
        <v>36</v>
      </c>
      <c r="F135" s="29">
        <v>3200</v>
      </c>
      <c r="G135" s="30"/>
      <c r="H135" s="31"/>
      <c r="I135" s="32">
        <f t="shared" ref="I135:I136" si="18">ROUND(G135*1.08,2)</f>
        <v>0</v>
      </c>
      <c r="J135" s="33">
        <f t="shared" ref="J135:J136" si="19">F135*G135</f>
        <v>0</v>
      </c>
      <c r="K135" s="33">
        <f t="shared" ref="K135:K136" si="20">I135*F135</f>
        <v>0</v>
      </c>
      <c r="L135" s="78"/>
    </row>
    <row r="136" spans="1:1022" s="36" customFormat="1" ht="39.950000000000003" customHeight="1">
      <c r="A136" s="25">
        <v>3</v>
      </c>
      <c r="B136" s="26" t="s">
        <v>102</v>
      </c>
      <c r="C136" s="28" t="s">
        <v>103</v>
      </c>
      <c r="D136" s="28">
        <v>1</v>
      </c>
      <c r="E136" s="28" t="s">
        <v>26</v>
      </c>
      <c r="F136" s="29">
        <v>250</v>
      </c>
      <c r="G136" s="30"/>
      <c r="H136" s="31"/>
      <c r="I136" s="32">
        <f t="shared" si="18"/>
        <v>0</v>
      </c>
      <c r="J136" s="33">
        <f t="shared" si="19"/>
        <v>0</v>
      </c>
      <c r="K136" s="33">
        <f t="shared" si="20"/>
        <v>0</v>
      </c>
      <c r="L136" s="78"/>
    </row>
    <row r="137" spans="1:1022" s="36" customFormat="1" ht="24">
      <c r="A137" s="35"/>
      <c r="C137" s="35"/>
      <c r="D137" s="35"/>
      <c r="E137" s="35"/>
      <c r="F137" s="37"/>
      <c r="G137" s="38"/>
      <c r="I137" s="39" t="s">
        <v>30</v>
      </c>
      <c r="J137" s="40">
        <f>SUM(J134:J136)</f>
        <v>0</v>
      </c>
      <c r="K137" s="40">
        <f>SUM(K134:K136)</f>
        <v>0</v>
      </c>
    </row>
    <row r="138" spans="1:1022" s="36" customFormat="1" ht="12">
      <c r="A138" s="41"/>
      <c r="B138" s="41"/>
      <c r="C138" s="42"/>
      <c r="D138" s="43"/>
      <c r="E138" s="44"/>
      <c r="F138" s="43"/>
      <c r="G138" s="43"/>
      <c r="H138" s="43"/>
      <c r="I138" s="43"/>
      <c r="J138" s="43"/>
      <c r="K138" s="41"/>
    </row>
    <row r="139" spans="1:1022" s="36" customFormat="1" ht="12">
      <c r="A139" s="7"/>
      <c r="B139" s="7"/>
      <c r="C139" s="8"/>
      <c r="D139" s="6"/>
      <c r="E139" s="8"/>
      <c r="F139" s="7"/>
      <c r="G139" s="7"/>
      <c r="H139" s="7"/>
      <c r="I139" s="7"/>
      <c r="J139" s="7"/>
      <c r="K139" s="7"/>
      <c r="L139" s="7"/>
    </row>
    <row r="140" spans="1:1022" s="24" customFormat="1" ht="20.100000000000001" customHeight="1">
      <c r="A140" s="45"/>
      <c r="B140" s="46" t="s">
        <v>31</v>
      </c>
      <c r="C140" s="45"/>
      <c r="D140" s="47"/>
      <c r="E140" s="45"/>
      <c r="F140" s="47"/>
      <c r="G140" s="47"/>
      <c r="H140" s="47"/>
      <c r="I140" s="48"/>
      <c r="J140" s="48"/>
      <c r="K140" s="49"/>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row>
    <row r="141" spans="1:1022" s="24" customFormat="1" ht="20.100000000000001" customHeight="1">
      <c r="A141" s="45" t="s">
        <v>13</v>
      </c>
      <c r="B141" s="159" t="s">
        <v>32</v>
      </c>
      <c r="C141" s="159"/>
      <c r="D141" s="159"/>
      <c r="E141" s="159"/>
      <c r="F141" s="159"/>
      <c r="G141" s="159"/>
      <c r="H141" s="159"/>
      <c r="I141" s="159"/>
      <c r="J141" s="159"/>
      <c r="K141" s="159"/>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row>
    <row r="142" spans="1:1022" s="36" customFormat="1" ht="12">
      <c r="A142" s="6"/>
      <c r="B142" s="61"/>
      <c r="C142" s="61"/>
      <c r="D142" s="62"/>
      <c r="E142" s="62"/>
      <c r="F142" s="62"/>
      <c r="G142" s="62"/>
      <c r="H142" s="62"/>
      <c r="I142" s="24"/>
      <c r="J142" s="51"/>
      <c r="K142" s="51"/>
      <c r="L142" s="7"/>
    </row>
    <row r="143" spans="1:1022" s="36" customFormat="1" ht="12">
      <c r="A143" s="6"/>
      <c r="B143" s="61"/>
      <c r="C143" s="61"/>
      <c r="D143" s="62"/>
      <c r="E143" s="62"/>
      <c r="F143" s="62"/>
      <c r="G143" s="62"/>
      <c r="H143" s="62"/>
      <c r="I143" s="24"/>
      <c r="J143" s="51"/>
      <c r="K143" s="51"/>
      <c r="L143" s="7"/>
    </row>
    <row r="144" spans="1:1022" s="36" customFormat="1" ht="12">
      <c r="A144" s="6"/>
      <c r="B144" s="61"/>
      <c r="C144" s="61"/>
      <c r="D144" s="62"/>
      <c r="E144" s="62"/>
      <c r="F144" s="62"/>
      <c r="G144" s="62"/>
      <c r="H144" s="62"/>
      <c r="I144" s="24"/>
      <c r="J144" s="51"/>
      <c r="K144" s="51"/>
      <c r="L144" s="7"/>
    </row>
    <row r="145" spans="1:1022" s="36" customFormat="1" ht="12">
      <c r="A145" s="6"/>
      <c r="B145" s="61"/>
      <c r="C145" s="61"/>
      <c r="D145" s="62"/>
      <c r="E145" s="62"/>
      <c r="F145" s="62"/>
      <c r="G145" s="62"/>
      <c r="H145" s="62"/>
      <c r="I145" s="24"/>
      <c r="J145" s="51"/>
      <c r="K145" s="51"/>
      <c r="L145" s="7"/>
    </row>
    <row r="146" spans="1:1022" s="36" customFormat="1" ht="12">
      <c r="A146" s="6"/>
      <c r="B146" s="61"/>
      <c r="C146" s="61"/>
      <c r="D146" s="62"/>
      <c r="E146" s="62"/>
      <c r="F146" s="62"/>
      <c r="G146" s="62"/>
      <c r="H146" s="62"/>
      <c r="I146" s="24"/>
      <c r="J146" s="51"/>
      <c r="K146" s="51"/>
      <c r="L146" s="7"/>
    </row>
    <row r="147" spans="1:1022" s="36" customFormat="1" ht="12">
      <c r="A147" s="6"/>
      <c r="B147" s="61"/>
      <c r="C147" s="61"/>
      <c r="D147" s="62"/>
      <c r="E147" s="62"/>
      <c r="F147" s="62"/>
      <c r="G147" s="62"/>
      <c r="H147" s="62"/>
      <c r="I147" s="24"/>
      <c r="J147" s="51"/>
      <c r="K147" s="51"/>
      <c r="L147" s="7"/>
    </row>
    <row r="148" spans="1:1022" s="36" customFormat="1" ht="12">
      <c r="A148" s="6"/>
      <c r="B148" s="61"/>
      <c r="C148" s="61"/>
      <c r="D148" s="62"/>
      <c r="E148" s="62"/>
      <c r="F148" s="62"/>
      <c r="G148" s="62"/>
      <c r="H148" s="62"/>
      <c r="I148" s="24"/>
      <c r="J148" s="51"/>
      <c r="K148" s="51"/>
      <c r="L148" s="7"/>
    </row>
    <row r="149" spans="1:1022" s="36" customFormat="1" ht="12">
      <c r="A149" s="6"/>
      <c r="B149" s="61"/>
      <c r="C149" s="61"/>
      <c r="D149" s="62"/>
      <c r="E149" s="62"/>
      <c r="F149" s="62"/>
      <c r="G149" s="62"/>
      <c r="H149" s="62"/>
      <c r="I149" s="24"/>
      <c r="J149" s="51"/>
      <c r="K149" s="51"/>
      <c r="L149" s="7"/>
    </row>
    <row r="150" spans="1:1022" s="36" customFormat="1" ht="12">
      <c r="A150" s="6"/>
      <c r="B150" s="61"/>
      <c r="C150" s="61"/>
      <c r="D150" s="62"/>
      <c r="E150" s="62"/>
      <c r="F150" s="62"/>
      <c r="G150" s="62"/>
      <c r="H150" s="62"/>
      <c r="I150" s="24"/>
      <c r="J150" s="51"/>
      <c r="K150" s="51"/>
      <c r="L150" s="7"/>
    </row>
    <row r="151" spans="1:1022" s="36" customFormat="1" ht="12">
      <c r="A151" s="6"/>
      <c r="B151" s="61"/>
      <c r="C151" s="61"/>
      <c r="D151" s="62"/>
      <c r="E151" s="62"/>
      <c r="F151" s="62"/>
      <c r="G151" s="62"/>
      <c r="H151" s="62"/>
      <c r="I151" s="24"/>
      <c r="J151" s="51"/>
      <c r="K151" s="51"/>
      <c r="L151" s="7"/>
    </row>
    <row r="152" spans="1:1022" s="36" customFormat="1" ht="12">
      <c r="A152" s="6"/>
      <c r="B152" s="61"/>
      <c r="C152" s="61"/>
      <c r="D152" s="62"/>
      <c r="E152" s="62"/>
      <c r="F152" s="62"/>
      <c r="G152" s="62"/>
      <c r="H152" s="62"/>
      <c r="I152" s="24"/>
      <c r="J152" s="51"/>
      <c r="K152" s="51"/>
      <c r="L152" s="7"/>
    </row>
    <row r="153" spans="1:1022" s="36" customFormat="1" ht="12">
      <c r="A153" s="6"/>
      <c r="B153" s="61"/>
      <c r="C153" s="61"/>
      <c r="D153" s="62"/>
      <c r="E153" s="62"/>
      <c r="F153" s="62"/>
      <c r="G153" s="62"/>
      <c r="H153" s="62"/>
      <c r="I153" s="24"/>
      <c r="J153" s="51"/>
      <c r="K153" s="51"/>
      <c r="L153" s="7"/>
    </row>
    <row r="154" spans="1:1022" s="36" customFormat="1" ht="12">
      <c r="A154" s="6"/>
      <c r="B154" s="61"/>
      <c r="C154" s="61"/>
      <c r="D154" s="62"/>
      <c r="E154" s="62"/>
      <c r="F154" s="62"/>
      <c r="G154" s="62"/>
      <c r="H154" s="62"/>
      <c r="I154" s="24"/>
      <c r="J154" s="51"/>
      <c r="K154" s="51"/>
      <c r="L154" s="7"/>
    </row>
    <row r="155" spans="1:1022" s="7" customFormat="1" ht="12">
      <c r="C155" s="8"/>
      <c r="D155" s="6"/>
      <c r="E155" s="8"/>
      <c r="AMG155" s="88"/>
      <c r="AMH155" s="88"/>
    </row>
    <row r="156" spans="1:1022" s="7" customFormat="1" ht="12">
      <c r="C156" s="8"/>
      <c r="D156" s="6"/>
      <c r="E156" s="8"/>
      <c r="AMG156" s="88"/>
      <c r="AMH156" s="88"/>
    </row>
    <row r="157" spans="1:1022" s="7" customFormat="1" ht="12">
      <c r="C157" s="8"/>
      <c r="D157" s="6"/>
      <c r="E157" s="8"/>
      <c r="AMG157" s="88"/>
      <c r="AMH157" s="88"/>
    </row>
    <row r="158" spans="1:1022" s="7" customFormat="1" ht="12">
      <c r="C158" s="8"/>
      <c r="D158" s="6"/>
      <c r="E158" s="8"/>
      <c r="AMG158" s="88"/>
      <c r="AMH158" s="88"/>
    </row>
    <row r="159" spans="1:1022" s="7" customFormat="1" ht="24.95" customHeight="1">
      <c r="B159" s="14" t="s">
        <v>104</v>
      </c>
      <c r="C159" s="14"/>
      <c r="D159" s="14"/>
      <c r="E159" s="14"/>
      <c r="F159" s="14"/>
      <c r="G159" s="14"/>
      <c r="H159" s="14"/>
      <c r="I159" s="14"/>
      <c r="J159" s="14"/>
      <c r="K159" s="14"/>
      <c r="AMG159" s="88"/>
      <c r="AMH159" s="88"/>
    </row>
    <row r="160" spans="1:1022" s="21" customFormat="1" ht="60" customHeight="1">
      <c r="A160" s="15" t="s">
        <v>1</v>
      </c>
      <c r="B160" s="15" t="s">
        <v>2</v>
      </c>
      <c r="C160" s="15" t="s">
        <v>3</v>
      </c>
      <c r="D160" s="16" t="s">
        <v>4</v>
      </c>
      <c r="E160" s="16" t="s">
        <v>5</v>
      </c>
      <c r="F160" s="17" t="s">
        <v>6</v>
      </c>
      <c r="G160" s="18" t="s">
        <v>7</v>
      </c>
      <c r="H160" s="18" t="s">
        <v>8</v>
      </c>
      <c r="I160" s="15" t="s">
        <v>9</v>
      </c>
      <c r="J160" s="15" t="s">
        <v>10</v>
      </c>
      <c r="K160" s="15" t="s">
        <v>11</v>
      </c>
      <c r="L160" s="19" t="s">
        <v>12</v>
      </c>
      <c r="M160" s="20"/>
      <c r="N160" s="20"/>
      <c r="O160" s="20"/>
      <c r="P160" s="20"/>
      <c r="Q160" s="20"/>
      <c r="R160" s="20"/>
      <c r="S160" s="20"/>
      <c r="T160" s="20"/>
      <c r="U160" s="20"/>
      <c r="V160" s="20"/>
      <c r="W160" s="20"/>
      <c r="X160" s="20"/>
      <c r="Y160" s="20"/>
      <c r="Z160" s="20"/>
      <c r="AA160" s="20"/>
      <c r="AB160" s="20"/>
      <c r="AC160" s="20"/>
      <c r="AD160" s="20"/>
      <c r="AE160" s="20"/>
      <c r="AF160" s="20"/>
      <c r="AG160" s="20"/>
      <c r="AH160" s="20"/>
      <c r="AI160" s="20"/>
      <c r="AJ160" s="20"/>
      <c r="AK160" s="20"/>
      <c r="AL160" s="20"/>
      <c r="AM160" s="20"/>
      <c r="AN160" s="20"/>
      <c r="AO160" s="20"/>
      <c r="AP160" s="20"/>
      <c r="AQ160" s="20"/>
      <c r="AR160" s="20"/>
      <c r="AS160" s="20"/>
      <c r="AT160" s="20"/>
      <c r="AU160" s="20"/>
      <c r="AV160" s="20"/>
      <c r="AW160" s="20"/>
      <c r="AX160" s="20"/>
      <c r="AY160" s="20"/>
      <c r="AZ160" s="20"/>
      <c r="BA160" s="20"/>
      <c r="BB160" s="20"/>
      <c r="BC160" s="20"/>
      <c r="BD160" s="20"/>
      <c r="BE160" s="20"/>
      <c r="BF160" s="20"/>
    </row>
    <row r="161" spans="1:1022" s="24" customFormat="1" ht="20.100000000000001" customHeight="1">
      <c r="A161" s="22" t="s">
        <v>13</v>
      </c>
      <c r="B161" s="22" t="s">
        <v>14</v>
      </c>
      <c r="C161" s="22" t="s">
        <v>15</v>
      </c>
      <c r="D161" s="22" t="s">
        <v>16</v>
      </c>
      <c r="E161" s="22" t="s">
        <v>17</v>
      </c>
      <c r="F161" s="22" t="s">
        <v>18</v>
      </c>
      <c r="G161" s="23" t="s">
        <v>19</v>
      </c>
      <c r="H161" s="23" t="s">
        <v>20</v>
      </c>
      <c r="I161" s="22" t="s">
        <v>21</v>
      </c>
      <c r="J161" s="22" t="s">
        <v>22</v>
      </c>
      <c r="K161" s="22" t="s">
        <v>23</v>
      </c>
      <c r="L161" s="23" t="s">
        <v>24</v>
      </c>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row>
    <row r="162" spans="1:1022" s="7" customFormat="1" ht="39.950000000000003" customHeight="1">
      <c r="A162" s="25">
        <v>1</v>
      </c>
      <c r="B162" s="26" t="s">
        <v>105</v>
      </c>
      <c r="C162" s="28" t="s">
        <v>106</v>
      </c>
      <c r="D162" s="28">
        <v>1</v>
      </c>
      <c r="E162" s="28" t="s">
        <v>26</v>
      </c>
      <c r="F162" s="29">
        <v>2500</v>
      </c>
      <c r="G162" s="30"/>
      <c r="H162" s="31"/>
      <c r="I162" s="32">
        <f>ROUND(G162*1.08,2)</f>
        <v>0</v>
      </c>
      <c r="J162" s="89">
        <f>F162*G162</f>
        <v>0</v>
      </c>
      <c r="K162" s="89">
        <f>I162*F162</f>
        <v>0</v>
      </c>
      <c r="L162" s="90"/>
      <c r="AMG162" s="88"/>
      <c r="AMH162" s="88"/>
    </row>
    <row r="163" spans="1:1022" s="7" customFormat="1" ht="12">
      <c r="A163" s="41"/>
      <c r="B163" s="41"/>
      <c r="C163" s="42"/>
      <c r="D163" s="43"/>
      <c r="E163" s="44"/>
      <c r="F163" s="43"/>
      <c r="G163" s="43"/>
      <c r="H163" s="43"/>
      <c r="I163" s="43"/>
      <c r="J163" s="43"/>
      <c r="K163" s="41"/>
      <c r="AMG163" s="88"/>
      <c r="AMH163" s="88"/>
    </row>
    <row r="164" spans="1:1022" s="7" customFormat="1" ht="12">
      <c r="C164" s="8"/>
      <c r="D164" s="6"/>
      <c r="E164" s="8"/>
      <c r="AMG164" s="88"/>
      <c r="AMH164" s="88"/>
    </row>
    <row r="165" spans="1:1022" s="24" customFormat="1" ht="20.100000000000001" customHeight="1">
      <c r="A165" s="45"/>
      <c r="B165" s="46" t="s">
        <v>31</v>
      </c>
      <c r="C165" s="45"/>
      <c r="D165" s="47"/>
      <c r="E165" s="45"/>
      <c r="F165" s="47"/>
      <c r="G165" s="47"/>
      <c r="H165" s="47"/>
      <c r="I165" s="48"/>
      <c r="J165" s="48"/>
      <c r="K165" s="49"/>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row>
    <row r="166" spans="1:1022" s="24" customFormat="1" ht="20.100000000000001" customHeight="1">
      <c r="A166" s="45" t="s">
        <v>13</v>
      </c>
      <c r="B166" s="159" t="s">
        <v>32</v>
      </c>
      <c r="C166" s="159"/>
      <c r="D166" s="159"/>
      <c r="E166" s="159"/>
      <c r="F166" s="159"/>
      <c r="G166" s="159"/>
      <c r="H166" s="159"/>
      <c r="I166" s="159"/>
      <c r="J166" s="159"/>
      <c r="K166" s="159"/>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row>
    <row r="171" spans="1:1022">
      <c r="A171" s="91"/>
      <c r="B171" s="81" t="s">
        <v>107</v>
      </c>
      <c r="C171" s="92"/>
      <c r="D171" s="91"/>
      <c r="E171" s="92"/>
      <c r="F171" s="93"/>
      <c r="G171" s="93"/>
      <c r="H171" s="91"/>
      <c r="I171" s="91"/>
      <c r="J171" s="93"/>
      <c r="K171" s="93"/>
      <c r="L171" s="91"/>
      <c r="M171" s="91"/>
    </row>
    <row r="172" spans="1:1022" ht="56.25">
      <c r="A172" s="94" t="s">
        <v>1</v>
      </c>
      <c r="B172" s="94" t="s">
        <v>2</v>
      </c>
      <c r="C172" s="95" t="s">
        <v>108</v>
      </c>
      <c r="D172" s="95" t="s">
        <v>4</v>
      </c>
      <c r="E172" s="95" t="s">
        <v>5</v>
      </c>
      <c r="F172" s="15" t="s">
        <v>109</v>
      </c>
      <c r="G172" s="18" t="s">
        <v>7</v>
      </c>
      <c r="H172" s="18" t="s">
        <v>8</v>
      </c>
      <c r="I172" s="15" t="s">
        <v>9</v>
      </c>
      <c r="J172" s="15" t="s">
        <v>10</v>
      </c>
      <c r="K172" s="15" t="s">
        <v>11</v>
      </c>
      <c r="L172" s="96" t="s">
        <v>110</v>
      </c>
      <c r="M172"/>
    </row>
    <row r="173" spans="1:1022">
      <c r="A173" s="97" t="s">
        <v>13</v>
      </c>
      <c r="B173" s="97" t="s">
        <v>14</v>
      </c>
      <c r="C173" s="97" t="s">
        <v>15</v>
      </c>
      <c r="D173" s="97" t="s">
        <v>16</v>
      </c>
      <c r="E173" s="97" t="s">
        <v>17</v>
      </c>
      <c r="F173" s="97" t="s">
        <v>18</v>
      </c>
      <c r="G173" s="98" t="s">
        <v>19</v>
      </c>
      <c r="H173" s="98" t="s">
        <v>20</v>
      </c>
      <c r="I173" s="97" t="s">
        <v>21</v>
      </c>
      <c r="J173" s="97" t="s">
        <v>22</v>
      </c>
      <c r="K173" s="97" t="s">
        <v>23</v>
      </c>
      <c r="L173" s="99" t="s">
        <v>24</v>
      </c>
      <c r="M173"/>
    </row>
    <row r="174" spans="1:1022" ht="69.95" customHeight="1">
      <c r="A174" s="100" t="s">
        <v>13</v>
      </c>
      <c r="B174" s="60" t="s">
        <v>111</v>
      </c>
      <c r="C174" s="101" t="s">
        <v>112</v>
      </c>
      <c r="D174" s="100">
        <v>1</v>
      </c>
      <c r="E174" s="75" t="s">
        <v>29</v>
      </c>
      <c r="F174" s="22">
        <v>5400</v>
      </c>
      <c r="G174" s="102"/>
      <c r="H174" s="103"/>
      <c r="I174" s="32">
        <f>ROUND(G174*1.08,2)</f>
        <v>0</v>
      </c>
      <c r="J174" s="89">
        <f>F174*G174</f>
        <v>0</v>
      </c>
      <c r="K174" s="89">
        <f>I174*F174</f>
        <v>0</v>
      </c>
      <c r="L174" s="107"/>
      <c r="M174"/>
    </row>
    <row r="175" spans="1:1022">
      <c r="A175" s="108"/>
      <c r="B175" s="108"/>
      <c r="C175" s="109"/>
      <c r="D175" s="108"/>
      <c r="E175" s="110"/>
      <c r="F175" s="111"/>
      <c r="G175" s="111"/>
      <c r="H175" s="111"/>
      <c r="I175" s="111"/>
      <c r="J175" s="111"/>
      <c r="K175" s="111"/>
      <c r="L175" s="108"/>
      <c r="M175" s="108"/>
    </row>
    <row r="176" spans="1:1022">
      <c r="A176" s="45"/>
      <c r="B176" s="46" t="s">
        <v>31</v>
      </c>
      <c r="C176" s="45"/>
      <c r="D176" s="47"/>
      <c r="E176" s="45"/>
      <c r="F176" s="47"/>
      <c r="G176" s="45"/>
      <c r="H176" s="47"/>
      <c r="I176" s="48"/>
      <c r="J176" s="48"/>
      <c r="K176" s="49"/>
      <c r="L176" s="8"/>
      <c r="M176" s="8"/>
    </row>
    <row r="177" spans="1:13" ht="13.9" customHeight="1">
      <c r="A177" s="45" t="s">
        <v>13</v>
      </c>
      <c r="B177" s="159" t="s">
        <v>113</v>
      </c>
      <c r="C177" s="159"/>
      <c r="D177" s="159"/>
      <c r="E177" s="159"/>
      <c r="F177" s="159"/>
      <c r="G177" s="159"/>
      <c r="H177" s="159"/>
      <c r="I177" s="159"/>
      <c r="J177" s="159"/>
      <c r="K177" s="159"/>
      <c r="L177" s="159"/>
      <c r="M177" s="159"/>
    </row>
    <row r="183" spans="1:13">
      <c r="A183" s="112"/>
      <c r="B183" s="113" t="s">
        <v>114</v>
      </c>
      <c r="C183" s="112"/>
      <c r="D183" s="112"/>
      <c r="E183" s="112"/>
      <c r="F183" s="112"/>
      <c r="G183" s="112"/>
      <c r="H183" s="112"/>
      <c r="I183" s="112"/>
      <c r="J183" s="112"/>
      <c r="K183" s="112"/>
      <c r="L183" s="112"/>
    </row>
    <row r="184" spans="1:13" ht="56.25">
      <c r="A184" s="94" t="s">
        <v>1</v>
      </c>
      <c r="B184" s="94" t="s">
        <v>2</v>
      </c>
      <c r="C184" s="95" t="s">
        <v>108</v>
      </c>
      <c r="D184" s="95" t="s">
        <v>4</v>
      </c>
      <c r="E184" s="95" t="s">
        <v>5</v>
      </c>
      <c r="F184" s="15" t="s">
        <v>109</v>
      </c>
      <c r="G184" s="18" t="s">
        <v>115</v>
      </c>
      <c r="H184" s="18" t="s">
        <v>8</v>
      </c>
      <c r="I184" s="15" t="s">
        <v>9</v>
      </c>
      <c r="J184" s="15" t="s">
        <v>10</v>
      </c>
      <c r="K184" s="15" t="s">
        <v>11</v>
      </c>
      <c r="L184" s="18" t="s">
        <v>110</v>
      </c>
    </row>
    <row r="185" spans="1:13">
      <c r="A185" s="97" t="s">
        <v>13</v>
      </c>
      <c r="B185" s="97" t="s">
        <v>14</v>
      </c>
      <c r="C185" s="97" t="s">
        <v>15</v>
      </c>
      <c r="D185" s="97" t="s">
        <v>16</v>
      </c>
      <c r="E185" s="97" t="s">
        <v>17</v>
      </c>
      <c r="F185" s="97" t="s">
        <v>18</v>
      </c>
      <c r="G185" s="98" t="s">
        <v>19</v>
      </c>
      <c r="H185" s="98" t="s">
        <v>20</v>
      </c>
      <c r="I185" s="97" t="s">
        <v>21</v>
      </c>
      <c r="J185" s="97" t="s">
        <v>22</v>
      </c>
      <c r="K185" s="97" t="s">
        <v>23</v>
      </c>
      <c r="L185" s="114" t="s">
        <v>24</v>
      </c>
    </row>
    <row r="186" spans="1:13" ht="204">
      <c r="A186" s="75">
        <v>1</v>
      </c>
      <c r="B186" s="60" t="s">
        <v>116</v>
      </c>
      <c r="C186" s="75" t="s">
        <v>117</v>
      </c>
      <c r="D186" s="75" t="s">
        <v>118</v>
      </c>
      <c r="E186" s="75" t="s">
        <v>36</v>
      </c>
      <c r="F186" s="22">
        <v>150</v>
      </c>
      <c r="G186" s="115"/>
      <c r="H186" s="116"/>
      <c r="I186" s="117">
        <f t="shared" ref="I186" si="21">ROUND(G186*1.08,2)</f>
        <v>0</v>
      </c>
      <c r="J186" s="117">
        <f t="shared" ref="J186" si="22">G186*F186</f>
        <v>0</v>
      </c>
      <c r="K186" s="118">
        <f t="shared" ref="K186" si="23">F186*I186</f>
        <v>0</v>
      </c>
      <c r="L186" s="119"/>
    </row>
    <row r="187" spans="1:13" ht="204">
      <c r="A187" s="75">
        <v>2</v>
      </c>
      <c r="B187" s="60" t="s">
        <v>119</v>
      </c>
      <c r="C187" s="75" t="s">
        <v>117</v>
      </c>
      <c r="D187" s="75" t="s">
        <v>120</v>
      </c>
      <c r="E187" s="75" t="s">
        <v>36</v>
      </c>
      <c r="F187" s="22">
        <v>40</v>
      </c>
      <c r="G187" s="115"/>
      <c r="H187" s="116"/>
      <c r="I187" s="117">
        <f t="shared" ref="I187:I193" si="24">ROUND(G187*1.08,2)</f>
        <v>0</v>
      </c>
      <c r="J187" s="117">
        <f t="shared" ref="J187:J193" si="25">G187*F187</f>
        <v>0</v>
      </c>
      <c r="K187" s="118">
        <f t="shared" ref="K187:K193" si="26">F187*I187</f>
        <v>0</v>
      </c>
      <c r="L187" s="119"/>
    </row>
    <row r="188" spans="1:13" ht="108">
      <c r="A188" s="75">
        <v>3</v>
      </c>
      <c r="B188" s="60" t="s">
        <v>121</v>
      </c>
      <c r="C188" s="75" t="s">
        <v>122</v>
      </c>
      <c r="D188" s="75" t="s">
        <v>123</v>
      </c>
      <c r="E188" s="75" t="s">
        <v>50</v>
      </c>
      <c r="F188" s="22">
        <v>2</v>
      </c>
      <c r="G188" s="115"/>
      <c r="H188" s="116"/>
      <c r="I188" s="117">
        <f t="shared" si="24"/>
        <v>0</v>
      </c>
      <c r="J188" s="117">
        <f t="shared" si="25"/>
        <v>0</v>
      </c>
      <c r="K188" s="118">
        <f t="shared" si="26"/>
        <v>0</v>
      </c>
      <c r="L188" s="119"/>
    </row>
    <row r="189" spans="1:13" ht="252">
      <c r="A189" s="75">
        <v>4</v>
      </c>
      <c r="B189" s="120" t="s">
        <v>124</v>
      </c>
      <c r="C189" s="121" t="s">
        <v>125</v>
      </c>
      <c r="D189" s="121" t="s">
        <v>126</v>
      </c>
      <c r="E189" s="121" t="s">
        <v>36</v>
      </c>
      <c r="F189" s="122">
        <v>105</v>
      </c>
      <c r="G189" s="123"/>
      <c r="H189" s="124"/>
      <c r="I189" s="117">
        <f t="shared" si="24"/>
        <v>0</v>
      </c>
      <c r="J189" s="117">
        <f t="shared" si="25"/>
        <v>0</v>
      </c>
      <c r="K189" s="118">
        <f t="shared" si="26"/>
        <v>0</v>
      </c>
      <c r="L189" s="119"/>
    </row>
    <row r="190" spans="1:13" ht="120">
      <c r="A190" s="75">
        <v>5</v>
      </c>
      <c r="B190" s="60" t="s">
        <v>127</v>
      </c>
      <c r="C190" s="75" t="s">
        <v>128</v>
      </c>
      <c r="D190" s="75">
        <v>1</v>
      </c>
      <c r="E190" s="75" t="s">
        <v>26</v>
      </c>
      <c r="F190" s="22">
        <v>2</v>
      </c>
      <c r="G190" s="115"/>
      <c r="H190" s="116"/>
      <c r="I190" s="117">
        <f t="shared" si="24"/>
        <v>0</v>
      </c>
      <c r="J190" s="117">
        <f t="shared" si="25"/>
        <v>0</v>
      </c>
      <c r="K190" s="118">
        <f t="shared" si="26"/>
        <v>0</v>
      </c>
      <c r="L190" s="119"/>
    </row>
    <row r="191" spans="1:13" ht="36">
      <c r="A191" s="75">
        <v>6</v>
      </c>
      <c r="B191" s="60" t="s">
        <v>129</v>
      </c>
      <c r="C191" s="75" t="s">
        <v>130</v>
      </c>
      <c r="D191" s="75" t="s">
        <v>131</v>
      </c>
      <c r="E191" s="75" t="s">
        <v>36</v>
      </c>
      <c r="F191" s="22">
        <v>8</v>
      </c>
      <c r="G191" s="115"/>
      <c r="H191" s="116"/>
      <c r="I191" s="117">
        <f t="shared" si="24"/>
        <v>0</v>
      </c>
      <c r="J191" s="117">
        <f t="shared" si="25"/>
        <v>0</v>
      </c>
      <c r="K191" s="118">
        <f t="shared" si="26"/>
        <v>0</v>
      </c>
      <c r="L191" s="119"/>
    </row>
    <row r="192" spans="1:13" ht="108">
      <c r="A192" s="75">
        <v>7</v>
      </c>
      <c r="B192" s="60" t="s">
        <v>132</v>
      </c>
      <c r="C192" s="75" t="s">
        <v>133</v>
      </c>
      <c r="D192" s="75" t="s">
        <v>131</v>
      </c>
      <c r="E192" s="75" t="s">
        <v>134</v>
      </c>
      <c r="F192" s="22">
        <v>100</v>
      </c>
      <c r="G192" s="125"/>
      <c r="H192" s="126"/>
      <c r="I192" s="117">
        <f t="shared" si="24"/>
        <v>0</v>
      </c>
      <c r="J192" s="117">
        <f t="shared" si="25"/>
        <v>0</v>
      </c>
      <c r="K192" s="118">
        <f t="shared" si="26"/>
        <v>0</v>
      </c>
      <c r="L192" s="119"/>
    </row>
    <row r="193" spans="1:13" ht="60">
      <c r="A193" s="75">
        <v>8</v>
      </c>
      <c r="B193" s="127" t="s">
        <v>135</v>
      </c>
      <c r="C193" s="127" t="s">
        <v>136</v>
      </c>
      <c r="D193" s="75" t="s">
        <v>126</v>
      </c>
      <c r="E193" s="75" t="s">
        <v>50</v>
      </c>
      <c r="F193" s="22">
        <v>30</v>
      </c>
      <c r="G193" s="125"/>
      <c r="H193" s="126"/>
      <c r="I193" s="117">
        <f t="shared" si="24"/>
        <v>0</v>
      </c>
      <c r="J193" s="117">
        <f t="shared" si="25"/>
        <v>0</v>
      </c>
      <c r="K193" s="118">
        <f t="shared" si="26"/>
        <v>0</v>
      </c>
      <c r="L193" s="119"/>
    </row>
    <row r="194" spans="1:13" ht="30" customHeight="1">
      <c r="A194" s="35"/>
      <c r="B194" s="36"/>
      <c r="C194" s="35"/>
      <c r="D194" s="35"/>
      <c r="E194" s="35"/>
      <c r="F194" s="128"/>
      <c r="G194" s="128"/>
      <c r="H194" s="36"/>
      <c r="I194" s="149" t="s">
        <v>30</v>
      </c>
      <c r="J194" s="150">
        <f>SUM(J186:J193)</f>
        <v>0</v>
      </c>
      <c r="K194" s="151">
        <f>SUM(K186:K193)</f>
        <v>0</v>
      </c>
      <c r="L194" s="36"/>
    </row>
    <row r="195" spans="1:13">
      <c r="A195" s="35"/>
      <c r="B195" s="36"/>
      <c r="C195" s="35"/>
      <c r="D195" s="35"/>
      <c r="E195" s="35"/>
      <c r="F195" s="128"/>
      <c r="G195" s="128"/>
      <c r="H195" s="36"/>
      <c r="I195" s="129"/>
      <c r="J195" s="147"/>
      <c r="K195" s="148"/>
      <c r="L195" s="36"/>
    </row>
    <row r="196" spans="1:13">
      <c r="A196" s="45"/>
      <c r="B196" s="46" t="s">
        <v>31</v>
      </c>
      <c r="C196" s="45"/>
      <c r="D196" s="47"/>
      <c r="E196" s="45"/>
      <c r="F196" s="47"/>
      <c r="G196" s="45"/>
      <c r="H196" s="47"/>
      <c r="I196" s="48"/>
      <c r="J196" s="48"/>
      <c r="K196" s="49"/>
      <c r="L196" s="8"/>
    </row>
    <row r="197" spans="1:13" ht="13.9" customHeight="1">
      <c r="A197" s="45" t="s">
        <v>13</v>
      </c>
      <c r="B197" s="159" t="s">
        <v>113</v>
      </c>
      <c r="C197" s="159"/>
      <c r="D197" s="159"/>
      <c r="E197" s="159"/>
      <c r="F197" s="159"/>
      <c r="G197" s="159"/>
      <c r="H197" s="159"/>
      <c r="I197" s="159"/>
      <c r="J197" s="159"/>
      <c r="K197" s="159"/>
      <c r="L197" s="159"/>
      <c r="M197" s="159"/>
    </row>
    <row r="198" spans="1:13">
      <c r="A198" s="50"/>
      <c r="B198" s="130"/>
      <c r="C198" s="36"/>
      <c r="D198" s="50"/>
      <c r="E198" s="36"/>
      <c r="F198" s="51"/>
      <c r="G198" s="51"/>
      <c r="H198" s="50"/>
      <c r="I198" s="50"/>
      <c r="J198" s="51"/>
      <c r="K198" s="51"/>
      <c r="L198" s="50"/>
    </row>
    <row r="204" spans="1:13">
      <c r="A204" s="91"/>
      <c r="B204" s="81" t="s">
        <v>137</v>
      </c>
      <c r="C204" s="92"/>
      <c r="D204" s="91"/>
      <c r="E204" s="92"/>
      <c r="F204" s="93"/>
      <c r="G204" s="93"/>
      <c r="H204" s="91"/>
      <c r="I204" s="91"/>
      <c r="J204" s="93"/>
      <c r="K204" s="93"/>
      <c r="L204" s="91"/>
    </row>
    <row r="205" spans="1:13" ht="56.25">
      <c r="A205" s="94" t="s">
        <v>1</v>
      </c>
      <c r="B205" s="94" t="s">
        <v>2</v>
      </c>
      <c r="C205" s="95" t="s">
        <v>108</v>
      </c>
      <c r="D205" s="95" t="s">
        <v>4</v>
      </c>
      <c r="E205" s="95" t="s">
        <v>5</v>
      </c>
      <c r="F205" s="15" t="s">
        <v>109</v>
      </c>
      <c r="G205" s="18" t="s">
        <v>7</v>
      </c>
      <c r="H205" s="18" t="s">
        <v>8</v>
      </c>
      <c r="I205" s="15" t="s">
        <v>9</v>
      </c>
      <c r="J205" s="15" t="s">
        <v>10</v>
      </c>
      <c r="K205" s="15" t="s">
        <v>11</v>
      </c>
      <c r="L205" s="131" t="s">
        <v>110</v>
      </c>
    </row>
    <row r="206" spans="1:13">
      <c r="A206" s="97" t="s">
        <v>13</v>
      </c>
      <c r="B206" s="97" t="s">
        <v>14</v>
      </c>
      <c r="C206" s="97" t="s">
        <v>15</v>
      </c>
      <c r="D206" s="97" t="s">
        <v>16</v>
      </c>
      <c r="E206" s="97" t="s">
        <v>17</v>
      </c>
      <c r="F206" s="97" t="s">
        <v>18</v>
      </c>
      <c r="G206" s="98" t="s">
        <v>19</v>
      </c>
      <c r="H206" s="98" t="s">
        <v>20</v>
      </c>
      <c r="I206" s="97" t="s">
        <v>21</v>
      </c>
      <c r="J206" s="97" t="s">
        <v>22</v>
      </c>
      <c r="K206" s="97" t="s">
        <v>23</v>
      </c>
      <c r="L206" s="98" t="s">
        <v>24</v>
      </c>
    </row>
    <row r="207" spans="1:13" ht="30" customHeight="1">
      <c r="A207" s="100">
        <v>1</v>
      </c>
      <c r="B207" s="132" t="s">
        <v>138</v>
      </c>
      <c r="C207" s="133" t="s">
        <v>57</v>
      </c>
      <c r="D207" s="134" t="s">
        <v>139</v>
      </c>
      <c r="E207" s="75" t="s">
        <v>140</v>
      </c>
      <c r="F207" s="135">
        <v>1300</v>
      </c>
      <c r="G207" s="136"/>
      <c r="H207" s="116"/>
      <c r="I207" s="104">
        <f>ROUND(G207*1.08,2)</f>
        <v>0</v>
      </c>
      <c r="J207" s="105">
        <f>G207*F207</f>
        <v>0</v>
      </c>
      <c r="K207" s="106">
        <f>F207*I207</f>
        <v>0</v>
      </c>
      <c r="L207" s="119"/>
    </row>
    <row r="208" spans="1:13">
      <c r="A208" s="50"/>
      <c r="B208" s="50"/>
      <c r="C208" s="36"/>
      <c r="D208" s="50"/>
      <c r="E208" s="36"/>
      <c r="F208" s="51"/>
      <c r="G208" s="51"/>
      <c r="H208" s="50"/>
      <c r="I208" s="50"/>
      <c r="J208" s="51"/>
      <c r="K208" s="51"/>
      <c r="L208" s="50"/>
    </row>
    <row r="209" spans="1:13">
      <c r="A209" s="45"/>
      <c r="B209" s="46" t="s">
        <v>31</v>
      </c>
      <c r="C209" s="45"/>
      <c r="D209" s="47"/>
      <c r="E209" s="45"/>
      <c r="F209" s="47"/>
      <c r="G209" s="45"/>
      <c r="H209" s="47"/>
      <c r="I209" s="48"/>
      <c r="J209" s="48"/>
      <c r="K209" s="49"/>
      <c r="L209" s="8"/>
    </row>
    <row r="210" spans="1:13" ht="13.9" customHeight="1">
      <c r="A210" s="45" t="s">
        <v>13</v>
      </c>
      <c r="B210" s="159" t="s">
        <v>113</v>
      </c>
      <c r="C210" s="159"/>
      <c r="D210" s="159"/>
      <c r="E210" s="159"/>
      <c r="F210" s="159"/>
      <c r="G210" s="159"/>
      <c r="H210" s="159"/>
      <c r="I210" s="159"/>
      <c r="J210" s="159"/>
      <c r="K210" s="159"/>
      <c r="L210" s="159"/>
      <c r="M210" s="159"/>
    </row>
    <row r="211" spans="1:13">
      <c r="A211" s="51"/>
      <c r="B211" s="50"/>
      <c r="C211" s="51"/>
      <c r="D211" s="137"/>
      <c r="E211" s="137"/>
      <c r="F211" s="138"/>
      <c r="G211" s="139"/>
      <c r="H211" s="88"/>
      <c r="I211" s="88"/>
      <c r="J211" s="51"/>
      <c r="K211" s="51"/>
      <c r="L211" s="36"/>
    </row>
    <row r="212" spans="1:13">
      <c r="A212" s="50"/>
      <c r="B212" s="50"/>
      <c r="C212" s="36"/>
      <c r="D212" s="50"/>
      <c r="E212" s="36"/>
      <c r="F212" s="51"/>
      <c r="G212" s="51"/>
      <c r="H212" s="51"/>
      <c r="I212" s="51"/>
      <c r="J212" s="51"/>
      <c r="K212" s="51"/>
      <c r="L212" s="51"/>
    </row>
    <row r="214" spans="1:13">
      <c r="A214" s="91"/>
      <c r="B214" s="81" t="s">
        <v>141</v>
      </c>
      <c r="C214" s="92"/>
      <c r="D214" s="91"/>
      <c r="E214" s="92"/>
      <c r="F214" s="93"/>
      <c r="G214" s="93"/>
      <c r="H214" s="91"/>
      <c r="I214" s="91"/>
      <c r="J214" s="93"/>
      <c r="K214" s="93"/>
      <c r="L214" s="91"/>
    </row>
    <row r="215" spans="1:13" ht="56.25">
      <c r="A215" s="94" t="s">
        <v>1</v>
      </c>
      <c r="B215" s="94" t="s">
        <v>2</v>
      </c>
      <c r="C215" s="95" t="s">
        <v>108</v>
      </c>
      <c r="D215" s="95" t="s">
        <v>4</v>
      </c>
      <c r="E215" s="95" t="s">
        <v>5</v>
      </c>
      <c r="F215" s="15" t="s">
        <v>109</v>
      </c>
      <c r="G215" s="18" t="s">
        <v>7</v>
      </c>
      <c r="H215" s="18" t="s">
        <v>8</v>
      </c>
      <c r="I215" s="15" t="s">
        <v>9</v>
      </c>
      <c r="J215" s="15" t="s">
        <v>10</v>
      </c>
      <c r="K215" s="15" t="s">
        <v>11</v>
      </c>
      <c r="L215" s="131" t="s">
        <v>110</v>
      </c>
    </row>
    <row r="216" spans="1:13">
      <c r="A216" s="97" t="s">
        <v>13</v>
      </c>
      <c r="B216" s="97" t="s">
        <v>14</v>
      </c>
      <c r="C216" s="97" t="s">
        <v>15</v>
      </c>
      <c r="D216" s="97" t="s">
        <v>16</v>
      </c>
      <c r="E216" s="97" t="s">
        <v>17</v>
      </c>
      <c r="F216" s="97" t="s">
        <v>18</v>
      </c>
      <c r="G216" s="98" t="s">
        <v>19</v>
      </c>
      <c r="H216" s="98" t="s">
        <v>20</v>
      </c>
      <c r="I216" s="97" t="s">
        <v>21</v>
      </c>
      <c r="J216" s="97" t="s">
        <v>22</v>
      </c>
      <c r="K216" s="97" t="s">
        <v>23</v>
      </c>
      <c r="L216" s="98" t="s">
        <v>24</v>
      </c>
    </row>
    <row r="217" spans="1:13" ht="24.95" customHeight="1">
      <c r="A217" s="75">
        <v>1</v>
      </c>
      <c r="B217" s="132" t="s">
        <v>138</v>
      </c>
      <c r="C217" s="133" t="s">
        <v>142</v>
      </c>
      <c r="D217" s="134" t="s">
        <v>143</v>
      </c>
      <c r="E217" s="75" t="s">
        <v>36</v>
      </c>
      <c r="F217" s="135">
        <v>20</v>
      </c>
      <c r="G217" s="140"/>
      <c r="H217" s="116"/>
      <c r="I217" s="104">
        <f>ROUND(G217*1.08,2)</f>
        <v>0</v>
      </c>
      <c r="J217" s="105">
        <f>G217*F217</f>
        <v>0</v>
      </c>
      <c r="K217" s="106">
        <f>F217*I217</f>
        <v>0</v>
      </c>
      <c r="L217" s="141"/>
    </row>
    <row r="218" spans="1:13" ht="24.95" customHeight="1">
      <c r="A218" s="75">
        <v>3</v>
      </c>
      <c r="B218" s="132" t="s">
        <v>144</v>
      </c>
      <c r="C218" s="133"/>
      <c r="D218" s="142" t="s">
        <v>145</v>
      </c>
      <c r="E218" s="75" t="s">
        <v>36</v>
      </c>
      <c r="F218" s="135">
        <v>15</v>
      </c>
      <c r="G218" s="140"/>
      <c r="H218" s="116"/>
      <c r="I218" s="104">
        <f>ROUND(G218*1.08,2)</f>
        <v>0</v>
      </c>
      <c r="J218" s="105">
        <f>G218*F218</f>
        <v>0</v>
      </c>
      <c r="K218" s="106">
        <f>F218*I218</f>
        <v>0</v>
      </c>
      <c r="L218" s="141"/>
    </row>
    <row r="219" spans="1:13" ht="24.95" customHeight="1">
      <c r="A219" s="75">
        <v>5</v>
      </c>
      <c r="B219" s="132" t="s">
        <v>146</v>
      </c>
      <c r="C219" s="133" t="s">
        <v>147</v>
      </c>
      <c r="D219" s="142" t="s">
        <v>148</v>
      </c>
      <c r="E219" s="75" t="s">
        <v>26</v>
      </c>
      <c r="F219" s="135">
        <v>36000</v>
      </c>
      <c r="G219" s="140"/>
      <c r="H219" s="116"/>
      <c r="I219" s="104">
        <f>ROUND(G219*1.08,2)</f>
        <v>0</v>
      </c>
      <c r="J219" s="105">
        <f>G219*F219</f>
        <v>0</v>
      </c>
      <c r="K219" s="106">
        <f>F219*I219</f>
        <v>0</v>
      </c>
      <c r="L219" s="141"/>
    </row>
    <row r="220" spans="1:13" ht="24">
      <c r="A220" s="35"/>
      <c r="B220" s="36"/>
      <c r="C220" s="35"/>
      <c r="D220" s="35"/>
      <c r="E220" s="35"/>
      <c r="F220" s="128"/>
      <c r="G220" s="128"/>
      <c r="H220" s="36"/>
      <c r="I220" s="152" t="s">
        <v>30</v>
      </c>
      <c r="J220" s="154">
        <f>SUM(J217:J219)</f>
        <v>0</v>
      </c>
      <c r="K220" s="153">
        <f>SUM(K217:K219)</f>
        <v>0</v>
      </c>
      <c r="L220" s="36"/>
    </row>
    <row r="221" spans="1:13">
      <c r="A221" s="45"/>
      <c r="B221" s="46" t="s">
        <v>31</v>
      </c>
      <c r="C221" s="45"/>
      <c r="D221" s="47"/>
      <c r="E221" s="45"/>
      <c r="F221" s="47"/>
      <c r="G221" s="45"/>
      <c r="H221" s="47"/>
      <c r="I221" s="48"/>
      <c r="J221" s="48"/>
      <c r="K221" s="49"/>
      <c r="L221" s="8"/>
    </row>
    <row r="222" spans="1:13" ht="13.9" customHeight="1">
      <c r="A222" s="45" t="s">
        <v>13</v>
      </c>
      <c r="B222" s="159" t="s">
        <v>113</v>
      </c>
      <c r="C222" s="159"/>
      <c r="D222" s="159"/>
      <c r="E222" s="159"/>
      <c r="F222" s="159"/>
      <c r="G222" s="159"/>
      <c r="H222" s="159"/>
      <c r="I222" s="159"/>
      <c r="J222" s="159"/>
      <c r="K222" s="159"/>
      <c r="L222" s="159"/>
      <c r="M222" s="159"/>
    </row>
    <row r="223" spans="1:13">
      <c r="A223" s="45"/>
      <c r="B223" s="2"/>
      <c r="C223" s="2"/>
      <c r="D223" s="2"/>
      <c r="E223" s="2"/>
      <c r="F223" s="2"/>
      <c r="G223" s="2"/>
      <c r="H223" s="2"/>
      <c r="I223" s="2"/>
      <c r="J223" s="2"/>
      <c r="K223" s="2"/>
      <c r="L223" s="2"/>
    </row>
    <row r="226" spans="1:13">
      <c r="A226" s="91"/>
      <c r="B226" s="155" t="s">
        <v>149</v>
      </c>
      <c r="C226" s="92"/>
      <c r="D226" s="91"/>
      <c r="E226" s="92"/>
      <c r="F226" s="93"/>
      <c r="G226" s="93"/>
      <c r="H226" s="91"/>
      <c r="I226" s="91"/>
      <c r="J226" s="93"/>
      <c r="K226" s="93"/>
      <c r="L226" s="91"/>
    </row>
    <row r="227" spans="1:13" ht="56.25">
      <c r="A227" s="94" t="s">
        <v>1</v>
      </c>
      <c r="B227" s="94" t="s">
        <v>2</v>
      </c>
      <c r="C227" s="95" t="s">
        <v>108</v>
      </c>
      <c r="D227" s="95" t="s">
        <v>4</v>
      </c>
      <c r="E227" s="95" t="s">
        <v>5</v>
      </c>
      <c r="F227" s="15" t="s">
        <v>109</v>
      </c>
      <c r="G227" s="18" t="s">
        <v>7</v>
      </c>
      <c r="H227" s="18" t="s">
        <v>8</v>
      </c>
      <c r="I227" s="15" t="s">
        <v>9</v>
      </c>
      <c r="J227" s="15" t="s">
        <v>10</v>
      </c>
      <c r="K227" s="15" t="s">
        <v>11</v>
      </c>
      <c r="L227" s="131" t="s">
        <v>110</v>
      </c>
    </row>
    <row r="228" spans="1:13">
      <c r="A228" s="97" t="s">
        <v>13</v>
      </c>
      <c r="B228" s="97" t="s">
        <v>14</v>
      </c>
      <c r="C228" s="97" t="s">
        <v>15</v>
      </c>
      <c r="D228" s="97" t="s">
        <v>16</v>
      </c>
      <c r="E228" s="97" t="s">
        <v>17</v>
      </c>
      <c r="F228" s="97" t="s">
        <v>18</v>
      </c>
      <c r="G228" s="98" t="s">
        <v>19</v>
      </c>
      <c r="H228" s="98" t="s">
        <v>20</v>
      </c>
      <c r="I228" s="97" t="s">
        <v>21</v>
      </c>
      <c r="J228" s="97" t="s">
        <v>22</v>
      </c>
      <c r="K228" s="97" t="s">
        <v>23</v>
      </c>
      <c r="L228" s="98" t="s">
        <v>24</v>
      </c>
    </row>
    <row r="229" spans="1:13">
      <c r="A229" s="100">
        <v>1</v>
      </c>
      <c r="B229" s="60" t="s">
        <v>150</v>
      </c>
      <c r="C229" s="75"/>
      <c r="D229" s="100">
        <v>1</v>
      </c>
      <c r="E229" s="75" t="s">
        <v>26</v>
      </c>
      <c r="F229" s="135">
        <v>3000</v>
      </c>
      <c r="G229" s="102"/>
      <c r="H229" s="116"/>
      <c r="I229" s="117">
        <f>ROUND(G229*1.08,2)</f>
        <v>0</v>
      </c>
      <c r="J229" s="117">
        <f>G229*F229</f>
        <v>0</v>
      </c>
      <c r="K229" s="118">
        <f>F229*I229</f>
        <v>0</v>
      </c>
      <c r="L229" s="119"/>
    </row>
    <row r="230" spans="1:13" ht="36">
      <c r="A230" s="75">
        <v>2</v>
      </c>
      <c r="B230" s="132" t="s">
        <v>151</v>
      </c>
      <c r="C230" s="133" t="s">
        <v>152</v>
      </c>
      <c r="D230" s="142">
        <v>1</v>
      </c>
      <c r="E230" s="75" t="s">
        <v>26</v>
      </c>
      <c r="F230" s="135">
        <v>9000</v>
      </c>
      <c r="G230" s="140"/>
      <c r="H230" s="116"/>
      <c r="I230" s="117">
        <f>ROUND(G230*1.08,2)</f>
        <v>0</v>
      </c>
      <c r="J230" s="117">
        <f>G230*F230</f>
        <v>0</v>
      </c>
      <c r="K230" s="118">
        <f>F230*I230</f>
        <v>0</v>
      </c>
      <c r="L230" s="141"/>
    </row>
    <row r="231" spans="1:13" ht="36">
      <c r="A231" s="100">
        <v>3</v>
      </c>
      <c r="B231" s="132" t="s">
        <v>153</v>
      </c>
      <c r="C231" s="133" t="s">
        <v>154</v>
      </c>
      <c r="D231" s="100">
        <v>1</v>
      </c>
      <c r="E231" s="75" t="s">
        <v>26</v>
      </c>
      <c r="F231" s="135">
        <v>2000</v>
      </c>
      <c r="G231" s="140"/>
      <c r="H231" s="116"/>
      <c r="I231" s="117">
        <f>ROUND(G231*1.08,2)</f>
        <v>0</v>
      </c>
      <c r="J231" s="117">
        <f>G231*F231</f>
        <v>0</v>
      </c>
      <c r="K231" s="118">
        <f>F231*I231</f>
        <v>0</v>
      </c>
      <c r="L231" s="141"/>
    </row>
    <row r="232" spans="1:13" ht="24">
      <c r="A232" s="35"/>
      <c r="B232" s="36"/>
      <c r="C232" s="35"/>
      <c r="D232" s="35"/>
      <c r="E232" s="35"/>
      <c r="F232" s="128"/>
      <c r="G232" s="128"/>
      <c r="H232" s="36"/>
      <c r="I232" s="156" t="s">
        <v>30</v>
      </c>
      <c r="J232" s="157">
        <f>SUM(J229:J231)</f>
        <v>0</v>
      </c>
      <c r="K232" s="158">
        <f>SUM(K229:K231)</f>
        <v>0</v>
      </c>
      <c r="L232" s="36"/>
    </row>
    <row r="233" spans="1:13">
      <c r="A233" s="45"/>
      <c r="B233" s="46" t="s">
        <v>31</v>
      </c>
      <c r="C233" s="45"/>
      <c r="D233" s="47"/>
      <c r="E233" s="45"/>
      <c r="F233" s="47"/>
      <c r="G233" s="45"/>
      <c r="H233" s="47"/>
      <c r="I233" s="48"/>
      <c r="J233" s="48"/>
      <c r="K233" s="49"/>
      <c r="L233" s="8"/>
    </row>
    <row r="234" spans="1:13" ht="13.9" customHeight="1">
      <c r="A234" s="45" t="s">
        <v>13</v>
      </c>
      <c r="B234" s="159" t="s">
        <v>113</v>
      </c>
      <c r="C234" s="159"/>
      <c r="D234" s="159"/>
      <c r="E234" s="159"/>
      <c r="F234" s="159"/>
      <c r="G234" s="159"/>
      <c r="H234" s="159"/>
      <c r="I234" s="159"/>
      <c r="J234" s="159"/>
      <c r="K234" s="159"/>
      <c r="L234" s="159"/>
      <c r="M234" s="159"/>
    </row>
    <row r="235" spans="1:13">
      <c r="A235" s="50"/>
      <c r="B235" s="50"/>
      <c r="C235" s="36"/>
      <c r="D235" s="50"/>
      <c r="E235" s="36"/>
      <c r="F235" s="51"/>
      <c r="G235" s="51" t="s">
        <v>92</v>
      </c>
      <c r="H235" s="50"/>
      <c r="I235" s="50"/>
      <c r="J235" s="51"/>
      <c r="K235" s="51"/>
      <c r="L235" s="50"/>
    </row>
    <row r="236" spans="1:13">
      <c r="A236" s="50"/>
      <c r="B236" s="50"/>
      <c r="C236" s="36"/>
      <c r="D236" s="50"/>
      <c r="E236" s="36"/>
      <c r="F236" s="51"/>
      <c r="G236" s="51"/>
      <c r="H236" s="50"/>
      <c r="I236" s="50"/>
      <c r="J236" s="51"/>
      <c r="K236" s="51"/>
      <c r="L236" s="50"/>
    </row>
  </sheetData>
  <mergeCells count="16">
    <mergeCell ref="B13:K13"/>
    <mergeCell ref="B35:K35"/>
    <mergeCell ref="B67:K67"/>
    <mergeCell ref="B80:B82"/>
    <mergeCell ref="B84:B85"/>
    <mergeCell ref="B88:B91"/>
    <mergeCell ref="B92:B93"/>
    <mergeCell ref="B97:K97"/>
    <mergeCell ref="B122:K122"/>
    <mergeCell ref="B141:K141"/>
    <mergeCell ref="B234:M234"/>
    <mergeCell ref="B166:K166"/>
    <mergeCell ref="B177:M177"/>
    <mergeCell ref="B197:M197"/>
    <mergeCell ref="B210:M210"/>
    <mergeCell ref="B222:M222"/>
  </mergeCells>
  <printOptions horizontalCentered="1"/>
  <pageMargins left="0.11811023622047245" right="0.11811023622047245" top="0.74803149606299213" bottom="0.35433070866141736" header="0.51181102362204722" footer="0.31496062992125984"/>
  <pageSetup paperSize="9" firstPageNumber="0" orientation="landscape" horizontalDpi="300" verticalDpi="300" r:id="rId1"/>
  <headerFooter>
    <oddHeader>&amp;LSzp.12/39/2026&amp;RZałącznik nr 2 do SWZ</oddHeader>
    <oddFooter>&amp;C&amp;9Strona &amp;P z &amp;N</oddFooter>
  </headerFooter>
</worksheet>
</file>

<file path=docProps/app.xml><?xml version="1.0" encoding="utf-8"?>
<Properties xmlns="http://schemas.openxmlformats.org/officeDocument/2006/extended-properties" xmlns:vt="http://schemas.openxmlformats.org/officeDocument/2006/docPropsVTypes">
  <Template/>
  <TotalTime>863</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zal_nr_2_fac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piechnika</dc:creator>
  <dc:description/>
  <cp:lastModifiedBy>Angelika Kunkel-Zielińska</cp:lastModifiedBy>
  <cp:revision>84</cp:revision>
  <cp:lastPrinted>2024-03-28T09:50:49Z</cp:lastPrinted>
  <dcterms:created xsi:type="dcterms:W3CDTF">2016-10-04T08:10:35Z</dcterms:created>
  <dcterms:modified xsi:type="dcterms:W3CDTF">2026-04-29T07:28:46Z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