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2026 PRZETARGI\SZP.382.11.2026 WYROBY MEDYCZNE\"/>
    </mc:Choice>
  </mc:AlternateContent>
  <xr:revisionPtr revIDLastSave="0" documentId="13_ncr:1_{10F9950E-DF66-4D34-A20D-C0DD76582F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4" i="1" l="1"/>
  <c r="H114" i="1"/>
  <c r="J114" i="1" s="1"/>
  <c r="K114" i="1" s="1"/>
  <c r="H115" i="1"/>
  <c r="H116" i="1"/>
  <c r="J116" i="1" s="1"/>
  <c r="K116" i="1" s="1"/>
  <c r="H117" i="1"/>
  <c r="H118" i="1"/>
  <c r="J118" i="1" s="1"/>
  <c r="K118" i="1" s="1"/>
  <c r="H119" i="1"/>
  <c r="H120" i="1"/>
  <c r="J120" i="1" s="1"/>
  <c r="K120" i="1" s="1"/>
  <c r="H121" i="1"/>
  <c r="H122" i="1"/>
  <c r="J122" i="1" s="1"/>
  <c r="K122" i="1" s="1"/>
  <c r="H104" i="1"/>
  <c r="J104" i="1" s="1"/>
  <c r="K104" i="1" s="1"/>
  <c r="H103" i="1"/>
  <c r="J103" i="1" s="1"/>
  <c r="K103" i="1" s="1"/>
  <c r="H102" i="1"/>
  <c r="J102" i="1" s="1"/>
  <c r="K102" i="1" s="1"/>
  <c r="H101" i="1"/>
  <c r="J101" i="1" s="1"/>
  <c r="K101" i="1" s="1"/>
  <c r="H100" i="1"/>
  <c r="J100" i="1" s="1"/>
  <c r="K100" i="1" s="1"/>
  <c r="H99" i="1"/>
  <c r="J99" i="1" s="1"/>
  <c r="K99" i="1" s="1"/>
  <c r="H98" i="1"/>
  <c r="J98" i="1" s="1"/>
  <c r="K98" i="1" s="1"/>
  <c r="H97" i="1"/>
  <c r="J97" i="1" s="1"/>
  <c r="K97" i="1" s="1"/>
  <c r="H96" i="1"/>
  <c r="J96" i="1" s="1"/>
  <c r="K96" i="1" s="1"/>
  <c r="H95" i="1"/>
  <c r="J95" i="1" s="1"/>
  <c r="K95" i="1" s="1"/>
  <c r="H94" i="1"/>
  <c r="J94" i="1" s="1"/>
  <c r="K94" i="1" s="1"/>
  <c r="H172" i="1"/>
  <c r="J172" i="1" s="1"/>
  <c r="H171" i="1"/>
  <c r="J171" i="1" s="1"/>
  <c r="K171" i="1" s="1"/>
  <c r="H170" i="1"/>
  <c r="H161" i="1"/>
  <c r="H160" i="1"/>
  <c r="J160" i="1" s="1"/>
  <c r="H159" i="1"/>
  <c r="H158" i="1"/>
  <c r="H149" i="1"/>
  <c r="J149" i="1" s="1"/>
  <c r="H148" i="1"/>
  <c r="H147" i="1"/>
  <c r="J147" i="1" s="1"/>
  <c r="K147" i="1" s="1"/>
  <c r="H138" i="1"/>
  <c r="J138" i="1" s="1"/>
  <c r="K138" i="1" s="1"/>
  <c r="H137" i="1"/>
  <c r="H136" i="1"/>
  <c r="J136" i="1" s="1"/>
  <c r="H135" i="1"/>
  <c r="H134" i="1"/>
  <c r="J134" i="1" s="1"/>
  <c r="K134" i="1" s="1"/>
  <c r="H133" i="1"/>
  <c r="H113" i="1"/>
  <c r="H93" i="1"/>
  <c r="H92" i="1"/>
  <c r="H91" i="1"/>
  <c r="H90" i="1"/>
  <c r="J90" i="1" s="1"/>
  <c r="H89" i="1"/>
  <c r="H88" i="1"/>
  <c r="H87" i="1"/>
  <c r="J87" i="1" s="1"/>
  <c r="H86" i="1"/>
  <c r="H85" i="1"/>
  <c r="H84" i="1"/>
  <c r="J84" i="1" s="1"/>
  <c r="H75" i="1"/>
  <c r="H66" i="1"/>
  <c r="H65" i="1"/>
  <c r="H64" i="1"/>
  <c r="H55" i="1"/>
  <c r="H54" i="1"/>
  <c r="J54" i="1" s="1"/>
  <c r="K54" i="1" s="1"/>
  <c r="H53" i="1"/>
  <c r="H52" i="1"/>
  <c r="H51" i="1"/>
  <c r="J51" i="1" s="1"/>
  <c r="K51" i="1" s="1"/>
  <c r="H50" i="1"/>
  <c r="J50" i="1" s="1"/>
  <c r="K50" i="1" s="1"/>
  <c r="H49" i="1"/>
  <c r="H48" i="1"/>
  <c r="J48" i="1" s="1"/>
  <c r="H39" i="1"/>
  <c r="H38" i="1"/>
  <c r="H29" i="1"/>
  <c r="H20" i="1"/>
  <c r="J20" i="1" s="1"/>
  <c r="K20" i="1" s="1"/>
  <c r="H19" i="1"/>
  <c r="H18" i="1"/>
  <c r="H17" i="1"/>
  <c r="J17" i="1" s="1"/>
  <c r="K17" i="1" s="1"/>
  <c r="H8" i="1"/>
  <c r="J8" i="1" s="1"/>
  <c r="H7" i="1"/>
  <c r="J124" i="1" l="1"/>
  <c r="K124" i="1" s="1"/>
  <c r="J121" i="1"/>
  <c r="K121" i="1" s="1"/>
  <c r="J119" i="1"/>
  <c r="K119" i="1" s="1"/>
  <c r="J117" i="1"/>
  <c r="K117" i="1" s="1"/>
  <c r="J115" i="1"/>
  <c r="K115" i="1" s="1"/>
  <c r="G139" i="1"/>
  <c r="G56" i="1"/>
  <c r="K87" i="1"/>
  <c r="K8" i="1"/>
  <c r="G67" i="1"/>
  <c r="G9" i="1"/>
  <c r="G162" i="1"/>
  <c r="G21" i="1"/>
  <c r="G40" i="1"/>
  <c r="J52" i="1"/>
  <c r="K52" i="1" s="1"/>
  <c r="G76" i="1"/>
  <c r="G173" i="1"/>
  <c r="K172" i="1"/>
  <c r="J170" i="1"/>
  <c r="K170" i="1" s="1"/>
  <c r="J158" i="1"/>
  <c r="K158" i="1" s="1"/>
  <c r="K160" i="1"/>
  <c r="J161" i="1"/>
  <c r="K161" i="1" s="1"/>
  <c r="J159" i="1"/>
  <c r="K159" i="1" s="1"/>
  <c r="G150" i="1"/>
  <c r="K149" i="1"/>
  <c r="J148" i="1"/>
  <c r="K148" i="1" s="1"/>
  <c r="J135" i="1"/>
  <c r="K135" i="1" s="1"/>
  <c r="K136" i="1"/>
  <c r="J133" i="1"/>
  <c r="K133" i="1" s="1"/>
  <c r="J137" i="1"/>
  <c r="K137" i="1" s="1"/>
  <c r="G125" i="1"/>
  <c r="J113" i="1"/>
  <c r="K113" i="1" s="1"/>
  <c r="K86" i="1"/>
  <c r="J92" i="1"/>
  <c r="K92" i="1" s="1"/>
  <c r="K84" i="1"/>
  <c r="G105" i="1"/>
  <c r="K90" i="1"/>
  <c r="J85" i="1"/>
  <c r="K85" i="1" s="1"/>
  <c r="J89" i="1"/>
  <c r="K89" i="1" s="1"/>
  <c r="J86" i="1"/>
  <c r="J91" i="1"/>
  <c r="K91" i="1" s="1"/>
  <c r="J88" i="1"/>
  <c r="K88" i="1" s="1"/>
  <c r="J93" i="1"/>
  <c r="K93" i="1" s="1"/>
  <c r="J75" i="1"/>
  <c r="K75" i="1" s="1"/>
  <c r="J64" i="1"/>
  <c r="K64" i="1" s="1"/>
  <c r="J65" i="1"/>
  <c r="K65" i="1" s="1"/>
  <c r="J66" i="1"/>
  <c r="K66" i="1" s="1"/>
  <c r="J49" i="1"/>
  <c r="K49" i="1" s="1"/>
  <c r="J55" i="1"/>
  <c r="K55" i="1" s="1"/>
  <c r="K48" i="1"/>
  <c r="J53" i="1"/>
  <c r="K53" i="1" s="1"/>
  <c r="J38" i="1"/>
  <c r="K38" i="1" s="1"/>
  <c r="J39" i="1"/>
  <c r="K39" i="1" s="1"/>
  <c r="J29" i="1"/>
  <c r="K29" i="1" s="1"/>
  <c r="G30" i="1"/>
  <c r="J18" i="1"/>
  <c r="K18" i="1" s="1"/>
  <c r="J19" i="1"/>
  <c r="K19" i="1" s="1"/>
  <c r="J7" i="1"/>
  <c r="K7" i="1" s="1"/>
  <c r="G10" i="1" l="1"/>
  <c r="G22" i="1"/>
  <c r="G31" i="1"/>
  <c r="G163" i="1"/>
  <c r="G68" i="1"/>
  <c r="G151" i="1"/>
  <c r="G174" i="1"/>
  <c r="G140" i="1"/>
  <c r="G126" i="1"/>
  <c r="G106" i="1"/>
  <c r="G77" i="1"/>
  <c r="G57" i="1"/>
  <c r="G41" i="1"/>
</calcChain>
</file>

<file path=xl/sharedStrings.xml><?xml version="1.0" encoding="utf-8"?>
<sst xmlns="http://schemas.openxmlformats.org/spreadsheetml/2006/main" count="463" uniqueCount="130">
  <si>
    <t>Załącznik nr 2 do SWZ</t>
  </si>
  <si>
    <t>Pakiet 1</t>
  </si>
  <si>
    <t>Lp.</t>
  </si>
  <si>
    <t>Opis przedmiotu zamówienia</t>
  </si>
  <si>
    <t>Nazwa produktu*</t>
  </si>
  <si>
    <t>Nazwa handlowa</t>
  </si>
  <si>
    <t>Ilość</t>
  </si>
  <si>
    <t>Cena jednostkowa netto**</t>
  </si>
  <si>
    <t>Wartość netto**</t>
  </si>
  <si>
    <t>VAT 
(%)</t>
  </si>
  <si>
    <t>Wartość podatku VAT**</t>
  </si>
  <si>
    <t>Wartość brutto**</t>
  </si>
  <si>
    <t xml:space="preserve">Wymagana data ważności asortymentu w dniu dostawy ma być nie krótsza niż </t>
  </si>
  <si>
    <t>Uwagi</t>
  </si>
  <si>
    <t>Formularz cenowy / Szczegółowy Opis Przedmiotu Zamówienia</t>
  </si>
  <si>
    <t>RAZEM Wartość netto</t>
  </si>
  <si>
    <t>RAZEM Wartość brutto</t>
  </si>
  <si>
    <t>Pakiet 2</t>
  </si>
  <si>
    <t>Pakiet 3</t>
  </si>
  <si>
    <t>Pakiet 4</t>
  </si>
  <si>
    <t>Pakiet 5</t>
  </si>
  <si>
    <t>Pakiet 6</t>
  </si>
  <si>
    <t>Pakiet 7</t>
  </si>
  <si>
    <t>Pakiet 8</t>
  </si>
  <si>
    <t>Pakiet 9</t>
  </si>
  <si>
    <t>Pakiet 10</t>
  </si>
  <si>
    <t>Pakiet 11</t>
  </si>
  <si>
    <t>Pakiet 12</t>
  </si>
  <si>
    <t>Pakiet 13</t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</si>
  <si>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1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</si>
  <si>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2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</si>
  <si>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3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</si>
  <si>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4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</si>
  <si>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5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</si>
  <si>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6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</si>
  <si>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7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</si>
  <si>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8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</si>
  <si>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10 Materiały opatrunkowe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</si>
  <si>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11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</si>
  <si>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12 Wyroby medyczne</t>
    </r>
  </si>
  <si>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charset val="238"/>
        <scheme val="minor"/>
      </rPr>
      <t>RAZEM Pakiet 13 Wyroby medyczne</t>
    </r>
  </si>
  <si>
    <t>Uniwersalna nie skręcająca się taśma do leczenia wysiłkowego nietrzymania moczu u kobiet z dostępu przezłonowego jak i nadłonowego.Taśma wyposażona w 10 nici umożliwiających pooperacyjną korektę napięcia taśmy.Taśma w osłonce ułatwiającej implantację.Taśma przystosowana do użycia z prowadnicami wielorazowymi do dostępu przez zasłonowego jak i nadłonowego</t>
  </si>
  <si>
    <t>Uniwersalna taśma do leczenia wysiłkowego nietrzymania moczu u kobiet z dostępu przezłonowego jak i nadłonowego. Długość taśmy 450mm.Kolorowy znacznik środka taśmy. Taśma w osłonce ułatwiającej implantację. Taśma przystosowana do użycia z prowadnicami wielorazowymi do dostępu przezzasłonowego jak i nadłonowego</t>
  </si>
  <si>
    <t>szt.</t>
  </si>
  <si>
    <t xml:space="preserve">szt. </t>
  </si>
  <si>
    <r>
      <rPr>
        <sz val="11"/>
        <color theme="1"/>
        <rFont val="Arial"/>
        <family val="2"/>
        <charset val="238"/>
      </rPr>
      <t>System do przez pochwowego leczenia naprawy przedniego  defektu dna miednicy: gramatura siatki nie więcej niż 22g/m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,system umożliwiający mocowanie z jednego nacięcia, mocowanie 6 punktowe: do więzadeł krzyżowo-kolcowych, łuku ścięgnistego oraz powięzi zasłonowej, zawiera szwy niewchłaniane do wielorazowego narzędzia do mocowania siatki w ilości 6szt</t>
    </r>
  </si>
  <si>
    <r>
      <rPr>
        <sz val="11"/>
        <color theme="1"/>
        <rFont val="Arial"/>
        <family val="2"/>
        <charset val="238"/>
      </rPr>
      <t>System do dwustronnej fiksacji kikuta pochwy do więzadeł kolcowo-krzyżowych składający się z siatki  polipropylenowej monofilamentowej o utkaniu heksagonalnym w kształcie litery ,,C’’, gramatura siatki nie więcej niż 22g/m</t>
    </r>
    <r>
      <rPr>
        <vertAlign val="superscript"/>
        <sz val="11"/>
        <color theme="1"/>
        <rFont val="Arial"/>
        <family val="2"/>
        <charset val="238"/>
      </rPr>
      <t xml:space="preserve">2 </t>
    </r>
    <r>
      <rPr>
        <sz val="11"/>
        <color theme="1"/>
        <rFont val="Arial"/>
        <family val="2"/>
        <charset val="238"/>
      </rPr>
      <t>,system zawiera szwy niewchłaniane do wielorazowego narzędzia do mocowania siatki w ilości 2szt</t>
    </r>
  </si>
  <si>
    <t>Siatka do fiksacji kikuta pochwy lub szyjki macicy w procedurach laparoskopowych lub otwartych , składajacy się z:siatki polipropylenowej monofilamentowej o utkaniu heksagonalnym w kształcie litery ,,Y”, gramatura siatki nie więcej niż 22g/m2,porowatość siatki 93%</t>
  </si>
  <si>
    <r>
      <rPr>
        <sz val="11"/>
        <color theme="1"/>
        <rFont val="Arial"/>
        <family val="2"/>
        <charset val="238"/>
      </rPr>
      <t>Jednorazowy zestaw do operacyjnego leczenia zaburzeń statyki narządów płciowych składający się z siatki wykonanej z polipropylenu monofilamentowego pokrytego tytanem  wielkości oczek  &gt;1mm,grubośći 0,2mm i gramaturze 16g/m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,grubość nici 65 Mmna stałe połaczonej z ramką wykonaną z PEEK o długości ramion 70mm i rozstawie ramion 83 mm</t>
    </r>
  </si>
  <si>
    <t>Uniwersalna rękojeść do staplera laparoskopowego, przeznaczona do minimum 25 strzałów podczas jednej operacji, długość trzonu15,5- 16 cm, średnica trzonu 12 mm współpracująca z ładunkami  45 oraz 60 mm, z możliwością artykulacji do 45 stopni , możliwość otwierania bransz  staplera poprzez odciągnięcie dźwigni w tył względem rękojeści znajdującej się symetrycznie po obu stronach rękojeści, zabezpieczający przycisk przed niechcianym wystrzałem ładunku którego aktywacja umożliwia jego uwolnienie ,obrót   360 stopni, usunięcie ładunku z rękojeści i przekręcenie o 45 st. Odwrotnie do wskazówek zegara, gumowana rękojeść, długość rękojeści do trzonu 210mm, opakowanie zbiorcze 3 szt.</t>
  </si>
  <si>
    <t>Lekka makroporowa, polipropylenowa, monofilamentowa siatka do plastyki przepuklin, gramatura 46g/m2, wielkość oczka 2,0 x 2,4 mm. rozmiar:15cm, x 7,5cm</t>
  </si>
  <si>
    <t>Lekka makroporowa, polipropylenowa, monofilamentowa siatka do plastyki przepuklin, gramatura 46g/m2, wielkość oczka 2,0 x 2,4 mm. rozmiar:15cmx15cm;</t>
  </si>
  <si>
    <t>Lekka makroporowa, polipropylenowa, monofilamentowa siatka do plastyki przepuklin, gramatura 46g/m2, wielkość oczka 2,0 x 2,4 mm. rozmiar:45cmx30cm;</t>
  </si>
  <si>
    <t>Pętla podwązkowa z aplikatorem na bazie szwu chirurgicznego, syntetycznego, wchłanialnego, plecionego, mieszanina pochodych kwasu glikolowego i mlekowego, szew powlekany mieszaniną kopolimeru kaprolaktonu-glikolidu i laktydu stearylowo-wapniowego. Okres podtrzymywania 28-35 dni, zdolność podtrzymywania bezpośrednio po otwarciu opakowania 140%, po 14 dniach 80%, okres absorpcji 56-70 dni. Długość szwu 52 cm, grubość 0.</t>
  </si>
  <si>
    <t>Szew wchłanialny, syntetyczny system zamykania ran ,monofilamentowy, zbudowany z glikolu,dioksanu i węglanu trimetylenu, składający się z igły chirurgicznej na jednym końcu oraz jednokierunkowych haczyków, czas całkowitego wchłaniania 90-110 dni, zdolność zbliżania tkankowego 90% pierwotnej wytrzymałości po 7 dniach,75 % po 14 dniach. Nić 2/0,długość15cm,igła 27mm,1/2 koła wzmocniona  op x12 sasz.</t>
  </si>
  <si>
    <t>op</t>
  </si>
  <si>
    <t>Siatka kompozytowa o średnicy 6,6cm do zaopatrywania przepuklin pępkowych oraz małych przepuklin metodą IPOM, złożoną z trójwymiarowej siatki poliestrowej w  kolorze białym, makroporowatej o rozmiarze porów 1,5 mm x 1,8mm;dwuwymiarowej siatki poliestrowej w kolorze wyróżniającym np. zielonej, makr oporowetej o rozmiarze porów 1,1 x 1,6mm,zawierającej 4 klapy umożliwiającej jej  przeszycia do powłok brzusznych, przyklejona wchłanianym ekspanderem wykonanym  z PGLA wchłanianym do 12 miesięcy-warstwy adhezyjnej wykonanej z kolagenu  wchłanialnej do 4 tygodni-dwóch wymiennych uchwytów  przytwierdzonych do  siatki niewchłanialnymi  nićmi ,które umożliwiają pozycjonowanie siatki podczas wykonywania operacji</t>
  </si>
  <si>
    <t>Siatka kompozytowa o średnicy 8,6cm do zaopatrywania przepuklin pępkowych oraz małych przepuklin metodą IPOM, złożoną z trójwymiarowej siatki poliestrowej w  kolorze białym, makroporowatej o rozmiarze porów 1,5 mm x 1,8mm;dwuwymiarowej siatki poliestrowej w kolorze wyróżniającym np. zielonej, makr oporowetej o rozmiarze porów 1,1 x 1,6mm,zawierającej 4 klapy umożliwiającej jej  przeszycia do powłok brzusznych, przyklejona wchłanianym ekspanderem wykonanym  z PGLA wchłanianym do 12 miesięcy-warstwy adhezyjnej wykonanej z kolagenu  wchłanialnej do 4 tygodni-dwóch wymiennych uchwytów  przytwierdzonych do  siatki niewchłanialnymi  nićmi ,które umożliwiają pozycjonowanie siatki podczas wykonywania operacji</t>
  </si>
  <si>
    <t>Narzędzie do mocowania siatek przepuklinowych w technice laparotomii oraz laparoskopowej z wkrętami wchłanianymi o wysokości aktywnej 4 ,1mm (wys.całkowita 5,1mm).Max. liczba wkrętów w zestawie 20szt  min.10szt (zestaw)</t>
  </si>
  <si>
    <t xml:space="preserve">System do zamykania ran wykonany z glikolidu , dioksanonu i węglanu tri metylenu, z jednokierunkowymi haczykami wchłanialny w 90-110 dni, zakończony pętlą.
Grubość nici 0,długość nici 15 cm, wielkość igły 27 mm, krzywizna igły 1/2koła. Op x12 szt
</t>
  </si>
  <si>
    <r>
      <t>Tępo zakończony trokar na narzędzia o średnicy10 mm posiadający konwertery na narzędzia o średnicy 5mm i 7mm/8mm. Dla zwiększenia szczelności otworu i unieruchomienia trokara w stabilnej pozycji, na dalszym końcu posiadający balon, którego uzupełnienie stanowi piankowy kołnierz ( dociskany z bliższego końca trokara). Do pompowania balonika służy dołączona do zestawu strzykawka pojemności 20ml</t>
    </r>
    <r>
      <rPr>
        <b/>
        <sz val="11"/>
        <color theme="1"/>
        <rFont val="Arial"/>
        <family val="2"/>
        <charset val="238"/>
      </rPr>
      <t xml:space="preserve">. </t>
    </r>
    <r>
      <rPr>
        <sz val="11"/>
        <color theme="1"/>
        <rFont val="Arial"/>
        <family val="2"/>
        <charset val="238"/>
      </rPr>
      <t>Op x5 szt</t>
    </r>
  </si>
  <si>
    <t>Stapler okrężny jednorazowy zakrzywiony o średnicy 25 mm ze stałą kompresją tkanki, z łamanym kowadełkiem po oddaniu strzału, długość robocza 22 cm, zszywki spłaszczone na całej długości, wysokość zszywek 3,5 mm.</t>
  </si>
  <si>
    <t>Stapler okrężny jednorazowy zakrzywiony o średnicy 31 mm ze stałą kompresją tkanki, z łamanym kowadełkiem po oddaniu strzału, długość robocza 22 cm, zszywki spłaszczone na całej długości, wysokość zszywek 4,8 mm.</t>
  </si>
  <si>
    <t>Stapler okrężny jednorazowy zakrzywiony o średnicy 28 mm ze stałą kompresją tkanki, z łamanym kowadełkiem po oddaniu strzału, długość robocza 22 cm, zszywki spłaszczone na całej długości, wysokość zszywek 4,8 mm.</t>
  </si>
  <si>
    <t>Stapler okrężny jednorazowy zakrzywiony o średnicy 28 mm ze stałą kompresją tkanki, z łamanym kowadełkiem po oddaniu strzału, długość robocza 22 cm, zszywki spłaszczone na całej długości, wysokość zszywek 3,5 mm.</t>
  </si>
  <si>
    <t>Stapler okrężny jednorazowy zakrzywiony o średnicy 33 mm ze stałą kompresją tkanki, z łamanym kowadełkiem po oddaniu strzału, długość robocza 22 cm, zszywki spłaszczone na całej długości, wysokość zszywek 4,8 mm.</t>
  </si>
  <si>
    <t>Stapler liniowy jednorazowy z nowym nożem w każdym ładunku, długość 60 mm, ładowany do 8 strzałów, możliwość użycia prawo i lewostronnego, zszywki tytanowe spłaszczone na całej długości, z poszerzonym kowadełkiem, do tkanki normalnej (wysokość zszywek 3,8 mm) rękojeść gumowana antypoślizgowa.</t>
  </si>
  <si>
    <t>Ładunek do staplera liniowego z nożem o długości 60 mm, zszywki tytanowe spłaszczone na całej długości, do tkanki normalnej (wysokość zszywek 3,8 mm), nóż w ładunku.</t>
  </si>
  <si>
    <t>Stapler liniowy jednorazowy z nowym nożem w każdym ładunku, długość 80 mm, ładowany do 8 strzałów, możliwość użycia prawo i lewostronnego, zszywki tytanowe spłaszczone na całej długości, z poszerzonym kowadełkiem, do tkanki normalnej (wysokość zszywek 4,8 mm) rękojeść gumowana antypoślizgowa.</t>
  </si>
  <si>
    <t>12 miesięcy</t>
  </si>
  <si>
    <t>Ładunek do staplera liniowego z nożem o długości 80 mm, zszywki tytanowe spłaszczone na całej długości, do tkanki normalnej (wysokość zszywek 4,8 mm), nóż w ładunku.</t>
  </si>
  <si>
    <t>Stapler liniowy jednorazowy z nowym nożem w każdym ładunku, długość 60 mm, ładowany do 8 strzałów, możliwość użycia prawo i lewostronnego, zszywki tytanowe spłaszczone na całej długości, z poszerzonym kowadełkiem, do tkanki normalnej (wysokość zszywek 4,8 mm) rękojeść gumowana antypoślizgowa</t>
  </si>
  <si>
    <t>Ładunek do staplera liniowego z nożem o długości 60 mm, zszywki tytanowe spłaszczone na całej długości, do tkanki normalnej (wysokość zszywek 4,8 mm), nóż w ładunku.</t>
  </si>
  <si>
    <t>Stapler liniowy jednorazowy z nowym nożem w każdym ładunku, długość 100 mm, ładowany do 8 strzałów, możliwość użycia prawo i lewostronnego, zszywki tytanowe spłaszczone na całej długości, z poszerzonym kowadełkiem, do tkanki normalnej (wysokość zszywek 3,8 mm) rękojeść gumowana antypoślizgowa</t>
  </si>
  <si>
    <t>Ładunek do staplera liniowego z nożem o długości 100 mm, zszywki tytanowe spłaszczone na całej długości, do tkanki normalnej (wysokość zszywek 3,8 mm), nóż w ładunku.</t>
  </si>
  <si>
    <t>Stapler liniowy jednorazowy, jednodźwigniowy, długość szwy 45 mm, dwa rzędy tytanowych, spłaszczonych zszywek na całej długości 3,5 mm, łącznie do 8 strzałów, z prowadnikiem tnącym po wyzwoleniu łądunku, gumowana rękojeść.</t>
  </si>
  <si>
    <t>Stapler liniowy jednorazowy, jednodźwigniowy, długość szwy 45 mm, dwa rzędy tytanowych, spłaszczonych zszywek na całej długości 4,8 mm, łącznie do 8 strzałów, z prowadnikiem tnącym po wyzwoleniu łądunku, gumowana rękojeść.</t>
  </si>
  <si>
    <t>Ładunek do staplera liniowego, długość szwu 45 mm, dwa rzędy tytanowych, spłaszczonych zszywek na całej długości 3,5 mm.</t>
  </si>
  <si>
    <t>Ładunek do staplera liniowego, długość szwu 60 mm, dwa rzędy tytanowych, spłaszczonych zszywek na całej długości, zszywki o wysokości 4,8 mm.</t>
  </si>
  <si>
    <t>Stapler liniowy jednorazowy, jednodźwigniowy, długość szwu 60 mm, dwa rzędy tytanowych, spłaszczonych zszywek na całej długości, zszywki o wysokośći 4,8mm, łącznie do 8 strzałów, z prowadnikiem tnącym po wyzwoleniu ładunku, gumowana rękojeść.</t>
  </si>
  <si>
    <r>
      <t>Ładunek do staplera liniowego,  z nożem o długości 80 mm, zszywki tytanowe na całej długości spłaszczone, do tkanki normalnej (</t>
    </r>
    <r>
      <rPr>
        <sz val="11"/>
        <color theme="1"/>
        <rFont val="Arial"/>
        <family val="2"/>
        <charset val="238"/>
      </rPr>
      <t>wysokość zszywek 3,8 mm</t>
    </r>
    <r>
      <rPr>
        <sz val="11"/>
        <color rgb="FF000000"/>
        <rFont val="Arial"/>
        <family val="2"/>
        <charset val="238"/>
      </rPr>
      <t xml:space="preserve"> ),nóż w ładunku</t>
    </r>
  </si>
  <si>
    <t>1*</t>
  </si>
  <si>
    <t>2*</t>
  </si>
  <si>
    <t>3*</t>
  </si>
  <si>
    <t>4*</t>
  </si>
  <si>
    <t>5*</t>
  </si>
  <si>
    <t>Stapler liniowy jednorazowy, z nowym nożem w każdym ładunku, długość 80 mm, ładowany do 8 strzałów, możliwość użycia  prawo i lewostronnego,
Zszywki tytanowe  spłaszczone na całej długości z poszerzonym kowadełkiem, do tkanki normalnej (wysokość zszywek 3,8 mm), gumowana rękojeść antypoślizgowa</t>
  </si>
  <si>
    <t>Jałowy zbiornik  na wydzielinę  800 ml, z filtrami powietrznym i węglowym, środkiem żelującym wbudowanymi w zbiornik, wewnętrznym systemem komór oraz okienkiem rewizyjnym, połączony z dwuświatłowym drenem  o długości 180  cm.</t>
  </si>
  <si>
    <t>Jałowa samoprzylepna podkładka z portem, połączona z dwuświatłowym drenem i zatyczką umożliwiającą zamknięcie światła drenu rozmiar portu 8 x 8cm , długośc drenu 60 cm.</t>
  </si>
  <si>
    <t>Jałowe dodatkowe Złącze Y, umożliwiajace podłączenie dwóch opatrunków do jednego zbiornika na wydzielinę</t>
  </si>
  <si>
    <t>Jałowa silikonowa warstwa kontaktowa chroniaca skórę i zapobiegająca przywieraniu opatrunku wtórnego, wymiar  20 x 10cm (M)</t>
  </si>
  <si>
    <t>Jałowa silikonowa warstwa kontaktowa chroniaca skórę i zapobiegająca przywieraniu opatrunku wtórnego, wym  20 x 30cm (S)</t>
  </si>
  <si>
    <t>Jałowy zestaw opatrunkowy średni do podciśnieniowej terapii leczenia ran składający się z: a) opatrunku piankowego z elastycznej, czarnej pianki hydrofobowej o wymiarach 18cm x 12,5cm x 3,3cm
b) samoprzylepnej podkładki z portem o wys. 5 mm  o wym. 8 x8 cm     połączonej z dwuświatłowym drenem z silikonu i zatyczką umożliwiającą zamknięcie światła drenu
c)2 x samoprzylepnej, transparentnej  folii poliuretanowej 20cmx30 cm.</t>
  </si>
  <si>
    <t xml:space="preserve">Jałowy zestaw opatrunkowy do leczenia ran brzucha w podciśnieniowej terapii leczenia ran składający się z:
a)1 x folia ochronna do zabezpieczania organów o śr 65 cm z  wbudowanymi kieszeniami ułatwiajacymi zakładanie opatrunku
b)2 x opatrunku piankowego z elastycznej, czarnej pianki hydrofobowej o wymiarach 38cm x 25cm x 1,6cm. Opatrunek piankowy  z nacięciami.                                                                        c) samoprzylepnej podkładki  z portem o wys 5 mm o wym. 8 x8 cm połączonej z dwuświatłowym drenem z silikonu i zatyczką umożliwiającą zamknięcie światła drenu
d) 6 x samoprzylepnej, transparentnej  folii poliuretanowej 20cmx30 cm. </t>
  </si>
  <si>
    <t>Trokar laparoskopowy z bezpiecznym ostrzem w kształcie liniowym naostrzonym obustronnie, średnica 5mm, z kaniulą karbowaną, zaworem insufklacyjnym. Wizualny wskaźnik położenia ostrza oraz dźwiękowy sygnał informujący o jego wysunięciu. Ostrze w bezpiecznej osłonie (po uzbrojeniu trokara wysuwa się tylko raz i chowa po ustąpieniu oporu tkanek by następnie zostać zablokowane - minimalizacja ryzyka uszkodzenia narządów wewnętrznych). Produkt sterylny, jednorazowego użytku.</t>
  </si>
  <si>
    <t>Trokar laparoskopowy z bezpiecznym ostrzem w kształcie liniowym naostrzonym obustronnie, średnica 11 mm, z kaniulą karbowaną, trójstopniowym zaworem insuflacja /stop/ esuflacja (możliwość desulfacji bez odłączania wężyka CO2). Samodopasowująca się uszczelka mieszcząca narzędzia od 5 do 11mm (bez konieczności używania redukcji). Ostrze w bezpiecznej osłonie (po uzbrojeniu trokara wysuwa się tylko raz i chowa po ustąpieniu oporu tkanek by następnie zostać zablokowane - minimalizacja ryzyka uszkodzenia narządów wewnętrznych). Wizualny wskaźnik położenia ostrza oraz dźwiękowy sygnał informujący o jego wysunięciu. Produkt sterylny, jednorazowego użytku.</t>
  </si>
  <si>
    <t>Trokar laparoskopowy z bezpiecznym ostrzem w kształcie liniowym naostrzonym obustronnie, średnica 12 mm, z kaniulą karbowaną, trójstopniowym zaworem insuflacja/stop/desuflacja (możliwość desulfacji bez odłączania wężyka CO2). Samodopasowująca się uszczelka mieszcząca narzędzia od 5 do 12mm (bez konieczności używania redukcji). Ostrze w bezpiecznej osłonie (po uzbrojeniu trokara wysuwa się tylko raz i chowa po ustąpieniu oporu tkanek by następnie zostać zablokowane - minimalizacja ryzyka uszkodzenia narządów wewnętrznych). Wizualny wskaźnik położenia ostrza oraz dźwiękowy sygnał informujący o jego wysunięciu. Produkt sterylny, jednorazowego użytku.</t>
  </si>
  <si>
    <r>
      <t>System do przez pochwowego leczenia naprawy tylnego  defektu dna miednicy: gramatura siatki nie więcej niż 22g/m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,system umożliwiający mocowanie z jednego nacięcia,mocowanie 4 punktowe: do więzadeł krzyżowo-kolcowych,łuku ścięgnistego,zawiera szwy niewchłaniane do wielorazowego narzędzia do mocowania siatki w ilości 4 szt</t>
    </r>
  </si>
  <si>
    <t xml:space="preserve">Siatki do przepuklin pachwinowych metodą laparoskopową.
Ultralekka  siatka o anatomicznym ,trójwymiarowym kształcie dopasowanym do kanału pachwiny. Siatka z przyśrodkowym znacznikiem orientacji , z pamięcią kształtu. Polipropylen monofilamentny o wadze 42,2g/ m2. Grubość siatki 0,52 mm . Rozmiar porów 6,5 mm2  Nie wymaga dodatkowego mocowania. Prawo i lewostronna 
Rozmiar 10,3x15,7. </t>
  </si>
  <si>
    <t>Jałowy zestaw opatrunkowy XL do podciśnieniowej terapii leczenia ran składający się z:
a)2 x opatrunku piankowego z elastycznej,czarnej pianki hydrofobowej o wymiarach 30 cm x 30 cm x 1,5 cm                                                                      
b)samoprzylepnej podkładki z portem o wys 5 mm o wym. 8 x8 cm połączonej z dwuświatłowym drenem z silikonu i zatyczką umożliwiającą zamknięcie światła drenu
c) 6 x samoprzylepnej, transparentnej  folii poliuretanowej 20cmx30 cm.</t>
  </si>
  <si>
    <t xml:space="preserve">Jałowy zestaw opatrunkowy duży do podciśnieniowej terapii leczenia ran składający się z:a. opatrunku piankowego z elastycznej, czarnej pianki hydrofobowej o wymiarach 25cm x 15cm x 3,3cm +/- 1 cm                                                                       b)samoprzylepnej podkładki  z portem o wys 5 mm o wym. 8 x8 cm połączonej z dwuświatłowym drenem z silikonu i zatyczką umożliwiającą zamknięcie światła drenu
c)3 x samoprzylepnej, transparentnej  folii poliuretanowej 20cmx30 cm. </t>
  </si>
  <si>
    <t>Ładunek do staplera liniowego długość szwu 45 mm dwa rzędy tytanowych, spłaszczonych zszywek na całej długości 4,8mm</t>
  </si>
  <si>
    <t xml:space="preserve">Zestaw w składzie:
- 1 szt. - Trokar laparoskopowy jednorazowy z bezpiecznym ostrzem w kształcie liniowym naostrzonym obustronnie, średnica 11 mm, z kaniulą karbowaną, trójstopniowym zaworem insuflacja/stop/desuflacja (możliwość desulfacji bez odłączania wężyka CO2). Samodopasowująca się uszczelka mieszcząca narzędzia od 5 do 11mm (bez konieczności używania redukcji). Ostrze w bezpiecznej osłonie (po uzbrojeniu trokara wysuwa się tylko raz i chowa po ustąpieniu oporu tkanek by następnie zostać zablokowane - minimalizacja ryzyka uszkodzenia narządów wewnętrznych). Wizualny wskaźnik położenia ostrza oraz dźwiękowy sygnał informujący o jego wysunięciu.
- 1 szt. - Kaniula karbowana jednorazowa 11mm, z trójstopniowy zaworem insuflacja /stop/ desuflacja (możliwość desuflacji bez odłączania weżyka CO2). Samodopopasowująca się uszczelka mieszcząca narzędzia od 5 do 11mm (bez konieczności używania redukcji), taka sama jak w wyżej wymienianej pozycji. (kaniula bez obturatora).Każdy ze wspomnianych elementów zestawu pakowany oddzielnie w sterylne opakowanie, oraz cały zestaw zapakowany w opakowanie zbiorcze kartonowe.
</t>
  </si>
  <si>
    <t>Zestaw w skladzie:
- 1 szt. - Trokar laparoskopowy jednorazowy z bezpiecznym ostrzem w kształcie liniowym naostrzonym obustronnie, średnica 5mm, z kaniulą karbowaną, zaworem insuflacyjnym. Wizualny wskaźnik położenia ostrza oraz dźwiękowy sygnał informujący o jego wysunięciu. Ostrze w bezpiecznej osłonie (po uzbrojeniu trokara wysuwa się tylko raz i chowa po ustąpieniu oporu tkanek by następnie zostać zablokowane - minimalizacja ryzyka uszkodzenia narządów wewnętrznych). Produkt sterylny, jednorazowego użytku.
- 1 szt. - Kaniula karbowana jednorazowa 5mm, z zaworem insuflacyjnym taka sama, jak we wspomnianej wyżej pozycji (sama kaniula bez obturatora).Każdy ze wspomnianych elementów zestawu pakowany oddzielnie w sterylne opakowanie, oraz cały zestaw zapakowany w opakowanie zbiorcze kartonowe.</t>
  </si>
  <si>
    <t>Zestaw do zabiegów laparoskopowych przez jedno dojście, składające się z niebieskiego, elastycznego, portu z trzema kanałami roboczy -mi oraz kanału insuflacyjnego, wykonanego z termoplastycznego elastomeru, trzech trokarów 5 mm oraz jednego trokaru 12mm</t>
  </si>
  <si>
    <t>Jednorazowe igły do ostrzykiwania
• w teflonowej osłonce odpornej na załamania
• wyposażone w mechanizm pozwalający na regulację długości wysuwania igły oraz jej blokadę  w wybranej pozycji
• średnica ostrza igły - 23-25 G
• długość ostrza - 4 mm, długość narzędzia 200 cm lub 240 cm (do wyboru )oraz  długość ostrza  6 mm , długość narzędzia 200 cm - 1 op = 5 szt</t>
  </si>
  <si>
    <t>Klipsy hemostatyczne 
• jednorazowego użytku
• z dwuramiennym klipsem załadowanym do zestawu
• z możliwością kilkukrotnego otwarcia i zamknięcia ramion klipsa przed całkowitym uwolnieniem oraz z możliwością rotacji klipsa
• dostępny w długościach pozwalających na stosowanie w gastro i kolonoskopie 
• 155 cm i 235 cm
• współpracujący z kanałem endoskopu o średnicy 2.8 mm
• szerokość rozwarcia ramion klipsa - 11 mm</t>
  </si>
  <si>
    <t>Zestawy do opaskowania żylaków przełyku zawierający 7 podwiązek 
• wykonane z materiału hypoalergicznego, niezawierającego lateksu
• podwiązki zamontowane w sposób nieograniczający pola widzenia 
• wyposażone w giętki dren, przeznaczony do irygacji miejsca obliteracji, przyłączany do głowicy,
• zestaw z mechaniczną i dźwiękową sygnalizacją momentu uwolnienia podwiązki</t>
  </si>
  <si>
    <t>Zestaw do przezskórnej endoskopowej gastrostomii PEG typu "PULL".  Do zastosowania zarówno u dzieci jak i dorosłych.                                                                                Zestaw zawiera: dren silikonowy o długości 60cm, drut do przeciągania drenu PEG, pętla do przeciągania drutu o długości 180cm i średnicy pętli 25mm, 2 igły z mandrynem 19G i 25G, igła z trokarem, zacisk do regulacji przepływu, skalpel nr 11, obłożenie z otworem 80 x 60cm, komplet 4 gazików 10cmx10 cm, strzykawka 10ml, złącze typu ENFit, złącze typu Y, zewnętrzne urządzenie mocujące - płytka wykonana z silikonu, umożliwiająca trwałe umiejscowienie zgłębnika kierująca położenie drenu na zewnątrz powłok brzusznych pod odpowiednim kątem (około 90 stopni), co zmniejsza ryzyko przypadkowego wyrwania zgłębnika z niebieskim zaciskiem, ustnik, nożyczki o długości 140mm, kleszczyki pean o długości 125mm.                                                                                                                  Zestaw w rozmiarach 16Fr, 18Fr, 20Fr, 22Fr i 24Fr (do wyboru przez Zamawiającego).</t>
  </si>
  <si>
    <t>Zestaw do przezskórnej endoskopowej gastrostomii PEG typu "PUSH" z gastropeksją.                                                                                         Zestaw zawiera: trójportowy zgłębnik gastrostomijny, urządzenie do gastropeksji, 3 nici chirurgiczne o długości 40cm-42cm, igła wprowadzająca, trokar w rozrywalnej osłonce, jednokierunkowy dren do irygacji, skalpel nr 11, igła 19G i 25G, strzykawka 10ml, 4 gaziki 10cmx10cm, serweta 60cmx80cm z otworem centralnym i przylepcem, trójportowy silikonowy zgłębnik gastrostomijny.                                                                                                             Zestaw w rozmiarach 12Fr, 14Fr, 16Fr, 18Fr, 20Fr (do wyboru przez Zamawiającego).</t>
  </si>
  <si>
    <t>Zestaw gastrostomii wymiennej z balonem niskoprofilowym. Objętość balonu 5ml dla rozmiarów 12Fr i 14Fr oraz 10ml dla rozmiarów 16Fr-24Fr. Zestaw wyposażony w gastrostomię, 4 gaziki 10cmx10cm, strzykawkę 6ml, strzykawkę ENFit 60ml, rurkę do żywienia bolusowego, rurkę do żywienia ciągłego. Rozmiary do wyboru  14Fr, 16Fr, 18Fr, 20Fr, 24Fr</t>
  </si>
  <si>
    <t xml:space="preserve">Zgłębnik gastrostomijny trójportowy silikonowy służący jako wymiennik PEG. Pojemność balonika 20ml. Przezroczysty zgłębnik o długości 155mm z 10 - centymetrową podziałką co 1cm.  Posiada porty - dwa do podawania diety i lekarstw (typu ENFit) oraz port do napełniania balonika. Port do napełniania balonu oznaczony cyfrowo wskazujący na zalecaną objętość balonu. Rozmiary do wyboru 12Fr, 14Fr, 16Fr, 18Fr, 20Fr, 22Fr, 24Fr                       </t>
  </si>
  <si>
    <t>Sterylny retraktor ran chirurgicznych do operacji laparoskopowych i klasycznych, składający się z dwóch obręczy połączonych trwałym poliuretanem, umożliwiający retrakcję 360 stopni. Długość lini cięcia: 2,5-6 cm (rozm S)
Rozmiar 2,5 - 6 cm</t>
  </si>
  <si>
    <t>Sterylny retraktor ran chirurgicznych do operacji laparoskopowych i klasycznych, składający się z dwóch obręczy połączonych trwałym poliuretanem, umożliwiający retrakcję 360 stopni. Długość lini cięcia: 5-9 cm (rozm M).
Rozmiar 5-9 cm</t>
  </si>
  <si>
    <t>Sterylny retraktor ran chirurgicznych do operacji laparoskopowych i klasycznych, składający się z dwóch obręczy połączonych trwałym poliuretanem, umożliwiający retrakcję 360 stopni. Długość lini cięcia: 9-14 cm (rozm L)
Rozmiar 9-14 cm</t>
  </si>
  <si>
    <t xml:space="preserve">*)      Pełna nazwa produktu tożsama z nazwą widniejącą na fakturze VAT wystawionej przez Wykonawcę oraz faktyczną nazwą widniejącą na opakowaniu.
**)    Wartość w zaokrągleniu do dwóch miejsc po przecinku. </t>
  </si>
  <si>
    <t>1). Wymagania warunków przechowywania oferowanego asortymentu - według zaleceń producenta.</t>
  </si>
  <si>
    <t>UWAGI:</t>
  </si>
  <si>
    <t>2) W kolumnie 12 zawarta data ważności oferowanego asortymentu w dniu dostawy (bez względu na to kiedy dostawa nastąpi) Zamawiający w trakcie dostawy będzie wymagał produktów/wyrobów z datą ważności nie krótszą niż wskazana w odpowiedniej komórce kolumny 12.</t>
  </si>
  <si>
    <t xml:space="preserve">3) W przypadku zaoferowania przez Wykonawcę produktu, który został dopuszczony przez Zamawiającego udzielonymi odpowiedziami, w kolumnie „Uwagi” należy wpisać parametry dopuszczonego (oferowanego przez Wykonawcę) produktu, z zaznaczeniem „dopuszczono odpowiedziami z dnia…” </t>
  </si>
  <si>
    <r>
      <rPr>
        <sz val="11"/>
        <color theme="1"/>
        <rFont val="Arial"/>
        <family val="2"/>
        <charset val="238"/>
      </rPr>
      <t>Ładunek do staplera laparoskopowego, zamykająco-tnący, z nożem w ładunku, umieszczający 6 rzędów tytanowych zszywek (3 + 3), o długości linii szwów 60 mm, posiadający możliwość zginania w obie strony o 45°, o wysokości zszywek przed zamknięciem 4,0mm, po zamknięciu  1.75mm przeznaczony do tkanki średnio-grubej, pasujący do jednej uniwersalnej rękojeści dla wszystkich rodzajów ładunków. Długość ładunku częśc</t>
    </r>
    <r>
      <rPr>
        <sz val="11"/>
        <color theme="1"/>
        <rFont val="Aptos Narrow"/>
        <family val="2"/>
        <charset val="238"/>
        <scheme val="minor"/>
      </rPr>
      <t xml:space="preserve">i </t>
    </r>
    <r>
      <rPr>
        <sz val="11"/>
        <color theme="1"/>
        <rFont val="Arial"/>
        <family val="2"/>
        <charset val="238"/>
      </rPr>
      <t>zewnętrznej wraz z linią szwu 207mm,pakowany po 6 szt.</t>
    </r>
  </si>
  <si>
    <r>
      <rPr>
        <sz val="11"/>
        <color theme="1"/>
        <rFont val="Arial"/>
        <family val="2"/>
        <charset val="238"/>
      </rPr>
      <t>Jałowy zestaw opatrunkowy mały do podciśnieniowej terapii leczenia ran składający się z: a) opatrunku piankowego z elastycznej, czarnej pianki hydrofobowej o wymiarach 10cm x 7,5cm x 3,3cm                                                                    b) samoprzylepnej podkładki z portem o wys. 5 mm i wym. 8x8 cm połączonej z dwuświatłowym drenem z silikonu i zatyczką umożliwiającą zamknięcie światła drenu
c) 3 x samoprzylepnej, transparentnej  fo</t>
    </r>
    <r>
      <rPr>
        <sz val="11"/>
        <color theme="1"/>
        <rFont val="Aptos Narrow"/>
        <family val="2"/>
        <charset val="238"/>
        <scheme val="minor"/>
      </rPr>
      <t>lii poliuretanowej 15cmx20 cm.</t>
    </r>
  </si>
  <si>
    <t>j.m</t>
  </si>
  <si>
    <t>Aparat do terapii podciśnieniowej, kompatybilny z opisem przedmiotu zamówienia, spełniających następujące warunki:
- urządzenie z możliwością pracy stacjonarnej i mobilnej;
- aparat zasilany elektrycznie z sieci 230V;
- posiadające wbudowany akumulator do zasilania awaryjnego na min. 16 godz. pracy;
- wartość podciśnienia regulowana w zakresie min.20-200mmHg z regulacją co 5mmHg;
- cicha praca urządzenia max. 33dB;
- urządzenie musi posiadać: alarm blokady drenu, alarm nieszczelności układu, alarm max. napełnienia zbiornika.</t>
  </si>
  <si>
    <r>
      <rPr>
        <sz val="9"/>
        <color rgb="FFFF0000"/>
        <rFont val="Arial"/>
        <family val="2"/>
        <charset val="238"/>
      </rPr>
      <t xml:space="preserve">* całość pakowana jałowo, umieszczona na tacy polipropylenowej
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RAZEM Pakiet 9 Wyroby medyczne</t>
    </r>
  </si>
  <si>
    <t>Cena dzierżawy netto**</t>
  </si>
  <si>
    <t>nie dotyczy</t>
  </si>
  <si>
    <t>System do zamykania ran wykonany z glikolidu , dioksanonu i węglanu tri metylenu, z jednokierunkowymi haczykami wchłanialny w 90-110 dni, zakończony pętlą.
Grubość nici 3/0,długość nici 15 cm, wielkość igły 26 mm, krzywizna igły 1/2koła  Op x12 szt</t>
  </si>
  <si>
    <t>op.</t>
  </si>
  <si>
    <t>zest.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</si>
</sst>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1"/>
      <color theme="1"/>
      <name val="Aptos Narrow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9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9" fontId="0" fillId="0" borderId="1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0" fillId="2" borderId="10" xfId="0" applyFill="1" applyBorder="1"/>
    <xf numFmtId="164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9" xfId="0" applyBorder="1"/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right"/>
    </xf>
    <xf numFmtId="164" fontId="0" fillId="0" borderId="12" xfId="0" applyNumberFormat="1" applyBorder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"/>
  <sheetViews>
    <sheetView tabSelected="1" view="pageBreakPreview" topLeftCell="A172" zoomScale="80" zoomScaleNormal="100" zoomScaleSheetLayoutView="80" workbookViewId="0">
      <selection activeCell="F172" sqref="F172"/>
    </sheetView>
  </sheetViews>
  <sheetFormatPr defaultRowHeight="15" x14ac:dyDescent="0.25"/>
  <cols>
    <col min="1" max="1" width="3.7109375" bestFit="1" customWidth="1"/>
    <col min="2" max="2" width="56.42578125" customWidth="1"/>
    <col min="3" max="3" width="14.140625" customWidth="1"/>
    <col min="4" max="4" width="12.7109375" customWidth="1"/>
    <col min="5" max="5" width="4.140625" bestFit="1" customWidth="1"/>
    <col min="6" max="6" width="11.28515625" customWidth="1"/>
    <col min="7" max="7" width="14" customWidth="1"/>
    <col min="8" max="8" width="11.42578125" customWidth="1"/>
    <col min="9" max="9" width="4.7109375" bestFit="1" customWidth="1"/>
    <col min="10" max="10" width="10.42578125" customWidth="1"/>
    <col min="11" max="11" width="16.140625" customWidth="1"/>
    <col min="12" max="12" width="21.28515625" customWidth="1"/>
    <col min="13" max="13" width="14.28515625" customWidth="1"/>
  </cols>
  <sheetData>
    <row r="1" spans="1:13" ht="25.1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x14ac:dyDescent="0.25">
      <c r="A2" s="46" t="s">
        <v>14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6.45" customHeight="1" x14ac:dyDescent="0.25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9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71.25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122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</row>
    <row r="6" spans="1:13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25.25" customHeight="1" x14ac:dyDescent="0.25">
      <c r="A7" s="10">
        <v>1</v>
      </c>
      <c r="B7" s="14" t="s">
        <v>41</v>
      </c>
      <c r="C7" s="3"/>
      <c r="D7" s="3"/>
      <c r="E7" s="16" t="s">
        <v>43</v>
      </c>
      <c r="F7" s="16">
        <v>30</v>
      </c>
      <c r="G7" s="9"/>
      <c r="H7" s="38">
        <f>+F7*G7</f>
        <v>0</v>
      </c>
      <c r="I7" s="39"/>
      <c r="J7" s="38">
        <f>+H7*I7</f>
        <v>0</v>
      </c>
      <c r="K7" s="38">
        <f>+H7+J7</f>
        <v>0</v>
      </c>
      <c r="L7" s="26" t="s">
        <v>69</v>
      </c>
      <c r="M7" s="3"/>
    </row>
    <row r="8" spans="1:13" ht="100.5" x14ac:dyDescent="0.25">
      <c r="A8" s="10">
        <v>2</v>
      </c>
      <c r="B8" s="14" t="s">
        <v>42</v>
      </c>
      <c r="C8" s="3"/>
      <c r="D8" s="3"/>
      <c r="E8" s="16" t="s">
        <v>43</v>
      </c>
      <c r="F8" s="16">
        <v>3</v>
      </c>
      <c r="G8" s="9"/>
      <c r="H8" s="38">
        <f t="shared" ref="H8" si="0">+F8*G8</f>
        <v>0</v>
      </c>
      <c r="I8" s="10"/>
      <c r="J8" s="38">
        <f t="shared" ref="J8" si="1">+H8*I8</f>
        <v>0</v>
      </c>
      <c r="K8" s="38">
        <f t="shared" ref="K8" si="2">+H8+J8</f>
        <v>0</v>
      </c>
      <c r="L8" s="26" t="s">
        <v>69</v>
      </c>
      <c r="M8" s="3"/>
    </row>
    <row r="9" spans="1:13" ht="20.25" customHeight="1" x14ac:dyDescent="0.25">
      <c r="A9" s="49" t="s">
        <v>29</v>
      </c>
      <c r="B9" s="50"/>
      <c r="C9" s="53" t="s">
        <v>15</v>
      </c>
      <c r="D9" s="54"/>
      <c r="E9" s="54"/>
      <c r="F9" s="55"/>
      <c r="G9" s="56">
        <f>SUM(H7:H8)</f>
        <v>0</v>
      </c>
      <c r="H9" s="56"/>
      <c r="I9" s="56"/>
      <c r="J9" s="56"/>
      <c r="K9" s="56"/>
      <c r="L9" s="56"/>
      <c r="M9" s="56"/>
    </row>
    <row r="10" spans="1:13" ht="20.25" customHeight="1" x14ac:dyDescent="0.25">
      <c r="A10" s="51"/>
      <c r="B10" s="52"/>
      <c r="C10" s="53" t="s">
        <v>16</v>
      </c>
      <c r="D10" s="54"/>
      <c r="E10" s="54"/>
      <c r="F10" s="55"/>
      <c r="G10" s="56">
        <f>SUM(K7:K8)</f>
        <v>0</v>
      </c>
      <c r="H10" s="56"/>
      <c r="I10" s="56"/>
      <c r="J10" s="56"/>
      <c r="K10" s="56"/>
      <c r="L10" s="56"/>
      <c r="M10" s="56"/>
    </row>
    <row r="12" spans="1:13" x14ac:dyDescent="0.25">
      <c r="A12" s="46" t="s">
        <v>14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26.45" customHeight="1" x14ac:dyDescent="0.25">
      <c r="A13" s="47" t="s">
        <v>17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</row>
    <row r="14" spans="1:13" ht="9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71.25" x14ac:dyDescent="0.25">
      <c r="A15" s="2" t="s">
        <v>2</v>
      </c>
      <c r="B15" s="2" t="s">
        <v>3</v>
      </c>
      <c r="C15" s="2" t="s">
        <v>4</v>
      </c>
      <c r="D15" s="2" t="s">
        <v>5</v>
      </c>
      <c r="E15" s="2" t="s">
        <v>122</v>
      </c>
      <c r="F15" s="2" t="s">
        <v>6</v>
      </c>
      <c r="G15" s="2" t="s">
        <v>7</v>
      </c>
      <c r="H15" s="2" t="s">
        <v>8</v>
      </c>
      <c r="I15" s="2" t="s">
        <v>9</v>
      </c>
      <c r="J15" s="2" t="s">
        <v>10</v>
      </c>
      <c r="K15" s="2" t="s">
        <v>11</v>
      </c>
      <c r="L15" s="2" t="s">
        <v>12</v>
      </c>
      <c r="M15" s="2" t="s">
        <v>13</v>
      </c>
    </row>
    <row r="16" spans="1:13" ht="16.899999999999999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</row>
    <row r="17" spans="1:13" ht="117" x14ac:dyDescent="0.25">
      <c r="A17" s="10">
        <v>1</v>
      </c>
      <c r="B17" s="14" t="s">
        <v>45</v>
      </c>
      <c r="C17" s="3"/>
      <c r="D17" s="3"/>
      <c r="E17" s="16" t="s">
        <v>44</v>
      </c>
      <c r="F17" s="16">
        <v>30</v>
      </c>
      <c r="G17" s="9"/>
      <c r="H17" s="38">
        <f>+F17*G17</f>
        <v>0</v>
      </c>
      <c r="I17" s="39"/>
      <c r="J17" s="38">
        <f>+H17*I17</f>
        <v>0</v>
      </c>
      <c r="K17" s="38">
        <f>+H17+J17</f>
        <v>0</v>
      </c>
      <c r="L17" s="26" t="s">
        <v>69</v>
      </c>
      <c r="M17" s="3"/>
    </row>
    <row r="18" spans="1:13" ht="102.75" x14ac:dyDescent="0.25">
      <c r="A18" s="10">
        <v>2</v>
      </c>
      <c r="B18" s="14" t="s">
        <v>97</v>
      </c>
      <c r="C18" s="3"/>
      <c r="D18" s="3"/>
      <c r="E18" s="16" t="s">
        <v>44</v>
      </c>
      <c r="F18" s="16">
        <v>15</v>
      </c>
      <c r="G18" s="9"/>
      <c r="H18" s="38">
        <f t="shared" ref="H18:H20" si="3">+F18*G18</f>
        <v>0</v>
      </c>
      <c r="I18" s="10"/>
      <c r="J18" s="38">
        <f t="shared" ref="J18:J20" si="4">+H18*I18</f>
        <v>0</v>
      </c>
      <c r="K18" s="38">
        <f t="shared" ref="K18:K20" si="5">+H18+J18</f>
        <v>0</v>
      </c>
      <c r="L18" s="26" t="s">
        <v>69</v>
      </c>
      <c r="M18" s="3"/>
    </row>
    <row r="19" spans="1:13" ht="102.75" x14ac:dyDescent="0.25">
      <c r="A19" s="10">
        <v>3</v>
      </c>
      <c r="B19" s="14" t="s">
        <v>46</v>
      </c>
      <c r="C19" s="3"/>
      <c r="D19" s="3"/>
      <c r="E19" s="16" t="s">
        <v>44</v>
      </c>
      <c r="F19" s="16">
        <v>2</v>
      </c>
      <c r="G19" s="9"/>
      <c r="H19" s="38">
        <f t="shared" si="3"/>
        <v>0</v>
      </c>
      <c r="I19" s="10"/>
      <c r="J19" s="38">
        <f t="shared" si="4"/>
        <v>0</v>
      </c>
      <c r="K19" s="38">
        <f t="shared" si="5"/>
        <v>0</v>
      </c>
      <c r="L19" s="26" t="s">
        <v>69</v>
      </c>
      <c r="M19" s="3"/>
    </row>
    <row r="20" spans="1:13" ht="98.25" customHeight="1" x14ac:dyDescent="0.25">
      <c r="A20" s="10">
        <v>4</v>
      </c>
      <c r="B20" s="14" t="s">
        <v>47</v>
      </c>
      <c r="C20" s="3"/>
      <c r="D20" s="3"/>
      <c r="E20" s="16" t="s">
        <v>44</v>
      </c>
      <c r="F20" s="16">
        <v>3</v>
      </c>
      <c r="G20" s="9"/>
      <c r="H20" s="38">
        <f t="shared" si="3"/>
        <v>0</v>
      </c>
      <c r="I20" s="10"/>
      <c r="J20" s="38">
        <f t="shared" si="4"/>
        <v>0</v>
      </c>
      <c r="K20" s="38">
        <f t="shared" si="5"/>
        <v>0</v>
      </c>
      <c r="L20" s="26" t="s">
        <v>69</v>
      </c>
      <c r="M20" s="3"/>
    </row>
    <row r="21" spans="1:13" ht="24" customHeight="1" x14ac:dyDescent="0.25">
      <c r="A21" s="49" t="s">
        <v>30</v>
      </c>
      <c r="B21" s="50"/>
      <c r="C21" s="53" t="s">
        <v>15</v>
      </c>
      <c r="D21" s="54"/>
      <c r="E21" s="54"/>
      <c r="F21" s="55"/>
      <c r="G21" s="56">
        <f>SUM(H17:H20)</f>
        <v>0</v>
      </c>
      <c r="H21" s="56"/>
      <c r="I21" s="56"/>
      <c r="J21" s="56"/>
      <c r="K21" s="56"/>
      <c r="L21" s="56"/>
      <c r="M21" s="56"/>
    </row>
    <row r="22" spans="1:13" ht="24" customHeight="1" x14ac:dyDescent="0.25">
      <c r="A22" s="51"/>
      <c r="B22" s="52"/>
      <c r="C22" s="53" t="s">
        <v>16</v>
      </c>
      <c r="D22" s="54"/>
      <c r="E22" s="54"/>
      <c r="F22" s="55"/>
      <c r="G22" s="56">
        <f>SUM(K17:K20)</f>
        <v>0</v>
      </c>
      <c r="H22" s="56"/>
      <c r="I22" s="56"/>
      <c r="J22" s="56"/>
      <c r="K22" s="56"/>
      <c r="L22" s="56"/>
      <c r="M22" s="56"/>
    </row>
    <row r="24" spans="1:13" x14ac:dyDescent="0.25">
      <c r="A24" s="46" t="s">
        <v>14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ht="26.45" customHeight="1" x14ac:dyDescent="0.25">
      <c r="A25" s="47" t="s">
        <v>18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9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71.25" x14ac:dyDescent="0.25">
      <c r="A27" s="2" t="s">
        <v>2</v>
      </c>
      <c r="B27" s="2" t="s">
        <v>3</v>
      </c>
      <c r="C27" s="2" t="s">
        <v>4</v>
      </c>
      <c r="D27" s="2" t="s">
        <v>5</v>
      </c>
      <c r="E27" s="2" t="s">
        <v>122</v>
      </c>
      <c r="F27" s="2" t="s">
        <v>6</v>
      </c>
      <c r="G27" s="2" t="s">
        <v>7</v>
      </c>
      <c r="H27" s="2" t="s">
        <v>8</v>
      </c>
      <c r="I27" s="2" t="s">
        <v>9</v>
      </c>
      <c r="J27" s="2" t="s">
        <v>10</v>
      </c>
      <c r="K27" s="2" t="s">
        <v>11</v>
      </c>
      <c r="L27" s="2" t="s">
        <v>12</v>
      </c>
      <c r="M27" s="2" t="s">
        <v>13</v>
      </c>
    </row>
    <row r="28" spans="1:13" ht="16.899999999999999" customHeight="1" x14ac:dyDescent="0.25">
      <c r="A28" s="8">
        <v>1</v>
      </c>
      <c r="B28" s="8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</row>
    <row r="29" spans="1:13" ht="102.75" x14ac:dyDescent="0.25">
      <c r="A29" s="10">
        <v>1</v>
      </c>
      <c r="B29" s="12" t="s">
        <v>48</v>
      </c>
      <c r="C29" s="3"/>
      <c r="D29" s="3"/>
      <c r="E29" s="16" t="s">
        <v>43</v>
      </c>
      <c r="F29" s="16">
        <v>10</v>
      </c>
      <c r="G29" s="9"/>
      <c r="H29" s="38">
        <f>+F29*G29</f>
        <v>0</v>
      </c>
      <c r="I29" s="39"/>
      <c r="J29" s="38">
        <f>+H29*I29</f>
        <v>0</v>
      </c>
      <c r="K29" s="38">
        <f>+H29+J29</f>
        <v>0</v>
      </c>
      <c r="L29" s="26" t="s">
        <v>69</v>
      </c>
      <c r="M29" s="3"/>
    </row>
    <row r="30" spans="1:13" ht="25.5" customHeight="1" x14ac:dyDescent="0.25">
      <c r="A30" s="49" t="s">
        <v>31</v>
      </c>
      <c r="B30" s="50"/>
      <c r="C30" s="53" t="s">
        <v>15</v>
      </c>
      <c r="D30" s="54"/>
      <c r="E30" s="54"/>
      <c r="F30" s="55"/>
      <c r="G30" s="56">
        <f>SUM(H29:H29)</f>
        <v>0</v>
      </c>
      <c r="H30" s="56"/>
      <c r="I30" s="56"/>
      <c r="J30" s="56"/>
      <c r="K30" s="56"/>
      <c r="L30" s="56"/>
      <c r="M30" s="56"/>
    </row>
    <row r="31" spans="1:13" ht="25.5" customHeight="1" x14ac:dyDescent="0.25">
      <c r="A31" s="51"/>
      <c r="B31" s="52"/>
      <c r="C31" s="53" t="s">
        <v>16</v>
      </c>
      <c r="D31" s="54"/>
      <c r="E31" s="54"/>
      <c r="F31" s="55"/>
      <c r="G31" s="56">
        <f>SUM(K29:K29)</f>
        <v>0</v>
      </c>
      <c r="H31" s="56"/>
      <c r="I31" s="56"/>
      <c r="J31" s="56"/>
      <c r="K31" s="56"/>
      <c r="L31" s="56"/>
      <c r="M31" s="56"/>
    </row>
    <row r="33" spans="1:13" x14ac:dyDescent="0.25">
      <c r="A33" s="46" t="s">
        <v>14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26.45" customHeight="1" x14ac:dyDescent="0.25">
      <c r="A34" s="47" t="s">
        <v>19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1:13" ht="9" customHeight="1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71.25" x14ac:dyDescent="0.25">
      <c r="A36" s="2" t="s">
        <v>2</v>
      </c>
      <c r="B36" s="2" t="s">
        <v>3</v>
      </c>
      <c r="C36" s="2" t="s">
        <v>4</v>
      </c>
      <c r="D36" s="2" t="s">
        <v>5</v>
      </c>
      <c r="E36" s="2" t="s">
        <v>122</v>
      </c>
      <c r="F36" s="2" t="s">
        <v>6</v>
      </c>
      <c r="G36" s="2" t="s">
        <v>7</v>
      </c>
      <c r="H36" s="2" t="s">
        <v>8</v>
      </c>
      <c r="I36" s="2" t="s">
        <v>9</v>
      </c>
      <c r="J36" s="2" t="s">
        <v>10</v>
      </c>
      <c r="K36" s="2" t="s">
        <v>11</v>
      </c>
      <c r="L36" s="2" t="s">
        <v>12</v>
      </c>
      <c r="M36" s="2" t="s">
        <v>13</v>
      </c>
    </row>
    <row r="37" spans="1:13" ht="16.899999999999999" customHeight="1" x14ac:dyDescent="0.25">
      <c r="A37" s="8">
        <v>1</v>
      </c>
      <c r="B37" s="8">
        <v>2</v>
      </c>
      <c r="C37" s="8">
        <v>3</v>
      </c>
      <c r="D37" s="8">
        <v>4</v>
      </c>
      <c r="E37" s="8">
        <v>5</v>
      </c>
      <c r="F37" s="8">
        <v>6</v>
      </c>
      <c r="G37" s="8">
        <v>7</v>
      </c>
      <c r="H37" s="8">
        <v>8</v>
      </c>
      <c r="I37" s="8">
        <v>9</v>
      </c>
      <c r="J37" s="8">
        <v>10</v>
      </c>
      <c r="K37" s="8">
        <v>11</v>
      </c>
      <c r="L37" s="8">
        <v>12</v>
      </c>
      <c r="M37" s="8">
        <v>13</v>
      </c>
    </row>
    <row r="38" spans="1:13" ht="209.25" customHeight="1" x14ac:dyDescent="0.25">
      <c r="A38" s="10">
        <v>1</v>
      </c>
      <c r="B38" s="14" t="s">
        <v>49</v>
      </c>
      <c r="C38" s="3"/>
      <c r="D38" s="3"/>
      <c r="E38" s="10" t="s">
        <v>44</v>
      </c>
      <c r="F38" s="10">
        <v>3</v>
      </c>
      <c r="G38" s="9"/>
      <c r="H38" s="38">
        <f>+F38*G38</f>
        <v>0</v>
      </c>
      <c r="I38" s="39"/>
      <c r="J38" s="38">
        <f>+H38*I38</f>
        <v>0</v>
      </c>
      <c r="K38" s="38">
        <f>+H38+J38</f>
        <v>0</v>
      </c>
      <c r="L38" s="26" t="s">
        <v>69</v>
      </c>
      <c r="M38" s="3"/>
    </row>
    <row r="39" spans="1:13" ht="160.5" customHeight="1" x14ac:dyDescent="0.25">
      <c r="A39" s="10">
        <v>2</v>
      </c>
      <c r="B39" s="13" t="s">
        <v>120</v>
      </c>
      <c r="C39" s="3"/>
      <c r="D39" s="3"/>
      <c r="E39" s="10" t="s">
        <v>44</v>
      </c>
      <c r="F39" s="10">
        <v>6</v>
      </c>
      <c r="G39" s="9"/>
      <c r="H39" s="38">
        <f t="shared" ref="H39" si="6">+F39*G39</f>
        <v>0</v>
      </c>
      <c r="I39" s="10"/>
      <c r="J39" s="38">
        <f t="shared" ref="J39" si="7">+H39*I39</f>
        <v>0</v>
      </c>
      <c r="K39" s="38">
        <f t="shared" ref="K39" si="8">+H39+J39</f>
        <v>0</v>
      </c>
      <c r="L39" s="26" t="s">
        <v>69</v>
      </c>
      <c r="M39" s="3"/>
    </row>
    <row r="40" spans="1:13" ht="27" customHeight="1" x14ac:dyDescent="0.25">
      <c r="A40" s="49" t="s">
        <v>32</v>
      </c>
      <c r="B40" s="50"/>
      <c r="C40" s="53" t="s">
        <v>15</v>
      </c>
      <c r="D40" s="54"/>
      <c r="E40" s="54"/>
      <c r="F40" s="55"/>
      <c r="G40" s="56">
        <f>SUM(H38:H39)</f>
        <v>0</v>
      </c>
      <c r="H40" s="56"/>
      <c r="I40" s="56"/>
      <c r="J40" s="56"/>
      <c r="K40" s="56"/>
      <c r="L40" s="56"/>
      <c r="M40" s="56"/>
    </row>
    <row r="41" spans="1:13" ht="27" customHeight="1" x14ac:dyDescent="0.25">
      <c r="A41" s="51"/>
      <c r="B41" s="52"/>
      <c r="C41" s="53" t="s">
        <v>16</v>
      </c>
      <c r="D41" s="54"/>
      <c r="E41" s="54"/>
      <c r="F41" s="55"/>
      <c r="G41" s="56">
        <f>SUM(K38:K39)</f>
        <v>0</v>
      </c>
      <c r="H41" s="56"/>
      <c r="I41" s="56"/>
      <c r="J41" s="56"/>
      <c r="K41" s="56"/>
      <c r="L41" s="56"/>
      <c r="M41" s="56"/>
    </row>
    <row r="43" spans="1:13" x14ac:dyDescent="0.25">
      <c r="A43" s="46" t="s">
        <v>14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ht="26.45" customHeight="1" x14ac:dyDescent="0.25">
      <c r="A44" s="47" t="s">
        <v>20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3" ht="9" customHeight="1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ht="71.25" x14ac:dyDescent="0.25">
      <c r="A46" s="2" t="s">
        <v>2</v>
      </c>
      <c r="B46" s="2" t="s">
        <v>3</v>
      </c>
      <c r="C46" s="2" t="s">
        <v>4</v>
      </c>
      <c r="D46" s="2" t="s">
        <v>5</v>
      </c>
      <c r="E46" s="2" t="s">
        <v>122</v>
      </c>
      <c r="F46" s="2" t="s">
        <v>6</v>
      </c>
      <c r="G46" s="2" t="s">
        <v>7</v>
      </c>
      <c r="H46" s="2" t="s">
        <v>8</v>
      </c>
      <c r="I46" s="2" t="s">
        <v>9</v>
      </c>
      <c r="J46" s="2" t="s">
        <v>10</v>
      </c>
      <c r="K46" s="2" t="s">
        <v>11</v>
      </c>
      <c r="L46" s="2" t="s">
        <v>12</v>
      </c>
      <c r="M46" s="2" t="s">
        <v>13</v>
      </c>
    </row>
    <row r="47" spans="1:13" ht="16.899999999999999" customHeight="1" x14ac:dyDescent="0.25">
      <c r="A47" s="8">
        <v>1</v>
      </c>
      <c r="B47" s="8">
        <v>2</v>
      </c>
      <c r="C47" s="8">
        <v>3</v>
      </c>
      <c r="D47" s="8">
        <v>4</v>
      </c>
      <c r="E47" s="8">
        <v>5</v>
      </c>
      <c r="F47" s="8">
        <v>6</v>
      </c>
      <c r="G47" s="8">
        <v>7</v>
      </c>
      <c r="H47" s="8">
        <v>8</v>
      </c>
      <c r="I47" s="8">
        <v>9</v>
      </c>
      <c r="J47" s="8">
        <v>10</v>
      </c>
      <c r="K47" s="8">
        <v>11</v>
      </c>
      <c r="L47" s="8">
        <v>12</v>
      </c>
      <c r="M47" s="8">
        <v>13</v>
      </c>
    </row>
    <row r="48" spans="1:13" ht="67.5" customHeight="1" x14ac:dyDescent="0.25">
      <c r="A48" s="10">
        <v>1</v>
      </c>
      <c r="B48" s="15" t="s">
        <v>50</v>
      </c>
      <c r="C48" s="3"/>
      <c r="D48" s="3"/>
      <c r="E48" s="16" t="s">
        <v>43</v>
      </c>
      <c r="F48" s="16">
        <v>80</v>
      </c>
      <c r="G48" s="9"/>
      <c r="H48" s="38">
        <f>+F48*G48</f>
        <v>0</v>
      </c>
      <c r="I48" s="39"/>
      <c r="J48" s="38">
        <f>+H48*I48</f>
        <v>0</v>
      </c>
      <c r="K48" s="38">
        <f>+H48+J48</f>
        <v>0</v>
      </c>
      <c r="L48" s="26" t="s">
        <v>69</v>
      </c>
      <c r="M48" s="3"/>
    </row>
    <row r="49" spans="1:13" ht="62.25" customHeight="1" x14ac:dyDescent="0.25">
      <c r="A49" s="10">
        <v>2</v>
      </c>
      <c r="B49" s="14" t="s">
        <v>51</v>
      </c>
      <c r="C49" s="3"/>
      <c r="D49" s="3"/>
      <c r="E49" s="16" t="s">
        <v>43</v>
      </c>
      <c r="F49" s="16">
        <v>9</v>
      </c>
      <c r="G49" s="9"/>
      <c r="H49" s="38">
        <f t="shared" ref="H49:H55" si="9">+F49*G49</f>
        <v>0</v>
      </c>
      <c r="I49" s="10"/>
      <c r="J49" s="38">
        <f t="shared" ref="J49:J55" si="10">+H49*I49</f>
        <v>0</v>
      </c>
      <c r="K49" s="38">
        <f t="shared" ref="K49:K55" si="11">+H49+J49</f>
        <v>0</v>
      </c>
      <c r="L49" s="26" t="s">
        <v>69</v>
      </c>
      <c r="M49" s="3"/>
    </row>
    <row r="50" spans="1:13" ht="58.5" customHeight="1" x14ac:dyDescent="0.25">
      <c r="A50" s="10">
        <v>3</v>
      </c>
      <c r="B50" s="15" t="s">
        <v>52</v>
      </c>
      <c r="C50" s="3"/>
      <c r="D50" s="3"/>
      <c r="E50" s="16" t="s">
        <v>43</v>
      </c>
      <c r="F50" s="16">
        <v>3</v>
      </c>
      <c r="G50" s="9"/>
      <c r="H50" s="38">
        <f t="shared" si="9"/>
        <v>0</v>
      </c>
      <c r="I50" s="10"/>
      <c r="J50" s="38">
        <f t="shared" si="10"/>
        <v>0</v>
      </c>
      <c r="K50" s="38">
        <f t="shared" si="11"/>
        <v>0</v>
      </c>
      <c r="L50" s="26" t="s">
        <v>69</v>
      </c>
      <c r="M50" s="3"/>
    </row>
    <row r="51" spans="1:13" ht="129" x14ac:dyDescent="0.25">
      <c r="A51" s="10">
        <v>4</v>
      </c>
      <c r="B51" s="14" t="s">
        <v>53</v>
      </c>
      <c r="C51" s="3"/>
      <c r="D51" s="3"/>
      <c r="E51" s="16" t="s">
        <v>43</v>
      </c>
      <c r="F51" s="16">
        <v>12</v>
      </c>
      <c r="G51" s="9"/>
      <c r="H51" s="38">
        <f t="shared" si="9"/>
        <v>0</v>
      </c>
      <c r="I51" s="10"/>
      <c r="J51" s="38">
        <f t="shared" si="10"/>
        <v>0</v>
      </c>
      <c r="K51" s="38">
        <f t="shared" si="11"/>
        <v>0</v>
      </c>
      <c r="L51" s="26" t="s">
        <v>69</v>
      </c>
      <c r="M51" s="3"/>
    </row>
    <row r="52" spans="1:13" ht="114.75" x14ac:dyDescent="0.25">
      <c r="A52" s="10">
        <v>5</v>
      </c>
      <c r="B52" s="14" t="s">
        <v>54</v>
      </c>
      <c r="C52" s="3"/>
      <c r="D52" s="3"/>
      <c r="E52" s="16" t="s">
        <v>55</v>
      </c>
      <c r="F52" s="16">
        <v>4</v>
      </c>
      <c r="G52" s="9"/>
      <c r="H52" s="38">
        <f t="shared" si="9"/>
        <v>0</v>
      </c>
      <c r="I52" s="10"/>
      <c r="J52" s="38">
        <f t="shared" si="10"/>
        <v>0</v>
      </c>
      <c r="K52" s="38">
        <f t="shared" si="11"/>
        <v>0</v>
      </c>
      <c r="L52" s="26" t="s">
        <v>69</v>
      </c>
      <c r="M52" s="3"/>
    </row>
    <row r="53" spans="1:13" ht="219" customHeight="1" x14ac:dyDescent="0.25">
      <c r="A53" s="10">
        <v>6</v>
      </c>
      <c r="B53" s="12" t="s">
        <v>56</v>
      </c>
      <c r="C53" s="3"/>
      <c r="D53" s="3"/>
      <c r="E53" s="16" t="s">
        <v>43</v>
      </c>
      <c r="F53" s="16">
        <v>3</v>
      </c>
      <c r="G53" s="9"/>
      <c r="H53" s="38">
        <f t="shared" si="9"/>
        <v>0</v>
      </c>
      <c r="I53" s="10"/>
      <c r="J53" s="38">
        <f t="shared" si="10"/>
        <v>0</v>
      </c>
      <c r="K53" s="38">
        <f t="shared" si="11"/>
        <v>0</v>
      </c>
      <c r="L53" s="26" t="s">
        <v>69</v>
      </c>
      <c r="M53" s="3"/>
    </row>
    <row r="54" spans="1:13" ht="213.75" customHeight="1" x14ac:dyDescent="0.25">
      <c r="A54" s="10">
        <v>7</v>
      </c>
      <c r="B54" s="14" t="s">
        <v>57</v>
      </c>
      <c r="C54" s="3"/>
      <c r="D54" s="3"/>
      <c r="E54" s="11" t="s">
        <v>43</v>
      </c>
      <c r="F54" s="11">
        <v>3</v>
      </c>
      <c r="G54" s="9"/>
      <c r="H54" s="38">
        <f t="shared" si="9"/>
        <v>0</v>
      </c>
      <c r="I54" s="10"/>
      <c r="J54" s="38">
        <f t="shared" si="10"/>
        <v>0</v>
      </c>
      <c r="K54" s="38">
        <f t="shared" si="11"/>
        <v>0</v>
      </c>
      <c r="L54" s="26" t="s">
        <v>69</v>
      </c>
      <c r="M54" s="3"/>
    </row>
    <row r="55" spans="1:13" ht="72" x14ac:dyDescent="0.25">
      <c r="A55" s="10">
        <v>8</v>
      </c>
      <c r="B55" s="12" t="s">
        <v>58</v>
      </c>
      <c r="C55" s="3"/>
      <c r="D55" s="3"/>
      <c r="E55" s="11" t="s">
        <v>43</v>
      </c>
      <c r="F55" s="11">
        <v>2</v>
      </c>
      <c r="G55" s="9"/>
      <c r="H55" s="38">
        <f t="shared" si="9"/>
        <v>0</v>
      </c>
      <c r="I55" s="10"/>
      <c r="J55" s="38">
        <f t="shared" si="10"/>
        <v>0</v>
      </c>
      <c r="K55" s="38">
        <f t="shared" si="11"/>
        <v>0</v>
      </c>
      <c r="L55" s="26" t="s">
        <v>69</v>
      </c>
      <c r="M55" s="3"/>
    </row>
    <row r="56" spans="1:13" ht="19.5" customHeight="1" x14ac:dyDescent="0.25">
      <c r="A56" s="49" t="s">
        <v>33</v>
      </c>
      <c r="B56" s="50"/>
      <c r="C56" s="53" t="s">
        <v>15</v>
      </c>
      <c r="D56" s="54"/>
      <c r="E56" s="54"/>
      <c r="F56" s="55"/>
      <c r="G56" s="56">
        <f>SUM(H48:H55)</f>
        <v>0</v>
      </c>
      <c r="H56" s="56"/>
      <c r="I56" s="56"/>
      <c r="J56" s="56"/>
      <c r="K56" s="56"/>
      <c r="L56" s="56"/>
      <c r="M56" s="56"/>
    </row>
    <row r="57" spans="1:13" ht="19.5" customHeight="1" x14ac:dyDescent="0.25">
      <c r="A57" s="51"/>
      <c r="B57" s="52"/>
      <c r="C57" s="53" t="s">
        <v>16</v>
      </c>
      <c r="D57" s="54"/>
      <c r="E57" s="54"/>
      <c r="F57" s="55"/>
      <c r="G57" s="56">
        <f>SUM(K48:K55)</f>
        <v>0</v>
      </c>
      <c r="H57" s="56"/>
      <c r="I57" s="56"/>
      <c r="J57" s="56"/>
      <c r="K57" s="56"/>
      <c r="L57" s="56"/>
      <c r="M57" s="56"/>
    </row>
    <row r="59" spans="1:13" x14ac:dyDescent="0.25">
      <c r="A59" s="46" t="s">
        <v>14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13" ht="26.45" customHeight="1" x14ac:dyDescent="0.25">
      <c r="A60" s="47" t="s">
        <v>21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1:13" ht="9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71.25" x14ac:dyDescent="0.25">
      <c r="A62" s="2" t="s">
        <v>2</v>
      </c>
      <c r="B62" s="2" t="s">
        <v>3</v>
      </c>
      <c r="C62" s="2" t="s">
        <v>4</v>
      </c>
      <c r="D62" s="2" t="s">
        <v>5</v>
      </c>
      <c r="E62" s="2" t="s">
        <v>122</v>
      </c>
      <c r="F62" s="2" t="s">
        <v>6</v>
      </c>
      <c r="G62" s="2" t="s">
        <v>7</v>
      </c>
      <c r="H62" s="2" t="s">
        <v>8</v>
      </c>
      <c r="I62" s="2" t="s">
        <v>9</v>
      </c>
      <c r="J62" s="2" t="s">
        <v>10</v>
      </c>
      <c r="K62" s="2" t="s">
        <v>11</v>
      </c>
      <c r="L62" s="2" t="s">
        <v>12</v>
      </c>
      <c r="M62" s="2" t="s">
        <v>13</v>
      </c>
    </row>
    <row r="63" spans="1:13" ht="16.899999999999999" customHeight="1" x14ac:dyDescent="0.25">
      <c r="A63" s="8">
        <v>1</v>
      </c>
      <c r="B63" s="8">
        <v>2</v>
      </c>
      <c r="C63" s="8">
        <v>3</v>
      </c>
      <c r="D63" s="8">
        <v>4</v>
      </c>
      <c r="E63" s="8">
        <v>5</v>
      </c>
      <c r="F63" s="8">
        <v>6</v>
      </c>
      <c r="G63" s="8">
        <v>7</v>
      </c>
      <c r="H63" s="8">
        <v>8</v>
      </c>
      <c r="I63" s="8">
        <v>9</v>
      </c>
      <c r="J63" s="8">
        <v>10</v>
      </c>
      <c r="K63" s="8">
        <v>11</v>
      </c>
      <c r="L63" s="8">
        <v>12</v>
      </c>
      <c r="M63" s="8">
        <v>13</v>
      </c>
    </row>
    <row r="64" spans="1:13" ht="111" customHeight="1" x14ac:dyDescent="0.25">
      <c r="A64" s="10">
        <v>1</v>
      </c>
      <c r="B64" s="14" t="s">
        <v>127</v>
      </c>
      <c r="C64" s="3"/>
      <c r="D64" s="1"/>
      <c r="E64" s="10" t="s">
        <v>55</v>
      </c>
      <c r="F64" s="10">
        <v>3</v>
      </c>
      <c r="G64" s="9"/>
      <c r="H64" s="38">
        <f>+F64*G64</f>
        <v>0</v>
      </c>
      <c r="I64" s="39"/>
      <c r="J64" s="38">
        <f>+H64*I64</f>
        <v>0</v>
      </c>
      <c r="K64" s="38">
        <f>+H64+J64</f>
        <v>0</v>
      </c>
      <c r="L64" s="26" t="s">
        <v>69</v>
      </c>
      <c r="M64" s="3"/>
    </row>
    <row r="65" spans="1:13" ht="106.5" customHeight="1" x14ac:dyDescent="0.25">
      <c r="A65" s="10">
        <v>2</v>
      </c>
      <c r="B65" s="17" t="s">
        <v>59</v>
      </c>
      <c r="C65" s="3"/>
      <c r="D65" s="1"/>
      <c r="E65" s="10" t="s">
        <v>55</v>
      </c>
      <c r="F65" s="10">
        <v>2</v>
      </c>
      <c r="G65" s="9"/>
      <c r="H65" s="38">
        <f t="shared" ref="H65:H66" si="12">+F65*G65</f>
        <v>0</v>
      </c>
      <c r="I65" s="10"/>
      <c r="J65" s="38">
        <f t="shared" ref="J65:J66" si="13">+H65*I65</f>
        <v>0</v>
      </c>
      <c r="K65" s="38">
        <f t="shared" ref="K65:K66" si="14">+H65+J65</f>
        <v>0</v>
      </c>
      <c r="L65" s="26" t="s">
        <v>69</v>
      </c>
      <c r="M65" s="3"/>
    </row>
    <row r="66" spans="1:13" ht="114.75" x14ac:dyDescent="0.25">
      <c r="A66" s="10">
        <v>3</v>
      </c>
      <c r="B66" s="18" t="s">
        <v>60</v>
      </c>
      <c r="C66" s="3"/>
      <c r="D66" s="1"/>
      <c r="E66" s="10" t="s">
        <v>55</v>
      </c>
      <c r="F66" s="10">
        <v>24</v>
      </c>
      <c r="G66" s="9"/>
      <c r="H66" s="38">
        <f t="shared" si="12"/>
        <v>0</v>
      </c>
      <c r="I66" s="10"/>
      <c r="J66" s="38">
        <f t="shared" si="13"/>
        <v>0</v>
      </c>
      <c r="K66" s="38">
        <f t="shared" si="14"/>
        <v>0</v>
      </c>
      <c r="L66" s="26" t="s">
        <v>69</v>
      </c>
      <c r="M66" s="3"/>
    </row>
    <row r="67" spans="1:13" ht="19.5" customHeight="1" x14ac:dyDescent="0.25">
      <c r="A67" s="49" t="s">
        <v>34</v>
      </c>
      <c r="B67" s="50"/>
      <c r="C67" s="53" t="s">
        <v>15</v>
      </c>
      <c r="D67" s="54"/>
      <c r="E67" s="54"/>
      <c r="F67" s="55"/>
      <c r="G67" s="56">
        <f>SUM(H64:H66)</f>
        <v>0</v>
      </c>
      <c r="H67" s="56"/>
      <c r="I67" s="56"/>
      <c r="J67" s="56"/>
      <c r="K67" s="56"/>
      <c r="L67" s="56"/>
      <c r="M67" s="56"/>
    </row>
    <row r="68" spans="1:13" ht="19.5" customHeight="1" x14ac:dyDescent="0.25">
      <c r="A68" s="51"/>
      <c r="B68" s="52"/>
      <c r="C68" s="53" t="s">
        <v>16</v>
      </c>
      <c r="D68" s="54"/>
      <c r="E68" s="54"/>
      <c r="F68" s="55"/>
      <c r="G68" s="56">
        <f>SUM(K64:K66)</f>
        <v>0</v>
      </c>
      <c r="H68" s="56"/>
      <c r="I68" s="56"/>
      <c r="J68" s="56"/>
      <c r="K68" s="56"/>
      <c r="L68" s="56"/>
      <c r="M68" s="56"/>
    </row>
    <row r="70" spans="1:13" x14ac:dyDescent="0.25">
      <c r="A70" s="46" t="s">
        <v>14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</row>
    <row r="71" spans="1:13" ht="26.45" customHeight="1" x14ac:dyDescent="0.25">
      <c r="A71" s="47" t="s">
        <v>22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1:13" ht="9" customHeight="1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71.25" x14ac:dyDescent="0.25">
      <c r="A73" s="2" t="s">
        <v>2</v>
      </c>
      <c r="B73" s="2" t="s">
        <v>3</v>
      </c>
      <c r="C73" s="2" t="s">
        <v>4</v>
      </c>
      <c r="D73" s="2" t="s">
        <v>5</v>
      </c>
      <c r="E73" s="2" t="s">
        <v>122</v>
      </c>
      <c r="F73" s="2" t="s">
        <v>6</v>
      </c>
      <c r="G73" s="2" t="s">
        <v>7</v>
      </c>
      <c r="H73" s="2" t="s">
        <v>8</v>
      </c>
      <c r="I73" s="2" t="s">
        <v>9</v>
      </c>
      <c r="J73" s="2" t="s">
        <v>10</v>
      </c>
      <c r="K73" s="2" t="s">
        <v>11</v>
      </c>
      <c r="L73" s="2" t="s">
        <v>12</v>
      </c>
      <c r="M73" s="2" t="s">
        <v>13</v>
      </c>
    </row>
    <row r="74" spans="1:13" ht="16.899999999999999" customHeight="1" x14ac:dyDescent="0.25">
      <c r="A74" s="8">
        <v>1</v>
      </c>
      <c r="B74" s="8">
        <v>2</v>
      </c>
      <c r="C74" s="8">
        <v>3</v>
      </c>
      <c r="D74" s="8">
        <v>4</v>
      </c>
      <c r="E74" s="8">
        <v>5</v>
      </c>
      <c r="F74" s="8">
        <v>6</v>
      </c>
      <c r="G74" s="8">
        <v>7</v>
      </c>
      <c r="H74" s="8">
        <v>8</v>
      </c>
      <c r="I74" s="8">
        <v>9</v>
      </c>
      <c r="J74" s="8">
        <v>10</v>
      </c>
      <c r="K74" s="8">
        <v>11</v>
      </c>
      <c r="L74" s="8">
        <v>12</v>
      </c>
      <c r="M74" s="8">
        <v>13</v>
      </c>
    </row>
    <row r="75" spans="1:13" ht="142.5" customHeight="1" x14ac:dyDescent="0.25">
      <c r="A75" s="10">
        <v>1</v>
      </c>
      <c r="B75" s="17" t="s">
        <v>98</v>
      </c>
      <c r="C75" s="3"/>
      <c r="D75" s="3"/>
      <c r="E75" s="10" t="s">
        <v>44</v>
      </c>
      <c r="F75" s="10">
        <v>100</v>
      </c>
      <c r="G75" s="9"/>
      <c r="H75" s="38">
        <f>+F75*G75</f>
        <v>0</v>
      </c>
      <c r="I75" s="39"/>
      <c r="J75" s="38">
        <f>+H75*I75</f>
        <v>0</v>
      </c>
      <c r="K75" s="38">
        <f>+H75+J75</f>
        <v>0</v>
      </c>
      <c r="L75" s="26" t="s">
        <v>69</v>
      </c>
      <c r="M75" s="3"/>
    </row>
    <row r="76" spans="1:13" ht="24" customHeight="1" x14ac:dyDescent="0.25">
      <c r="A76" s="49" t="s">
        <v>35</v>
      </c>
      <c r="B76" s="50"/>
      <c r="C76" s="53" t="s">
        <v>15</v>
      </c>
      <c r="D76" s="54"/>
      <c r="E76" s="54"/>
      <c r="F76" s="55"/>
      <c r="G76" s="56">
        <f>SUM(H75:H75)</f>
        <v>0</v>
      </c>
      <c r="H76" s="56"/>
      <c r="I76" s="56"/>
      <c r="J76" s="56"/>
      <c r="K76" s="56"/>
      <c r="L76" s="56"/>
      <c r="M76" s="56"/>
    </row>
    <row r="77" spans="1:13" ht="24" customHeight="1" x14ac:dyDescent="0.25">
      <c r="A77" s="51"/>
      <c r="B77" s="52"/>
      <c r="C77" s="53" t="s">
        <v>16</v>
      </c>
      <c r="D77" s="54"/>
      <c r="E77" s="54"/>
      <c r="F77" s="55"/>
      <c r="G77" s="56">
        <f>SUM(K75:K75)</f>
        <v>0</v>
      </c>
      <c r="H77" s="56"/>
      <c r="I77" s="56"/>
      <c r="J77" s="56"/>
      <c r="K77" s="56"/>
      <c r="L77" s="56"/>
      <c r="M77" s="56"/>
    </row>
    <row r="79" spans="1:13" x14ac:dyDescent="0.25">
      <c r="A79" s="46" t="s">
        <v>14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</row>
    <row r="80" spans="1:13" ht="26.45" customHeight="1" x14ac:dyDescent="0.25">
      <c r="A80" s="47" t="s">
        <v>23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1:13" ht="9" customHeight="1" x14ac:dyDescent="0.25">
      <c r="A81" s="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71.25" x14ac:dyDescent="0.25">
      <c r="A82" s="2" t="s">
        <v>2</v>
      </c>
      <c r="B82" s="2" t="s">
        <v>3</v>
      </c>
      <c r="C82" s="2" t="s">
        <v>4</v>
      </c>
      <c r="D82" s="2" t="s">
        <v>5</v>
      </c>
      <c r="E82" s="2" t="s">
        <v>122</v>
      </c>
      <c r="F82" s="2" t="s">
        <v>6</v>
      </c>
      <c r="G82" s="2" t="s">
        <v>7</v>
      </c>
      <c r="H82" s="2" t="s">
        <v>8</v>
      </c>
      <c r="I82" s="2" t="s">
        <v>9</v>
      </c>
      <c r="J82" s="2" t="s">
        <v>10</v>
      </c>
      <c r="K82" s="2" t="s">
        <v>11</v>
      </c>
      <c r="L82" s="2" t="s">
        <v>12</v>
      </c>
      <c r="M82" s="2" t="s">
        <v>13</v>
      </c>
    </row>
    <row r="83" spans="1:13" ht="16.899999999999999" customHeight="1" x14ac:dyDescent="0.25">
      <c r="A83" s="8">
        <v>1</v>
      </c>
      <c r="B83" s="8">
        <v>2</v>
      </c>
      <c r="C83" s="8">
        <v>3</v>
      </c>
      <c r="D83" s="8">
        <v>4</v>
      </c>
      <c r="E83" s="8">
        <v>5</v>
      </c>
      <c r="F83" s="8">
        <v>6</v>
      </c>
      <c r="G83" s="8">
        <v>7</v>
      </c>
      <c r="H83" s="8">
        <v>8</v>
      </c>
      <c r="I83" s="8">
        <v>9</v>
      </c>
      <c r="J83" s="8">
        <v>10</v>
      </c>
      <c r="K83" s="8">
        <v>11</v>
      </c>
      <c r="L83" s="8">
        <v>12</v>
      </c>
      <c r="M83" s="8">
        <v>13</v>
      </c>
    </row>
    <row r="84" spans="1:13" ht="71.25" x14ac:dyDescent="0.25">
      <c r="A84" s="10">
        <v>1</v>
      </c>
      <c r="B84" s="17" t="s">
        <v>61</v>
      </c>
      <c r="C84" s="1"/>
      <c r="D84" s="1"/>
      <c r="E84" s="16" t="s">
        <v>43</v>
      </c>
      <c r="F84" s="16">
        <v>3</v>
      </c>
      <c r="G84" s="8"/>
      <c r="H84" s="10">
        <f>+F84*G84</f>
        <v>0</v>
      </c>
      <c r="I84" s="10"/>
      <c r="J84" s="10">
        <f>+H84*I84</f>
        <v>0</v>
      </c>
      <c r="K84" s="10">
        <f>+H84+J84</f>
        <v>0</v>
      </c>
      <c r="L84" s="26" t="s">
        <v>69</v>
      </c>
      <c r="M84" s="1"/>
    </row>
    <row r="85" spans="1:13" ht="71.25" x14ac:dyDescent="0.25">
      <c r="A85" s="10">
        <v>2</v>
      </c>
      <c r="B85" s="17" t="s">
        <v>62</v>
      </c>
      <c r="C85" s="3"/>
      <c r="D85" s="3"/>
      <c r="E85" s="21" t="s">
        <v>43</v>
      </c>
      <c r="F85" s="16">
        <v>3</v>
      </c>
      <c r="G85" s="9"/>
      <c r="H85" s="28">
        <f t="shared" ref="H85:H104" si="15">+F85*G85</f>
        <v>0</v>
      </c>
      <c r="I85" s="20"/>
      <c r="J85" s="28">
        <f t="shared" ref="J85:J104" si="16">+H85*I85</f>
        <v>0</v>
      </c>
      <c r="K85" s="28">
        <f t="shared" ref="K85:K104" si="17">+H85+J85</f>
        <v>0</v>
      </c>
      <c r="L85" s="26" t="s">
        <v>69</v>
      </c>
      <c r="M85" s="3"/>
    </row>
    <row r="86" spans="1:13" ht="71.25" x14ac:dyDescent="0.25">
      <c r="A86" s="10">
        <v>3</v>
      </c>
      <c r="B86" s="17" t="s">
        <v>63</v>
      </c>
      <c r="C86" s="3"/>
      <c r="D86" s="3"/>
      <c r="E86" s="21" t="s">
        <v>43</v>
      </c>
      <c r="F86" s="16">
        <v>3</v>
      </c>
      <c r="G86" s="9"/>
      <c r="H86" s="28">
        <f t="shared" si="15"/>
        <v>0</v>
      </c>
      <c r="I86" s="20"/>
      <c r="J86" s="28">
        <f t="shared" si="16"/>
        <v>0</v>
      </c>
      <c r="K86" s="28">
        <f t="shared" si="17"/>
        <v>0</v>
      </c>
      <c r="L86" s="26" t="s">
        <v>69</v>
      </c>
      <c r="M86" s="3"/>
    </row>
    <row r="87" spans="1:13" ht="71.25" x14ac:dyDescent="0.25">
      <c r="A87" s="10">
        <v>4</v>
      </c>
      <c r="B87" s="17" t="s">
        <v>64</v>
      </c>
      <c r="C87" s="3"/>
      <c r="D87" s="3"/>
      <c r="E87" s="21" t="s">
        <v>43</v>
      </c>
      <c r="F87" s="16">
        <v>3</v>
      </c>
      <c r="G87" s="9"/>
      <c r="H87" s="28">
        <f t="shared" si="15"/>
        <v>0</v>
      </c>
      <c r="I87" s="20"/>
      <c r="J87" s="28">
        <f t="shared" si="16"/>
        <v>0</v>
      </c>
      <c r="K87" s="28">
        <f t="shared" si="17"/>
        <v>0</v>
      </c>
      <c r="L87" s="26" t="s">
        <v>69</v>
      </c>
      <c r="M87" s="3"/>
    </row>
    <row r="88" spans="1:13" ht="71.25" x14ac:dyDescent="0.25">
      <c r="A88" s="10">
        <v>5</v>
      </c>
      <c r="B88" s="17" t="s">
        <v>65</v>
      </c>
      <c r="C88" s="3"/>
      <c r="D88" s="3"/>
      <c r="E88" s="21" t="s">
        <v>43</v>
      </c>
      <c r="F88" s="16">
        <v>3</v>
      </c>
      <c r="G88" s="9"/>
      <c r="H88" s="28">
        <f t="shared" si="15"/>
        <v>0</v>
      </c>
      <c r="I88" s="20"/>
      <c r="J88" s="28">
        <f t="shared" si="16"/>
        <v>0</v>
      </c>
      <c r="K88" s="28">
        <f t="shared" si="17"/>
        <v>0</v>
      </c>
      <c r="L88" s="26" t="s">
        <v>69</v>
      </c>
      <c r="M88" s="3"/>
    </row>
    <row r="89" spans="1:13" s="25" customFormat="1" ht="85.5" x14ac:dyDescent="0.25">
      <c r="A89" s="17">
        <v>6</v>
      </c>
      <c r="B89" s="17" t="s">
        <v>66</v>
      </c>
      <c r="C89" s="22"/>
      <c r="D89" s="22"/>
      <c r="E89" s="22" t="s">
        <v>43</v>
      </c>
      <c r="F89" s="17">
        <v>21</v>
      </c>
      <c r="G89" s="23"/>
      <c r="H89" s="24">
        <f t="shared" si="15"/>
        <v>0</v>
      </c>
      <c r="I89" s="22"/>
      <c r="J89" s="24">
        <f t="shared" si="16"/>
        <v>0</v>
      </c>
      <c r="K89" s="24">
        <f t="shared" si="17"/>
        <v>0</v>
      </c>
      <c r="L89" s="27" t="s">
        <v>69</v>
      </c>
      <c r="M89" s="22"/>
    </row>
    <row r="90" spans="1:13" ht="57" x14ac:dyDescent="0.25">
      <c r="A90" s="10">
        <v>7</v>
      </c>
      <c r="B90" s="17" t="s">
        <v>67</v>
      </c>
      <c r="C90" s="3"/>
      <c r="D90" s="3"/>
      <c r="E90" s="21" t="s">
        <v>43</v>
      </c>
      <c r="F90" s="16">
        <v>18</v>
      </c>
      <c r="G90" s="9"/>
      <c r="H90" s="28">
        <f t="shared" si="15"/>
        <v>0</v>
      </c>
      <c r="I90" s="20"/>
      <c r="J90" s="28">
        <f t="shared" si="16"/>
        <v>0</v>
      </c>
      <c r="K90" s="28">
        <f t="shared" si="17"/>
        <v>0</v>
      </c>
      <c r="L90" s="26" t="s">
        <v>69</v>
      </c>
      <c r="M90" s="3"/>
    </row>
    <row r="91" spans="1:13" ht="85.5" x14ac:dyDescent="0.25">
      <c r="A91" s="10">
        <v>8</v>
      </c>
      <c r="B91" s="17" t="s">
        <v>68</v>
      </c>
      <c r="C91" s="3"/>
      <c r="D91" s="3"/>
      <c r="E91" s="21" t="s">
        <v>43</v>
      </c>
      <c r="F91" s="16">
        <v>12</v>
      </c>
      <c r="G91" s="9"/>
      <c r="H91" s="28">
        <f t="shared" si="15"/>
        <v>0</v>
      </c>
      <c r="I91" s="20"/>
      <c r="J91" s="28">
        <f t="shared" si="16"/>
        <v>0</v>
      </c>
      <c r="K91" s="28">
        <f t="shared" si="17"/>
        <v>0</v>
      </c>
      <c r="L91" s="26" t="s">
        <v>69</v>
      </c>
      <c r="M91" s="3"/>
    </row>
    <row r="92" spans="1:13" ht="57" x14ac:dyDescent="0.25">
      <c r="A92" s="10">
        <v>9</v>
      </c>
      <c r="B92" s="17" t="s">
        <v>70</v>
      </c>
      <c r="C92" s="3"/>
      <c r="D92" s="3"/>
      <c r="E92" s="21" t="s">
        <v>43</v>
      </c>
      <c r="F92" s="16">
        <v>12</v>
      </c>
      <c r="G92" s="9"/>
      <c r="H92" s="28">
        <f t="shared" si="15"/>
        <v>0</v>
      </c>
      <c r="I92" s="20"/>
      <c r="J92" s="28">
        <f t="shared" si="16"/>
        <v>0</v>
      </c>
      <c r="K92" s="28">
        <f t="shared" si="17"/>
        <v>0</v>
      </c>
      <c r="L92" s="26" t="s">
        <v>69</v>
      </c>
      <c r="M92" s="3"/>
    </row>
    <row r="93" spans="1:13" ht="85.5" x14ac:dyDescent="0.25">
      <c r="A93" s="34">
        <v>10</v>
      </c>
      <c r="B93" s="36" t="s">
        <v>71</v>
      </c>
      <c r="C93" s="33"/>
      <c r="D93" s="33"/>
      <c r="E93" s="31" t="s">
        <v>43</v>
      </c>
      <c r="F93" s="34">
        <v>12</v>
      </c>
      <c r="G93" s="29"/>
      <c r="H93" s="30">
        <f t="shared" si="15"/>
        <v>0</v>
      </c>
      <c r="I93" s="31"/>
      <c r="J93" s="30">
        <f t="shared" si="16"/>
        <v>0</v>
      </c>
      <c r="K93" s="30">
        <f t="shared" si="17"/>
        <v>0</v>
      </c>
      <c r="L93" s="32" t="s">
        <v>69</v>
      </c>
      <c r="M93" s="33"/>
    </row>
    <row r="94" spans="1:13" ht="57" x14ac:dyDescent="0.25">
      <c r="A94" s="10">
        <v>11</v>
      </c>
      <c r="B94" s="36" t="s">
        <v>72</v>
      </c>
      <c r="C94" s="3"/>
      <c r="D94" s="3"/>
      <c r="E94" s="20" t="s">
        <v>43</v>
      </c>
      <c r="F94" s="10">
        <v>12</v>
      </c>
      <c r="G94" s="9"/>
      <c r="H94" s="28">
        <f t="shared" si="15"/>
        <v>0</v>
      </c>
      <c r="I94" s="20"/>
      <c r="J94" s="28">
        <f t="shared" si="16"/>
        <v>0</v>
      </c>
      <c r="K94" s="28">
        <f t="shared" si="17"/>
        <v>0</v>
      </c>
      <c r="L94" s="26" t="s">
        <v>69</v>
      </c>
      <c r="M94" s="3"/>
    </row>
    <row r="95" spans="1:13" ht="85.5" x14ac:dyDescent="0.25">
      <c r="A95" s="10">
        <v>12</v>
      </c>
      <c r="B95" s="36" t="s">
        <v>73</v>
      </c>
      <c r="C95" s="3"/>
      <c r="D95" s="3"/>
      <c r="E95" s="20" t="s">
        <v>43</v>
      </c>
      <c r="F95" s="10">
        <v>3</v>
      </c>
      <c r="G95" s="9"/>
      <c r="H95" s="28">
        <f t="shared" si="15"/>
        <v>0</v>
      </c>
      <c r="I95" s="20"/>
      <c r="J95" s="28">
        <f t="shared" si="16"/>
        <v>0</v>
      </c>
      <c r="K95" s="28">
        <f t="shared" si="17"/>
        <v>0</v>
      </c>
      <c r="L95" s="26" t="s">
        <v>69</v>
      </c>
      <c r="M95" s="3"/>
    </row>
    <row r="96" spans="1:13" ht="57" x14ac:dyDescent="0.25">
      <c r="A96" s="10">
        <v>13</v>
      </c>
      <c r="B96" s="36" t="s">
        <v>74</v>
      </c>
      <c r="C96" s="3"/>
      <c r="D96" s="3"/>
      <c r="E96" s="20" t="s">
        <v>43</v>
      </c>
      <c r="F96" s="10">
        <v>6</v>
      </c>
      <c r="G96" s="9"/>
      <c r="H96" s="28">
        <f t="shared" si="15"/>
        <v>0</v>
      </c>
      <c r="I96" s="20"/>
      <c r="J96" s="28">
        <f t="shared" si="16"/>
        <v>0</v>
      </c>
      <c r="K96" s="28">
        <f t="shared" si="17"/>
        <v>0</v>
      </c>
      <c r="L96" s="26" t="s">
        <v>69</v>
      </c>
      <c r="M96" s="3"/>
    </row>
    <row r="97" spans="1:13" ht="71.25" x14ac:dyDescent="0.25">
      <c r="A97" s="10">
        <v>14</v>
      </c>
      <c r="B97" s="35" t="s">
        <v>75</v>
      </c>
      <c r="C97" s="3"/>
      <c r="D97" s="3"/>
      <c r="E97" s="20" t="s">
        <v>43</v>
      </c>
      <c r="F97" s="10">
        <v>12</v>
      </c>
      <c r="G97" s="9"/>
      <c r="H97" s="28">
        <f t="shared" si="15"/>
        <v>0</v>
      </c>
      <c r="I97" s="20"/>
      <c r="J97" s="28">
        <f t="shared" si="16"/>
        <v>0</v>
      </c>
      <c r="K97" s="28">
        <f t="shared" si="17"/>
        <v>0</v>
      </c>
      <c r="L97" s="26" t="s">
        <v>69</v>
      </c>
      <c r="M97" s="3"/>
    </row>
    <row r="98" spans="1:13" ht="71.25" x14ac:dyDescent="0.25">
      <c r="A98" s="40">
        <v>15</v>
      </c>
      <c r="B98" s="36" t="s">
        <v>76</v>
      </c>
      <c r="C98" s="37"/>
      <c r="D98" s="3"/>
      <c r="E98" s="20" t="s">
        <v>43</v>
      </c>
      <c r="F98" s="10">
        <v>3</v>
      </c>
      <c r="G98" s="9"/>
      <c r="H98" s="28">
        <f t="shared" si="15"/>
        <v>0</v>
      </c>
      <c r="I98" s="20"/>
      <c r="J98" s="28">
        <f t="shared" si="16"/>
        <v>0</v>
      </c>
      <c r="K98" s="28">
        <f t="shared" si="17"/>
        <v>0</v>
      </c>
      <c r="L98" s="26" t="s">
        <v>69</v>
      </c>
      <c r="M98" s="3"/>
    </row>
    <row r="99" spans="1:13" ht="42.75" x14ac:dyDescent="0.25">
      <c r="A99" s="10">
        <v>16</v>
      </c>
      <c r="B99" s="36" t="s">
        <v>77</v>
      </c>
      <c r="C99" s="37"/>
      <c r="D99" s="3"/>
      <c r="E99" s="20" t="s">
        <v>43</v>
      </c>
      <c r="F99" s="10">
        <v>6</v>
      </c>
      <c r="G99" s="9"/>
      <c r="H99" s="28">
        <f t="shared" si="15"/>
        <v>0</v>
      </c>
      <c r="I99" s="20"/>
      <c r="J99" s="28">
        <f t="shared" si="16"/>
        <v>0</v>
      </c>
      <c r="K99" s="28">
        <f t="shared" si="17"/>
        <v>0</v>
      </c>
      <c r="L99" s="26" t="s">
        <v>69</v>
      </c>
      <c r="M99" s="3"/>
    </row>
    <row r="100" spans="1:13" ht="99.75" x14ac:dyDescent="0.25">
      <c r="A100" s="10">
        <v>17</v>
      </c>
      <c r="B100" s="36" t="s">
        <v>86</v>
      </c>
      <c r="C100" s="3"/>
      <c r="D100" s="3"/>
      <c r="E100" s="20" t="s">
        <v>43</v>
      </c>
      <c r="F100" s="10">
        <v>9</v>
      </c>
      <c r="G100" s="9"/>
      <c r="H100" s="28">
        <f t="shared" si="15"/>
        <v>0</v>
      </c>
      <c r="I100" s="20"/>
      <c r="J100" s="28">
        <f t="shared" si="16"/>
        <v>0</v>
      </c>
      <c r="K100" s="28">
        <f t="shared" si="17"/>
        <v>0</v>
      </c>
      <c r="L100" s="26" t="s">
        <v>69</v>
      </c>
      <c r="M100" s="3"/>
    </row>
    <row r="101" spans="1:13" ht="57" x14ac:dyDescent="0.25">
      <c r="A101" s="10">
        <v>18</v>
      </c>
      <c r="B101" s="36" t="s">
        <v>80</v>
      </c>
      <c r="C101" s="3"/>
      <c r="D101" s="3"/>
      <c r="E101" s="20" t="s">
        <v>43</v>
      </c>
      <c r="F101" s="10">
        <v>6</v>
      </c>
      <c r="G101" s="9"/>
      <c r="H101" s="28">
        <f t="shared" si="15"/>
        <v>0</v>
      </c>
      <c r="I101" s="20"/>
      <c r="J101" s="28">
        <f t="shared" si="16"/>
        <v>0</v>
      </c>
      <c r="K101" s="28">
        <f t="shared" si="17"/>
        <v>0</v>
      </c>
      <c r="L101" s="26" t="s">
        <v>69</v>
      </c>
      <c r="M101" s="3"/>
    </row>
    <row r="102" spans="1:13" ht="71.25" x14ac:dyDescent="0.25">
      <c r="A102" s="10">
        <v>19</v>
      </c>
      <c r="B102" s="36" t="s">
        <v>79</v>
      </c>
      <c r="C102" s="3"/>
      <c r="D102" s="3"/>
      <c r="E102" s="20" t="s">
        <v>43</v>
      </c>
      <c r="F102" s="10">
        <v>9</v>
      </c>
      <c r="G102" s="9"/>
      <c r="H102" s="28">
        <f t="shared" si="15"/>
        <v>0</v>
      </c>
      <c r="I102" s="20"/>
      <c r="J102" s="28">
        <f t="shared" si="16"/>
        <v>0</v>
      </c>
      <c r="K102" s="28">
        <f t="shared" si="17"/>
        <v>0</v>
      </c>
      <c r="L102" s="26" t="s">
        <v>69</v>
      </c>
      <c r="M102" s="3"/>
    </row>
    <row r="103" spans="1:13" ht="42.75" x14ac:dyDescent="0.25">
      <c r="A103" s="10">
        <v>20</v>
      </c>
      <c r="B103" s="36" t="s">
        <v>78</v>
      </c>
      <c r="C103" s="3"/>
      <c r="D103" s="3"/>
      <c r="E103" s="20" t="s">
        <v>43</v>
      </c>
      <c r="F103" s="10">
        <v>6</v>
      </c>
      <c r="G103" s="9"/>
      <c r="H103" s="28">
        <f t="shared" si="15"/>
        <v>0</v>
      </c>
      <c r="I103" s="20"/>
      <c r="J103" s="28">
        <f t="shared" si="16"/>
        <v>0</v>
      </c>
      <c r="K103" s="28">
        <f t="shared" si="17"/>
        <v>0</v>
      </c>
      <c r="L103" s="26" t="s">
        <v>69</v>
      </c>
      <c r="M103" s="3"/>
    </row>
    <row r="104" spans="1:13" ht="42.75" x14ac:dyDescent="0.25">
      <c r="A104" s="10">
        <v>21</v>
      </c>
      <c r="B104" s="36" t="s">
        <v>101</v>
      </c>
      <c r="C104" s="3"/>
      <c r="D104" s="3"/>
      <c r="E104" s="20" t="s">
        <v>43</v>
      </c>
      <c r="F104" s="10">
        <v>6</v>
      </c>
      <c r="G104" s="9"/>
      <c r="H104" s="28">
        <f t="shared" si="15"/>
        <v>0</v>
      </c>
      <c r="I104" s="20"/>
      <c r="J104" s="28">
        <f t="shared" si="16"/>
        <v>0</v>
      </c>
      <c r="K104" s="28">
        <f t="shared" si="17"/>
        <v>0</v>
      </c>
      <c r="L104" s="26" t="s">
        <v>69</v>
      </c>
      <c r="M104" s="3"/>
    </row>
    <row r="105" spans="1:13" ht="22.5" customHeight="1" x14ac:dyDescent="0.25">
      <c r="A105" s="61" t="s">
        <v>36</v>
      </c>
      <c r="B105" s="62"/>
      <c r="C105" s="63" t="s">
        <v>15</v>
      </c>
      <c r="D105" s="64"/>
      <c r="E105" s="64"/>
      <c r="F105" s="65"/>
      <c r="G105" s="66">
        <f>SUM(H84:H93)</f>
        <v>0</v>
      </c>
      <c r="H105" s="66"/>
      <c r="I105" s="66"/>
      <c r="J105" s="66"/>
      <c r="K105" s="66"/>
      <c r="L105" s="66"/>
      <c r="M105" s="66"/>
    </row>
    <row r="106" spans="1:13" ht="22.5" customHeight="1" x14ac:dyDescent="0.25">
      <c r="A106" s="51"/>
      <c r="B106" s="52"/>
      <c r="C106" s="53" t="s">
        <v>16</v>
      </c>
      <c r="D106" s="54"/>
      <c r="E106" s="54"/>
      <c r="F106" s="55"/>
      <c r="G106" s="56">
        <f>SUM(K84:K93)</f>
        <v>0</v>
      </c>
      <c r="H106" s="56"/>
      <c r="I106" s="56"/>
      <c r="J106" s="56"/>
      <c r="K106" s="56"/>
      <c r="L106" s="56"/>
      <c r="M106" s="56"/>
    </row>
    <row r="108" spans="1:13" x14ac:dyDescent="0.25">
      <c r="A108" s="46" t="s">
        <v>14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</row>
    <row r="109" spans="1:13" ht="26.45" customHeight="1" x14ac:dyDescent="0.25">
      <c r="A109" s="47" t="s">
        <v>24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</row>
    <row r="110" spans="1:13" ht="9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71.25" x14ac:dyDescent="0.25">
      <c r="A111" s="2" t="s">
        <v>2</v>
      </c>
      <c r="B111" s="2" t="s">
        <v>3</v>
      </c>
      <c r="C111" s="2" t="s">
        <v>4</v>
      </c>
      <c r="D111" s="2" t="s">
        <v>5</v>
      </c>
      <c r="E111" s="2" t="s">
        <v>122</v>
      </c>
      <c r="F111" s="2" t="s">
        <v>6</v>
      </c>
      <c r="G111" s="2" t="s">
        <v>7</v>
      </c>
      <c r="H111" s="2" t="s">
        <v>8</v>
      </c>
      <c r="I111" s="2" t="s">
        <v>9</v>
      </c>
      <c r="J111" s="2" t="s">
        <v>10</v>
      </c>
      <c r="K111" s="2" t="s">
        <v>11</v>
      </c>
      <c r="L111" s="2" t="s">
        <v>12</v>
      </c>
      <c r="M111" s="2" t="s">
        <v>13</v>
      </c>
    </row>
    <row r="112" spans="1:13" ht="16.899999999999999" customHeight="1" x14ac:dyDescent="0.25">
      <c r="A112" s="8">
        <v>1</v>
      </c>
      <c r="B112" s="8">
        <v>2</v>
      </c>
      <c r="C112" s="8">
        <v>3</v>
      </c>
      <c r="D112" s="8">
        <v>4</v>
      </c>
      <c r="E112" s="8">
        <v>5</v>
      </c>
      <c r="F112" s="8">
        <v>6</v>
      </c>
      <c r="G112" s="8">
        <v>7</v>
      </c>
      <c r="H112" s="8">
        <v>8</v>
      </c>
      <c r="I112" s="8">
        <v>9</v>
      </c>
      <c r="J112" s="8">
        <v>10</v>
      </c>
      <c r="K112" s="8">
        <v>11</v>
      </c>
      <c r="L112" s="8">
        <v>12</v>
      </c>
      <c r="M112" s="8">
        <v>13</v>
      </c>
    </row>
    <row r="113" spans="1:13" ht="144" x14ac:dyDescent="0.25">
      <c r="A113" s="41" t="s">
        <v>81</v>
      </c>
      <c r="B113" s="19" t="s">
        <v>121</v>
      </c>
      <c r="C113" s="3"/>
      <c r="D113" s="3"/>
      <c r="E113" s="10" t="s">
        <v>43</v>
      </c>
      <c r="F113" s="10">
        <v>80</v>
      </c>
      <c r="G113" s="9"/>
      <c r="H113" s="38">
        <f>+F113*G113</f>
        <v>0</v>
      </c>
      <c r="I113" s="39"/>
      <c r="J113" s="38">
        <f>+H113*I113</f>
        <v>0</v>
      </c>
      <c r="K113" s="38">
        <f>+H113+J113</f>
        <v>0</v>
      </c>
      <c r="L113" s="26" t="s">
        <v>69</v>
      </c>
      <c r="M113" s="3"/>
    </row>
    <row r="114" spans="1:13" ht="142.5" x14ac:dyDescent="0.25">
      <c r="A114" s="41" t="s">
        <v>82</v>
      </c>
      <c r="B114" s="17" t="s">
        <v>92</v>
      </c>
      <c r="C114" s="3"/>
      <c r="D114" s="3"/>
      <c r="E114" s="10" t="s">
        <v>43</v>
      </c>
      <c r="F114" s="10">
        <v>40</v>
      </c>
      <c r="G114" s="9"/>
      <c r="H114" s="38">
        <f t="shared" ref="H114:H124" si="18">+F114*G114</f>
        <v>0</v>
      </c>
      <c r="I114" s="10"/>
      <c r="J114" s="38">
        <f t="shared" ref="J114:J124" si="19">+H114*I114</f>
        <v>0</v>
      </c>
      <c r="K114" s="38">
        <f t="shared" ref="K114:K124" si="20">+H114+J114</f>
        <v>0</v>
      </c>
      <c r="L114" s="26" t="s">
        <v>69</v>
      </c>
      <c r="M114" s="3"/>
    </row>
    <row r="115" spans="1:13" ht="142.5" x14ac:dyDescent="0.25">
      <c r="A115" s="41" t="s">
        <v>83</v>
      </c>
      <c r="B115" s="17" t="s">
        <v>100</v>
      </c>
      <c r="C115" s="3"/>
      <c r="D115" s="3"/>
      <c r="E115" s="10" t="s">
        <v>43</v>
      </c>
      <c r="F115" s="10">
        <v>40</v>
      </c>
      <c r="G115" s="9"/>
      <c r="H115" s="38">
        <f t="shared" si="18"/>
        <v>0</v>
      </c>
      <c r="I115" s="10"/>
      <c r="J115" s="38">
        <f t="shared" si="19"/>
        <v>0</v>
      </c>
      <c r="K115" s="38">
        <f t="shared" si="20"/>
        <v>0</v>
      </c>
      <c r="L115" s="26" t="s">
        <v>69</v>
      </c>
      <c r="M115" s="3"/>
    </row>
    <row r="116" spans="1:13" ht="138" customHeight="1" x14ac:dyDescent="0.25">
      <c r="A116" s="41" t="s">
        <v>84</v>
      </c>
      <c r="B116" s="17" t="s">
        <v>99</v>
      </c>
      <c r="C116" s="3"/>
      <c r="D116" s="3"/>
      <c r="E116" s="10" t="s">
        <v>43</v>
      </c>
      <c r="F116" s="10">
        <v>3</v>
      </c>
      <c r="G116" s="9"/>
      <c r="H116" s="38">
        <f t="shared" si="18"/>
        <v>0</v>
      </c>
      <c r="I116" s="10"/>
      <c r="J116" s="38">
        <f t="shared" si="19"/>
        <v>0</v>
      </c>
      <c r="K116" s="38">
        <f t="shared" si="20"/>
        <v>0</v>
      </c>
      <c r="L116" s="26" t="s">
        <v>69</v>
      </c>
      <c r="M116" s="3"/>
    </row>
    <row r="117" spans="1:13" ht="199.5" x14ac:dyDescent="0.25">
      <c r="A117" s="41" t="s">
        <v>85</v>
      </c>
      <c r="B117" s="17" t="s">
        <v>93</v>
      </c>
      <c r="C117" s="3"/>
      <c r="D117" s="3"/>
      <c r="E117" s="10" t="s">
        <v>43</v>
      </c>
      <c r="F117" s="10">
        <v>1</v>
      </c>
      <c r="G117" s="9"/>
      <c r="H117" s="38">
        <f t="shared" si="18"/>
        <v>0</v>
      </c>
      <c r="I117" s="10"/>
      <c r="J117" s="38">
        <f t="shared" si="19"/>
        <v>0</v>
      </c>
      <c r="K117" s="38">
        <f t="shared" si="20"/>
        <v>0</v>
      </c>
      <c r="L117" s="26" t="s">
        <v>69</v>
      </c>
      <c r="M117" s="3"/>
    </row>
    <row r="118" spans="1:13" ht="71.25" x14ac:dyDescent="0.25">
      <c r="A118" s="10">
        <v>6</v>
      </c>
      <c r="B118" s="17" t="s">
        <v>87</v>
      </c>
      <c r="C118" s="3"/>
      <c r="D118" s="3"/>
      <c r="E118" s="10" t="s">
        <v>43</v>
      </c>
      <c r="F118" s="10">
        <v>150</v>
      </c>
      <c r="G118" s="9"/>
      <c r="H118" s="38">
        <f t="shared" si="18"/>
        <v>0</v>
      </c>
      <c r="I118" s="10"/>
      <c r="J118" s="38">
        <f t="shared" si="19"/>
        <v>0</v>
      </c>
      <c r="K118" s="38">
        <f t="shared" si="20"/>
        <v>0</v>
      </c>
      <c r="L118" s="26" t="s">
        <v>69</v>
      </c>
      <c r="M118" s="3"/>
    </row>
    <row r="119" spans="1:13" ht="57" x14ac:dyDescent="0.25">
      <c r="A119" s="10">
        <v>7</v>
      </c>
      <c r="B119" s="17" t="s">
        <v>88</v>
      </c>
      <c r="C119" s="3"/>
      <c r="D119" s="3"/>
      <c r="E119" s="10" t="s">
        <v>43</v>
      </c>
      <c r="F119" s="10">
        <v>3</v>
      </c>
      <c r="G119" s="9"/>
      <c r="H119" s="38">
        <f t="shared" si="18"/>
        <v>0</v>
      </c>
      <c r="I119" s="10"/>
      <c r="J119" s="38">
        <f t="shared" si="19"/>
        <v>0</v>
      </c>
      <c r="K119" s="38">
        <f t="shared" si="20"/>
        <v>0</v>
      </c>
      <c r="L119" s="26" t="s">
        <v>69</v>
      </c>
      <c r="M119" s="3"/>
    </row>
    <row r="120" spans="1:13" ht="28.5" x14ac:dyDescent="0.25">
      <c r="A120" s="10">
        <v>8</v>
      </c>
      <c r="B120" s="17" t="s">
        <v>89</v>
      </c>
      <c r="C120" s="3"/>
      <c r="D120" s="3"/>
      <c r="E120" s="10" t="s">
        <v>43</v>
      </c>
      <c r="F120" s="10">
        <v>3</v>
      </c>
      <c r="G120" s="9"/>
      <c r="H120" s="38">
        <f t="shared" si="18"/>
        <v>0</v>
      </c>
      <c r="I120" s="10"/>
      <c r="J120" s="38">
        <f t="shared" si="19"/>
        <v>0</v>
      </c>
      <c r="K120" s="38">
        <f t="shared" si="20"/>
        <v>0</v>
      </c>
      <c r="L120" s="26" t="s">
        <v>69</v>
      </c>
      <c r="M120" s="3"/>
    </row>
    <row r="121" spans="1:13" ht="42.75" x14ac:dyDescent="0.25">
      <c r="A121" s="10">
        <v>9</v>
      </c>
      <c r="B121" s="17" t="s">
        <v>90</v>
      </c>
      <c r="C121" s="3"/>
      <c r="D121" s="3"/>
      <c r="E121" s="10" t="s">
        <v>43</v>
      </c>
      <c r="F121" s="10">
        <v>5</v>
      </c>
      <c r="G121" s="9"/>
      <c r="H121" s="38">
        <f t="shared" si="18"/>
        <v>0</v>
      </c>
      <c r="I121" s="10"/>
      <c r="J121" s="38">
        <f t="shared" si="19"/>
        <v>0</v>
      </c>
      <c r="K121" s="38">
        <f t="shared" si="20"/>
        <v>0</v>
      </c>
      <c r="L121" s="26" t="s">
        <v>69</v>
      </c>
      <c r="M121" s="3"/>
    </row>
    <row r="122" spans="1:13" ht="49.5" customHeight="1" x14ac:dyDescent="0.25">
      <c r="A122" s="10">
        <v>10</v>
      </c>
      <c r="B122" s="17" t="s">
        <v>91</v>
      </c>
      <c r="C122" s="3"/>
      <c r="D122" s="3"/>
      <c r="E122" s="10" t="s">
        <v>43</v>
      </c>
      <c r="F122" s="10">
        <v>1</v>
      </c>
      <c r="G122" s="9"/>
      <c r="H122" s="38">
        <f t="shared" si="18"/>
        <v>0</v>
      </c>
      <c r="I122" s="10"/>
      <c r="J122" s="38">
        <f t="shared" si="19"/>
        <v>0</v>
      </c>
      <c r="K122" s="38">
        <f t="shared" si="20"/>
        <v>0</v>
      </c>
      <c r="L122" s="26" t="s">
        <v>69</v>
      </c>
      <c r="M122" s="3"/>
    </row>
    <row r="123" spans="1:13" ht="49.5" customHeight="1" x14ac:dyDescent="0.25">
      <c r="A123" s="42"/>
      <c r="B123" s="2" t="s">
        <v>3</v>
      </c>
      <c r="C123" s="2" t="s">
        <v>4</v>
      </c>
      <c r="D123" s="2" t="s">
        <v>5</v>
      </c>
      <c r="E123" s="2" t="s">
        <v>122</v>
      </c>
      <c r="F123" s="2" t="s">
        <v>6</v>
      </c>
      <c r="G123" s="2" t="s">
        <v>125</v>
      </c>
      <c r="H123" s="2" t="s">
        <v>8</v>
      </c>
      <c r="I123" s="43" t="s">
        <v>9</v>
      </c>
      <c r="J123" s="2" t="s">
        <v>10</v>
      </c>
      <c r="K123" s="2" t="s">
        <v>11</v>
      </c>
      <c r="L123" s="44"/>
      <c r="M123" s="2" t="s">
        <v>13</v>
      </c>
    </row>
    <row r="124" spans="1:13" ht="198.75" customHeight="1" x14ac:dyDescent="0.25">
      <c r="A124" s="42">
        <v>11</v>
      </c>
      <c r="B124" s="17" t="s">
        <v>123</v>
      </c>
      <c r="C124" s="3"/>
      <c r="D124" s="3"/>
      <c r="E124" s="10" t="s">
        <v>43</v>
      </c>
      <c r="F124" s="10">
        <v>3</v>
      </c>
      <c r="G124" s="9"/>
      <c r="H124" s="38">
        <f t="shared" si="18"/>
        <v>0</v>
      </c>
      <c r="I124" s="10"/>
      <c r="J124" s="38">
        <f t="shared" si="19"/>
        <v>0</v>
      </c>
      <c r="K124" s="38">
        <f t="shared" si="20"/>
        <v>0</v>
      </c>
      <c r="L124" s="26" t="s">
        <v>126</v>
      </c>
      <c r="M124" s="3"/>
    </row>
    <row r="125" spans="1:13" ht="36.75" customHeight="1" x14ac:dyDescent="0.25">
      <c r="A125" s="57" t="s">
        <v>124</v>
      </c>
      <c r="B125" s="58"/>
      <c r="C125" s="53" t="s">
        <v>15</v>
      </c>
      <c r="D125" s="54"/>
      <c r="E125" s="54"/>
      <c r="F125" s="55"/>
      <c r="G125" s="56">
        <f>SUM(H113:H122)</f>
        <v>0</v>
      </c>
      <c r="H125" s="56"/>
      <c r="I125" s="56"/>
      <c r="J125" s="56"/>
      <c r="K125" s="56"/>
      <c r="L125" s="56"/>
      <c r="M125" s="56"/>
    </row>
    <row r="126" spans="1:13" ht="29.25" customHeight="1" x14ac:dyDescent="0.25">
      <c r="A126" s="59"/>
      <c r="B126" s="60"/>
      <c r="C126" s="53" t="s">
        <v>16</v>
      </c>
      <c r="D126" s="54"/>
      <c r="E126" s="54"/>
      <c r="F126" s="55"/>
      <c r="G126" s="56">
        <f>SUM(K113:K122)</f>
        <v>0</v>
      </c>
      <c r="H126" s="56"/>
      <c r="I126" s="56"/>
      <c r="J126" s="56"/>
      <c r="K126" s="56"/>
      <c r="L126" s="56"/>
      <c r="M126" s="56"/>
    </row>
    <row r="128" spans="1:13" x14ac:dyDescent="0.25">
      <c r="A128" s="46" t="s">
        <v>14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</row>
    <row r="129" spans="1:13" ht="26.45" customHeight="1" x14ac:dyDescent="0.25">
      <c r="A129" s="47" t="s">
        <v>25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</row>
    <row r="130" spans="1:13" ht="9" customHeight="1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ht="71.25" x14ac:dyDescent="0.25">
      <c r="A131" s="2" t="s">
        <v>2</v>
      </c>
      <c r="B131" s="2" t="s">
        <v>3</v>
      </c>
      <c r="C131" s="2" t="s">
        <v>4</v>
      </c>
      <c r="D131" s="2" t="s">
        <v>5</v>
      </c>
      <c r="E131" s="2" t="s">
        <v>122</v>
      </c>
      <c r="F131" s="2" t="s">
        <v>6</v>
      </c>
      <c r="G131" s="2" t="s">
        <v>7</v>
      </c>
      <c r="H131" s="2" t="s">
        <v>8</v>
      </c>
      <c r="I131" s="2" t="s">
        <v>9</v>
      </c>
      <c r="J131" s="2" t="s">
        <v>10</v>
      </c>
      <c r="K131" s="2" t="s">
        <v>11</v>
      </c>
      <c r="L131" s="2" t="s">
        <v>12</v>
      </c>
      <c r="M131" s="2" t="s">
        <v>13</v>
      </c>
    </row>
    <row r="132" spans="1:13" ht="16.899999999999999" customHeight="1" x14ac:dyDescent="0.25">
      <c r="A132" s="8">
        <v>1</v>
      </c>
      <c r="B132" s="8">
        <v>2</v>
      </c>
      <c r="C132" s="8">
        <v>3</v>
      </c>
      <c r="D132" s="8">
        <v>4</v>
      </c>
      <c r="E132" s="8">
        <v>5</v>
      </c>
      <c r="F132" s="8">
        <v>6</v>
      </c>
      <c r="G132" s="8">
        <v>7</v>
      </c>
      <c r="H132" s="8">
        <v>8</v>
      </c>
      <c r="I132" s="8">
        <v>9</v>
      </c>
      <c r="J132" s="8">
        <v>10</v>
      </c>
      <c r="K132" s="8">
        <v>11</v>
      </c>
      <c r="L132" s="8">
        <v>12</v>
      </c>
      <c r="M132" s="8">
        <v>13</v>
      </c>
    </row>
    <row r="133" spans="1:13" ht="142.5" x14ac:dyDescent="0.25">
      <c r="A133" s="10">
        <v>1</v>
      </c>
      <c r="B133" s="17" t="s">
        <v>94</v>
      </c>
      <c r="C133" s="3"/>
      <c r="D133" s="3"/>
      <c r="E133" s="10" t="s">
        <v>44</v>
      </c>
      <c r="F133" s="10">
        <v>200</v>
      </c>
      <c r="G133" s="9"/>
      <c r="H133" s="38">
        <f>+F133*G133</f>
        <v>0</v>
      </c>
      <c r="I133" s="39"/>
      <c r="J133" s="38">
        <f>+H133*I133</f>
        <v>0</v>
      </c>
      <c r="K133" s="38">
        <f>+H133+J133</f>
        <v>0</v>
      </c>
      <c r="L133" s="26" t="s">
        <v>69</v>
      </c>
      <c r="M133" s="3"/>
    </row>
    <row r="134" spans="1:13" ht="185.25" x14ac:dyDescent="0.25">
      <c r="A134" s="10">
        <v>2</v>
      </c>
      <c r="B134" s="17" t="s">
        <v>95</v>
      </c>
      <c r="C134" s="3"/>
      <c r="D134" s="3"/>
      <c r="E134" s="10" t="s">
        <v>44</v>
      </c>
      <c r="F134" s="10">
        <v>12</v>
      </c>
      <c r="G134" s="9"/>
      <c r="H134" s="38">
        <f t="shared" ref="H134:H138" si="21">+F134*G134</f>
        <v>0</v>
      </c>
      <c r="I134" s="10"/>
      <c r="J134" s="38">
        <f t="shared" ref="J134:J138" si="22">+H134*I134</f>
        <v>0</v>
      </c>
      <c r="K134" s="38">
        <f t="shared" ref="K134:K138" si="23">+H134+J134</f>
        <v>0</v>
      </c>
      <c r="L134" s="26" t="s">
        <v>69</v>
      </c>
      <c r="M134" s="3"/>
    </row>
    <row r="135" spans="1:13" ht="185.25" x14ac:dyDescent="0.25">
      <c r="A135" s="10">
        <v>3</v>
      </c>
      <c r="B135" s="17" t="s">
        <v>96</v>
      </c>
      <c r="C135" s="3"/>
      <c r="D135" s="3"/>
      <c r="E135" s="10" t="s">
        <v>44</v>
      </c>
      <c r="F135" s="10">
        <v>80</v>
      </c>
      <c r="G135" s="9"/>
      <c r="H135" s="38">
        <f t="shared" si="21"/>
        <v>0</v>
      </c>
      <c r="I135" s="10"/>
      <c r="J135" s="38">
        <f t="shared" si="22"/>
        <v>0</v>
      </c>
      <c r="K135" s="38">
        <f t="shared" si="23"/>
        <v>0</v>
      </c>
      <c r="L135" s="26" t="s">
        <v>69</v>
      </c>
      <c r="M135" s="3"/>
    </row>
    <row r="136" spans="1:13" ht="357" x14ac:dyDescent="0.25">
      <c r="A136" s="10">
        <v>4</v>
      </c>
      <c r="B136" s="14" t="s">
        <v>102</v>
      </c>
      <c r="C136" s="3"/>
      <c r="D136" s="3"/>
      <c r="E136" s="10" t="s">
        <v>44</v>
      </c>
      <c r="F136" s="10">
        <v>6</v>
      </c>
      <c r="G136" s="9"/>
      <c r="H136" s="38">
        <f t="shared" si="21"/>
        <v>0</v>
      </c>
      <c r="I136" s="10"/>
      <c r="J136" s="38">
        <f t="shared" si="22"/>
        <v>0</v>
      </c>
      <c r="K136" s="38">
        <f t="shared" si="23"/>
        <v>0</v>
      </c>
      <c r="L136" s="26" t="s">
        <v>69</v>
      </c>
      <c r="M136" s="3"/>
    </row>
    <row r="137" spans="1:13" ht="240" customHeight="1" x14ac:dyDescent="0.25">
      <c r="A137" s="10">
        <v>5</v>
      </c>
      <c r="B137" s="14" t="s">
        <v>103</v>
      </c>
      <c r="C137" s="3"/>
      <c r="D137" s="3"/>
      <c r="E137" s="10" t="s">
        <v>44</v>
      </c>
      <c r="F137" s="10">
        <v>6</v>
      </c>
      <c r="G137" s="9"/>
      <c r="H137" s="38">
        <f t="shared" si="21"/>
        <v>0</v>
      </c>
      <c r="I137" s="10"/>
      <c r="J137" s="38">
        <f t="shared" si="22"/>
        <v>0</v>
      </c>
      <c r="K137" s="38">
        <f t="shared" si="23"/>
        <v>0</v>
      </c>
      <c r="L137" s="26" t="s">
        <v>69</v>
      </c>
      <c r="M137" s="3"/>
    </row>
    <row r="138" spans="1:13" ht="86.25" x14ac:dyDescent="0.25">
      <c r="A138" s="10">
        <v>6</v>
      </c>
      <c r="B138" s="14" t="s">
        <v>104</v>
      </c>
      <c r="C138" s="3"/>
      <c r="D138" s="3"/>
      <c r="E138" s="10" t="s">
        <v>44</v>
      </c>
      <c r="F138" s="10">
        <v>1</v>
      </c>
      <c r="G138" s="9"/>
      <c r="H138" s="38">
        <f t="shared" si="21"/>
        <v>0</v>
      </c>
      <c r="I138" s="10"/>
      <c r="J138" s="38">
        <f t="shared" si="22"/>
        <v>0</v>
      </c>
      <c r="K138" s="38">
        <f t="shared" si="23"/>
        <v>0</v>
      </c>
      <c r="L138" s="26" t="s">
        <v>69</v>
      </c>
      <c r="M138" s="3"/>
    </row>
    <row r="139" spans="1:13" ht="21.75" customHeight="1" x14ac:dyDescent="0.25">
      <c r="A139" s="49" t="s">
        <v>37</v>
      </c>
      <c r="B139" s="50"/>
      <c r="C139" s="53" t="s">
        <v>15</v>
      </c>
      <c r="D139" s="54"/>
      <c r="E139" s="54"/>
      <c r="F139" s="55"/>
      <c r="G139" s="56">
        <f>SUM(H133:H138)</f>
        <v>0</v>
      </c>
      <c r="H139" s="56"/>
      <c r="I139" s="56"/>
      <c r="J139" s="56"/>
      <c r="K139" s="56"/>
      <c r="L139" s="56"/>
      <c r="M139" s="56"/>
    </row>
    <row r="140" spans="1:13" ht="21.75" customHeight="1" x14ac:dyDescent="0.25">
      <c r="A140" s="51"/>
      <c r="B140" s="52"/>
      <c r="C140" s="53" t="s">
        <v>16</v>
      </c>
      <c r="D140" s="54"/>
      <c r="E140" s="54"/>
      <c r="F140" s="55"/>
      <c r="G140" s="56">
        <f>SUM(K133:K138)</f>
        <v>0</v>
      </c>
      <c r="H140" s="56"/>
      <c r="I140" s="56"/>
      <c r="J140" s="56"/>
      <c r="K140" s="56"/>
      <c r="L140" s="56"/>
      <c r="M140" s="56"/>
    </row>
    <row r="142" spans="1:13" x14ac:dyDescent="0.25">
      <c r="A142" s="46" t="s">
        <v>14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</row>
    <row r="143" spans="1:13" ht="26.45" customHeight="1" x14ac:dyDescent="0.25">
      <c r="A143" s="47" t="s">
        <v>26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</row>
    <row r="144" spans="1:13" ht="9" customHeight="1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ht="71.25" x14ac:dyDescent="0.25">
      <c r="A145" s="2" t="s">
        <v>2</v>
      </c>
      <c r="B145" s="2" t="s">
        <v>3</v>
      </c>
      <c r="C145" s="2" t="s">
        <v>4</v>
      </c>
      <c r="D145" s="2" t="s">
        <v>5</v>
      </c>
      <c r="E145" s="2" t="s">
        <v>122</v>
      </c>
      <c r="F145" s="2" t="s">
        <v>6</v>
      </c>
      <c r="G145" s="2" t="s">
        <v>7</v>
      </c>
      <c r="H145" s="2" t="s">
        <v>8</v>
      </c>
      <c r="I145" s="2" t="s">
        <v>9</v>
      </c>
      <c r="J145" s="2" t="s">
        <v>10</v>
      </c>
      <c r="K145" s="2" t="s">
        <v>11</v>
      </c>
      <c r="L145" s="2" t="s">
        <v>12</v>
      </c>
      <c r="M145" s="2" t="s">
        <v>13</v>
      </c>
    </row>
    <row r="146" spans="1:13" ht="16.899999999999999" customHeight="1" x14ac:dyDescent="0.25">
      <c r="A146" s="8">
        <v>1</v>
      </c>
      <c r="B146" s="8">
        <v>2</v>
      </c>
      <c r="C146" s="8">
        <v>3</v>
      </c>
      <c r="D146" s="8">
        <v>4</v>
      </c>
      <c r="E146" s="8">
        <v>5</v>
      </c>
      <c r="F146" s="8">
        <v>6</v>
      </c>
      <c r="G146" s="8">
        <v>7</v>
      </c>
      <c r="H146" s="8">
        <v>8</v>
      </c>
      <c r="I146" s="8">
        <v>9</v>
      </c>
      <c r="J146" s="8">
        <v>10</v>
      </c>
      <c r="K146" s="8">
        <v>11</v>
      </c>
      <c r="L146" s="8">
        <v>12</v>
      </c>
      <c r="M146" s="8">
        <v>13</v>
      </c>
    </row>
    <row r="147" spans="1:13" ht="143.25" x14ac:dyDescent="0.25">
      <c r="A147" s="10">
        <v>1</v>
      </c>
      <c r="B147" s="14" t="s">
        <v>107</v>
      </c>
      <c r="C147" s="3"/>
      <c r="D147" s="3"/>
      <c r="E147" s="69" t="s">
        <v>44</v>
      </c>
      <c r="F147" s="10">
        <v>5</v>
      </c>
      <c r="G147" s="9"/>
      <c r="H147" s="38">
        <f>+F147*G147</f>
        <v>0</v>
      </c>
      <c r="I147" s="5"/>
      <c r="J147" s="38">
        <f>+H147*I147</f>
        <v>0</v>
      </c>
      <c r="K147" s="38">
        <f>+H147+J147</f>
        <v>0</v>
      </c>
      <c r="L147" s="26" t="s">
        <v>69</v>
      </c>
      <c r="M147" s="3"/>
    </row>
    <row r="148" spans="1:13" ht="129" x14ac:dyDescent="0.25">
      <c r="A148" s="10">
        <v>2</v>
      </c>
      <c r="B148" s="14" t="s">
        <v>105</v>
      </c>
      <c r="C148" s="3"/>
      <c r="D148" s="3"/>
      <c r="E148" s="10" t="s">
        <v>128</v>
      </c>
      <c r="F148" s="10">
        <v>6</v>
      </c>
      <c r="G148" s="9"/>
      <c r="H148" s="38">
        <f t="shared" ref="H148:H149" si="24">+F148*G148</f>
        <v>0</v>
      </c>
      <c r="I148" s="3"/>
      <c r="J148" s="38">
        <f t="shared" ref="J148:J149" si="25">+H148*I148</f>
        <v>0</v>
      </c>
      <c r="K148" s="38">
        <f t="shared" ref="K148:K149" si="26">+H148+J148</f>
        <v>0</v>
      </c>
      <c r="L148" s="26" t="s">
        <v>69</v>
      </c>
      <c r="M148" s="3"/>
    </row>
    <row r="149" spans="1:13" ht="171.75" x14ac:dyDescent="0.25">
      <c r="A149" s="10">
        <v>3</v>
      </c>
      <c r="B149" s="14" t="s">
        <v>106</v>
      </c>
      <c r="C149" s="3"/>
      <c r="D149" s="3"/>
      <c r="E149" s="10" t="s">
        <v>44</v>
      </c>
      <c r="F149" s="10">
        <v>30</v>
      </c>
      <c r="G149" s="9"/>
      <c r="H149" s="38">
        <f t="shared" si="24"/>
        <v>0</v>
      </c>
      <c r="I149" s="3"/>
      <c r="J149" s="38">
        <f t="shared" si="25"/>
        <v>0</v>
      </c>
      <c r="K149" s="38">
        <f t="shared" si="26"/>
        <v>0</v>
      </c>
      <c r="L149" s="26" t="s">
        <v>69</v>
      </c>
      <c r="M149" s="3"/>
    </row>
    <row r="150" spans="1:13" ht="23.25" customHeight="1" x14ac:dyDescent="0.25">
      <c r="A150" s="49" t="s">
        <v>38</v>
      </c>
      <c r="B150" s="50"/>
      <c r="C150" s="53" t="s">
        <v>15</v>
      </c>
      <c r="D150" s="54"/>
      <c r="E150" s="54"/>
      <c r="F150" s="55"/>
      <c r="G150" s="56">
        <f>SUM(H147:H149)</f>
        <v>0</v>
      </c>
      <c r="H150" s="56"/>
      <c r="I150" s="56"/>
      <c r="J150" s="56"/>
      <c r="K150" s="56"/>
      <c r="L150" s="56"/>
      <c r="M150" s="56"/>
    </row>
    <row r="151" spans="1:13" ht="23.25" customHeight="1" x14ac:dyDescent="0.25">
      <c r="A151" s="51"/>
      <c r="B151" s="52"/>
      <c r="C151" s="53" t="s">
        <v>16</v>
      </c>
      <c r="D151" s="54"/>
      <c r="E151" s="54"/>
      <c r="F151" s="55"/>
      <c r="G151" s="56">
        <f>SUM(K147:K149)</f>
        <v>0</v>
      </c>
      <c r="H151" s="56"/>
      <c r="I151" s="56"/>
      <c r="J151" s="56"/>
      <c r="K151" s="56"/>
      <c r="L151" s="56"/>
      <c r="M151" s="56"/>
    </row>
    <row r="153" spans="1:13" x14ac:dyDescent="0.25">
      <c r="A153" s="46" t="s">
        <v>14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</row>
    <row r="154" spans="1:13" ht="26.45" customHeight="1" x14ac:dyDescent="0.25">
      <c r="A154" s="47" t="s">
        <v>27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</row>
    <row r="155" spans="1:13" ht="9" customHeight="1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ht="71.25" x14ac:dyDescent="0.25">
      <c r="A156" s="2" t="s">
        <v>2</v>
      </c>
      <c r="B156" s="2" t="s">
        <v>3</v>
      </c>
      <c r="C156" s="2" t="s">
        <v>4</v>
      </c>
      <c r="D156" s="2" t="s">
        <v>5</v>
      </c>
      <c r="E156" s="2" t="s">
        <v>122</v>
      </c>
      <c r="F156" s="2" t="s">
        <v>6</v>
      </c>
      <c r="G156" s="2" t="s">
        <v>7</v>
      </c>
      <c r="H156" s="2" t="s">
        <v>8</v>
      </c>
      <c r="I156" s="2" t="s">
        <v>9</v>
      </c>
      <c r="J156" s="2" t="s">
        <v>10</v>
      </c>
      <c r="K156" s="2" t="s">
        <v>11</v>
      </c>
      <c r="L156" s="2" t="s">
        <v>12</v>
      </c>
      <c r="M156" s="2" t="s">
        <v>13</v>
      </c>
    </row>
    <row r="157" spans="1:13" ht="16.899999999999999" customHeight="1" x14ac:dyDescent="0.25">
      <c r="A157" s="8">
        <v>1</v>
      </c>
      <c r="B157" s="8">
        <v>2</v>
      </c>
      <c r="C157" s="8">
        <v>3</v>
      </c>
      <c r="D157" s="8">
        <v>4</v>
      </c>
      <c r="E157" s="8">
        <v>5</v>
      </c>
      <c r="F157" s="8">
        <v>6</v>
      </c>
      <c r="G157" s="8">
        <v>7</v>
      </c>
      <c r="H157" s="8">
        <v>8</v>
      </c>
      <c r="I157" s="8">
        <v>9</v>
      </c>
      <c r="J157" s="8">
        <v>10</v>
      </c>
      <c r="K157" s="8">
        <v>11</v>
      </c>
      <c r="L157" s="8">
        <v>12</v>
      </c>
      <c r="M157" s="8">
        <v>13</v>
      </c>
    </row>
    <row r="158" spans="1:13" ht="270" customHeight="1" x14ac:dyDescent="0.25">
      <c r="A158" s="10">
        <v>1</v>
      </c>
      <c r="B158" s="14" t="s">
        <v>108</v>
      </c>
      <c r="C158" s="3"/>
      <c r="D158" s="3"/>
      <c r="E158" s="10" t="s">
        <v>129</v>
      </c>
      <c r="F158" s="10">
        <v>15</v>
      </c>
      <c r="G158" s="9"/>
      <c r="H158" s="4">
        <f>+F158*G158</f>
        <v>0</v>
      </c>
      <c r="I158" s="5"/>
      <c r="J158" s="4">
        <f>+H158*I158</f>
        <v>0</v>
      </c>
      <c r="K158" s="4">
        <f>+H158+J158</f>
        <v>0</v>
      </c>
      <c r="L158" s="26" t="s">
        <v>69</v>
      </c>
      <c r="M158" s="3"/>
    </row>
    <row r="159" spans="1:13" ht="171.75" x14ac:dyDescent="0.25">
      <c r="A159" s="10">
        <v>2</v>
      </c>
      <c r="B159" s="14" t="s">
        <v>109</v>
      </c>
      <c r="C159" s="3"/>
      <c r="D159" s="3"/>
      <c r="E159" s="10" t="s">
        <v>129</v>
      </c>
      <c r="F159" s="10">
        <v>1</v>
      </c>
      <c r="G159" s="9"/>
      <c r="H159" s="4">
        <f t="shared" ref="H159:H161" si="27">+F159*G159</f>
        <v>0</v>
      </c>
      <c r="I159" s="3"/>
      <c r="J159" s="4">
        <f t="shared" ref="J159:J161" si="28">+H159*I159</f>
        <v>0</v>
      </c>
      <c r="K159" s="4">
        <f t="shared" ref="K159:K161" si="29">+H159+J159</f>
        <v>0</v>
      </c>
      <c r="L159" s="26" t="s">
        <v>69</v>
      </c>
      <c r="M159" s="3"/>
    </row>
    <row r="160" spans="1:13" ht="100.5" x14ac:dyDescent="0.25">
      <c r="A160" s="10">
        <v>3</v>
      </c>
      <c r="B160" s="14" t="s">
        <v>110</v>
      </c>
      <c r="C160" s="3"/>
      <c r="D160" s="3"/>
      <c r="E160" s="10" t="s">
        <v>129</v>
      </c>
      <c r="F160" s="10">
        <v>2</v>
      </c>
      <c r="G160" s="9"/>
      <c r="H160" s="4">
        <f t="shared" si="27"/>
        <v>0</v>
      </c>
      <c r="I160" s="3"/>
      <c r="J160" s="4">
        <f t="shared" si="28"/>
        <v>0</v>
      </c>
      <c r="K160" s="4">
        <f t="shared" si="29"/>
        <v>0</v>
      </c>
      <c r="L160" s="26" t="s">
        <v>69</v>
      </c>
      <c r="M160" s="3"/>
    </row>
    <row r="161" spans="1:13" ht="129" x14ac:dyDescent="0.25">
      <c r="A161" s="10">
        <v>4</v>
      </c>
      <c r="B161" s="14" t="s">
        <v>111</v>
      </c>
      <c r="C161" s="3"/>
      <c r="D161" s="3"/>
      <c r="E161" s="10" t="s">
        <v>43</v>
      </c>
      <c r="F161" s="10">
        <v>1</v>
      </c>
      <c r="G161" s="9"/>
      <c r="H161" s="4">
        <f t="shared" si="27"/>
        <v>0</v>
      </c>
      <c r="I161" s="3"/>
      <c r="J161" s="4">
        <f t="shared" si="28"/>
        <v>0</v>
      </c>
      <c r="K161" s="4">
        <f t="shared" si="29"/>
        <v>0</v>
      </c>
      <c r="L161" s="26" t="s">
        <v>69</v>
      </c>
      <c r="M161" s="3"/>
    </row>
    <row r="162" spans="1:13" ht="23.25" customHeight="1" x14ac:dyDescent="0.25">
      <c r="A162" s="49" t="s">
        <v>39</v>
      </c>
      <c r="B162" s="50"/>
      <c r="C162" s="53" t="s">
        <v>15</v>
      </c>
      <c r="D162" s="54"/>
      <c r="E162" s="54"/>
      <c r="F162" s="55"/>
      <c r="G162" s="56">
        <f>SUM(H158:H161)</f>
        <v>0</v>
      </c>
      <c r="H162" s="56"/>
      <c r="I162" s="56"/>
      <c r="J162" s="56"/>
      <c r="K162" s="56"/>
      <c r="L162" s="56"/>
      <c r="M162" s="56"/>
    </row>
    <row r="163" spans="1:13" ht="23.25" customHeight="1" x14ac:dyDescent="0.25">
      <c r="A163" s="51"/>
      <c r="B163" s="52"/>
      <c r="C163" s="53" t="s">
        <v>16</v>
      </c>
      <c r="D163" s="54"/>
      <c r="E163" s="54"/>
      <c r="F163" s="55"/>
      <c r="G163" s="56">
        <f>SUM(K158:K161)</f>
        <v>0</v>
      </c>
      <c r="H163" s="56"/>
      <c r="I163" s="56"/>
      <c r="J163" s="56"/>
      <c r="K163" s="56"/>
      <c r="L163" s="56"/>
      <c r="M163" s="56"/>
    </row>
    <row r="165" spans="1:13" x14ac:dyDescent="0.25">
      <c r="A165" s="46" t="s">
        <v>14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</row>
    <row r="166" spans="1:13" ht="26.45" customHeight="1" x14ac:dyDescent="0.25">
      <c r="A166" s="47" t="s">
        <v>28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</row>
    <row r="167" spans="1:13" ht="9" customHeight="1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ht="71.25" x14ac:dyDescent="0.25">
      <c r="A168" s="2" t="s">
        <v>2</v>
      </c>
      <c r="B168" s="2" t="s">
        <v>3</v>
      </c>
      <c r="C168" s="2" t="s">
        <v>4</v>
      </c>
      <c r="D168" s="2" t="s">
        <v>5</v>
      </c>
      <c r="E168" s="2" t="s">
        <v>122</v>
      </c>
      <c r="F168" s="2" t="s">
        <v>6</v>
      </c>
      <c r="G168" s="2" t="s">
        <v>7</v>
      </c>
      <c r="H168" s="2" t="s">
        <v>8</v>
      </c>
      <c r="I168" s="2" t="s">
        <v>9</v>
      </c>
      <c r="J168" s="2" t="s">
        <v>10</v>
      </c>
      <c r="K168" s="2" t="s">
        <v>11</v>
      </c>
      <c r="L168" s="2" t="s">
        <v>12</v>
      </c>
      <c r="M168" s="2" t="s">
        <v>13</v>
      </c>
    </row>
    <row r="169" spans="1:13" ht="16.899999999999999" customHeight="1" x14ac:dyDescent="0.25">
      <c r="A169" s="8">
        <v>1</v>
      </c>
      <c r="B169" s="8">
        <v>2</v>
      </c>
      <c r="C169" s="8">
        <v>3</v>
      </c>
      <c r="D169" s="8">
        <v>4</v>
      </c>
      <c r="E169" s="8">
        <v>5</v>
      </c>
      <c r="F169" s="8">
        <v>6</v>
      </c>
      <c r="G169" s="8">
        <v>7</v>
      </c>
      <c r="H169" s="8">
        <v>8</v>
      </c>
      <c r="I169" s="8">
        <v>9</v>
      </c>
      <c r="J169" s="8">
        <v>10</v>
      </c>
      <c r="K169" s="8">
        <v>11</v>
      </c>
      <c r="L169" s="8">
        <v>12</v>
      </c>
      <c r="M169" s="8">
        <v>13</v>
      </c>
    </row>
    <row r="170" spans="1:13" ht="86.25" x14ac:dyDescent="0.25">
      <c r="A170" s="10">
        <v>1</v>
      </c>
      <c r="B170" s="14" t="s">
        <v>112</v>
      </c>
      <c r="C170" s="3"/>
      <c r="D170" s="3"/>
      <c r="E170" s="10" t="s">
        <v>43</v>
      </c>
      <c r="F170" s="10">
        <v>5</v>
      </c>
      <c r="G170" s="9"/>
      <c r="H170" s="4">
        <f>+F170*G170</f>
        <v>0</v>
      </c>
      <c r="I170" s="5"/>
      <c r="J170" s="4">
        <f>+H170*I170</f>
        <v>0</v>
      </c>
      <c r="K170" s="4">
        <f>+H170+J170</f>
        <v>0</v>
      </c>
      <c r="L170" s="26" t="s">
        <v>69</v>
      </c>
      <c r="M170" s="3"/>
    </row>
    <row r="171" spans="1:13" ht="86.25" x14ac:dyDescent="0.25">
      <c r="A171" s="10">
        <v>2</v>
      </c>
      <c r="B171" s="14" t="s">
        <v>113</v>
      </c>
      <c r="C171" s="3"/>
      <c r="D171" s="3"/>
      <c r="E171" s="10" t="s">
        <v>43</v>
      </c>
      <c r="F171" s="10">
        <v>5</v>
      </c>
      <c r="G171" s="9"/>
      <c r="H171" s="4">
        <f t="shared" ref="H171:H172" si="30">+F171*G171</f>
        <v>0</v>
      </c>
      <c r="I171" s="3"/>
      <c r="J171" s="4">
        <f t="shared" ref="J171:J172" si="31">+H171*I171</f>
        <v>0</v>
      </c>
      <c r="K171" s="4">
        <f t="shared" ref="K171:K172" si="32">+H171+J171</f>
        <v>0</v>
      </c>
      <c r="L171" s="26" t="s">
        <v>69</v>
      </c>
      <c r="M171" s="3"/>
    </row>
    <row r="172" spans="1:13" ht="86.25" x14ac:dyDescent="0.25">
      <c r="A172" s="10">
        <v>3</v>
      </c>
      <c r="B172" s="14" t="s">
        <v>114</v>
      </c>
      <c r="C172" s="3"/>
      <c r="D172" s="3"/>
      <c r="E172" s="10" t="s">
        <v>43</v>
      </c>
      <c r="F172" s="10">
        <v>5</v>
      </c>
      <c r="G172" s="9"/>
      <c r="H172" s="4">
        <f t="shared" si="30"/>
        <v>0</v>
      </c>
      <c r="I172" s="3"/>
      <c r="J172" s="4">
        <f t="shared" si="31"/>
        <v>0</v>
      </c>
      <c r="K172" s="4">
        <f t="shared" si="32"/>
        <v>0</v>
      </c>
      <c r="L172" s="26" t="s">
        <v>69</v>
      </c>
      <c r="M172" s="3"/>
    </row>
    <row r="173" spans="1:13" ht="22.5" customHeight="1" x14ac:dyDescent="0.25">
      <c r="A173" s="49" t="s">
        <v>40</v>
      </c>
      <c r="B173" s="50"/>
      <c r="C173" s="53" t="s">
        <v>15</v>
      </c>
      <c r="D173" s="54"/>
      <c r="E173" s="54"/>
      <c r="F173" s="55"/>
      <c r="G173" s="56">
        <f>SUM(H170:H172)</f>
        <v>0</v>
      </c>
      <c r="H173" s="56"/>
      <c r="I173" s="56"/>
      <c r="J173" s="56"/>
      <c r="K173" s="56"/>
      <c r="L173" s="56"/>
      <c r="M173" s="56"/>
    </row>
    <row r="174" spans="1:13" ht="22.5" customHeight="1" x14ac:dyDescent="0.25">
      <c r="A174" s="51"/>
      <c r="B174" s="52"/>
      <c r="C174" s="53" t="s">
        <v>16</v>
      </c>
      <c r="D174" s="54"/>
      <c r="E174" s="54"/>
      <c r="F174" s="55"/>
      <c r="G174" s="56">
        <f>SUM(K170:K172)</f>
        <v>0</v>
      </c>
      <c r="H174" s="56"/>
      <c r="I174" s="56"/>
      <c r="J174" s="56"/>
      <c r="K174" s="56"/>
      <c r="L174" s="56"/>
      <c r="M174" s="56"/>
    </row>
    <row r="176" spans="1:13" ht="41.25" customHeight="1" x14ac:dyDescent="0.25">
      <c r="B176" s="45" t="s">
        <v>115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</row>
    <row r="177" spans="2:13" x14ac:dyDescent="0.25">
      <c r="B177" t="s">
        <v>117</v>
      </c>
    </row>
    <row r="178" spans="2:13" ht="18" customHeight="1" x14ac:dyDescent="0.25">
      <c r="B178" s="45" t="s">
        <v>116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</row>
    <row r="179" spans="2:13" ht="31.5" customHeight="1" x14ac:dyDescent="0.25">
      <c r="B179" s="45" t="s">
        <v>118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</row>
    <row r="180" spans="2:13" ht="30.75" customHeight="1" x14ac:dyDescent="0.25">
      <c r="B180" s="45" t="s">
        <v>119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</row>
  </sheetData>
  <mergeCells count="96">
    <mergeCell ref="A3:M3"/>
    <mergeCell ref="A2:M2"/>
    <mergeCell ref="A1:M1"/>
    <mergeCell ref="G9:M9"/>
    <mergeCell ref="G10:M10"/>
    <mergeCell ref="A9:B10"/>
    <mergeCell ref="C9:F9"/>
    <mergeCell ref="C10:F10"/>
    <mergeCell ref="A12:M12"/>
    <mergeCell ref="A13:M13"/>
    <mergeCell ref="A21:B22"/>
    <mergeCell ref="C21:F21"/>
    <mergeCell ref="G21:M21"/>
    <mergeCell ref="C22:F22"/>
    <mergeCell ref="G22:M22"/>
    <mergeCell ref="A24:M24"/>
    <mergeCell ref="A25:M25"/>
    <mergeCell ref="A30:B31"/>
    <mergeCell ref="C30:F30"/>
    <mergeCell ref="G30:M30"/>
    <mergeCell ref="C31:F31"/>
    <mergeCell ref="G31:M31"/>
    <mergeCell ref="A33:M33"/>
    <mergeCell ref="A34:M34"/>
    <mergeCell ref="A40:B41"/>
    <mergeCell ref="C40:F40"/>
    <mergeCell ref="G40:M40"/>
    <mergeCell ref="C41:F41"/>
    <mergeCell ref="G41:M41"/>
    <mergeCell ref="A43:M43"/>
    <mergeCell ref="A44:M44"/>
    <mergeCell ref="A56:B57"/>
    <mergeCell ref="C56:F56"/>
    <mergeCell ref="G56:M56"/>
    <mergeCell ref="C57:F57"/>
    <mergeCell ref="G57:M57"/>
    <mergeCell ref="A59:M59"/>
    <mergeCell ref="A60:M60"/>
    <mergeCell ref="A67:B68"/>
    <mergeCell ref="C67:F67"/>
    <mergeCell ref="G67:M67"/>
    <mergeCell ref="C68:F68"/>
    <mergeCell ref="G68:M68"/>
    <mergeCell ref="A70:M70"/>
    <mergeCell ref="A71:M71"/>
    <mergeCell ref="A76:B77"/>
    <mergeCell ref="C76:F76"/>
    <mergeCell ref="G76:M76"/>
    <mergeCell ref="C77:F77"/>
    <mergeCell ref="G77:M77"/>
    <mergeCell ref="A79:M79"/>
    <mergeCell ref="A80:M80"/>
    <mergeCell ref="A105:B106"/>
    <mergeCell ref="C105:F105"/>
    <mergeCell ref="G105:M105"/>
    <mergeCell ref="C106:F106"/>
    <mergeCell ref="G106:M106"/>
    <mergeCell ref="A108:M108"/>
    <mergeCell ref="A109:M109"/>
    <mergeCell ref="A125:B126"/>
    <mergeCell ref="C125:F125"/>
    <mergeCell ref="G125:M125"/>
    <mergeCell ref="C126:F126"/>
    <mergeCell ref="G126:M126"/>
    <mergeCell ref="A128:M128"/>
    <mergeCell ref="A129:M129"/>
    <mergeCell ref="A139:B140"/>
    <mergeCell ref="C139:F139"/>
    <mergeCell ref="G139:M139"/>
    <mergeCell ref="C140:F140"/>
    <mergeCell ref="G140:M140"/>
    <mergeCell ref="A142:M142"/>
    <mergeCell ref="A143:M143"/>
    <mergeCell ref="A150:B151"/>
    <mergeCell ref="C150:F150"/>
    <mergeCell ref="G150:M150"/>
    <mergeCell ref="C151:F151"/>
    <mergeCell ref="G151:M151"/>
    <mergeCell ref="A153:M153"/>
    <mergeCell ref="A154:M154"/>
    <mergeCell ref="A162:B163"/>
    <mergeCell ref="C162:F162"/>
    <mergeCell ref="G162:M162"/>
    <mergeCell ref="C163:F163"/>
    <mergeCell ref="G163:M163"/>
    <mergeCell ref="B176:M176"/>
    <mergeCell ref="B178:M178"/>
    <mergeCell ref="B179:M179"/>
    <mergeCell ref="B180:M180"/>
    <mergeCell ref="A165:M165"/>
    <mergeCell ref="A166:M166"/>
    <mergeCell ref="A173:B174"/>
    <mergeCell ref="C173:F173"/>
    <mergeCell ref="G173:M173"/>
    <mergeCell ref="C174:F174"/>
    <mergeCell ref="G174:M174"/>
  </mergeCells>
  <pageMargins left="0.31496062992125984" right="0.19685039370078741" top="0.35433070866141736" bottom="0.35433070866141736" header="0.31496062992125984" footer="0.31496062992125984"/>
  <pageSetup paperSize="9" scale="70" orientation="landscape" r:id="rId1"/>
  <rowBreaks count="5" manualBreakCount="5">
    <brk id="11" max="16383" man="1"/>
    <brk id="23" max="16383" man="1"/>
    <brk id="32" max="16383" man="1"/>
    <brk id="4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 Office</dc:creator>
  <cp:lastModifiedBy>Agnieszka Kuźma</cp:lastModifiedBy>
  <cp:lastPrinted>2026-04-27T12:35:41Z</cp:lastPrinted>
  <dcterms:created xsi:type="dcterms:W3CDTF">2026-03-17T12:04:28Z</dcterms:created>
  <dcterms:modified xsi:type="dcterms:W3CDTF">2026-04-28T06:22:18Z</dcterms:modified>
</cp:coreProperties>
</file>