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W:\D\DZ\Zamówienia publiczne dla wydziałów\RITS dawne IS\47_Most_Teatralny\"/>
    </mc:Choice>
  </mc:AlternateContent>
  <xr:revisionPtr revIDLastSave="0" documentId="13_ncr:1_{29164EDD-DCCE-4B87-BA30-889996A564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osztory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8" i="1" l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6" i="1"/>
  <c r="K62" i="1"/>
  <c r="K61" i="1"/>
  <c r="K57" i="1"/>
  <c r="K56" i="1"/>
  <c r="K55" i="1"/>
  <c r="K54" i="1"/>
  <c r="K50" i="1"/>
  <c r="K49" i="1"/>
  <c r="K48" i="1"/>
  <c r="K47" i="1"/>
  <c r="K46" i="1"/>
  <c r="K45" i="1"/>
  <c r="K44" i="1"/>
  <c r="K43" i="1"/>
  <c r="K42" i="1"/>
  <c r="K38" i="1"/>
  <c r="K37" i="1"/>
  <c r="K36" i="1"/>
  <c r="K35" i="1"/>
  <c r="K34" i="1"/>
  <c r="K33" i="1"/>
  <c r="K29" i="1"/>
  <c r="K23" i="1"/>
  <c r="K22" i="1"/>
  <c r="K21" i="1"/>
  <c r="K20" i="1"/>
  <c r="K14" i="1"/>
  <c r="K15" i="1"/>
  <c r="K16" i="1"/>
  <c r="K13" i="1"/>
  <c r="K51" i="1" l="1"/>
  <c r="K67" i="1"/>
  <c r="K58" i="1"/>
  <c r="K17" i="1"/>
  <c r="K39" i="1"/>
  <c r="K24" i="1"/>
  <c r="K89" i="1"/>
  <c r="K30" i="1"/>
  <c r="K63" i="1"/>
  <c r="K92" i="1" l="1"/>
  <c r="K93" i="1" l="1"/>
  <c r="K94" i="1"/>
</calcChain>
</file>

<file path=xl/sharedStrings.xml><?xml version="1.0" encoding="utf-8"?>
<sst xmlns="http://schemas.openxmlformats.org/spreadsheetml/2006/main" count="251" uniqueCount="131">
  <si>
    <t>524-16-010 :  KOSZTORYS</t>
  </si>
  <si>
    <t>bud:</t>
  </si>
  <si>
    <t>Projekt przebudowy drogowej sygnalizacji swietlnej</t>
  </si>
  <si>
    <t>ob:</t>
  </si>
  <si>
    <t>PRZEBUDOWA DROGOWEJ SYGNALIZACJI ŚWIETLNEJ NA SKRZYŻOWANIU  MOST  TEATRALNY</t>
  </si>
  <si>
    <t>rob:</t>
  </si>
  <si>
    <t>Branza elektryczna (wer. 1.0 z dnia 12.08.2025r)</t>
  </si>
  <si>
    <t>Poz</t>
  </si>
  <si>
    <t>Symbol</t>
  </si>
  <si>
    <t/>
  </si>
  <si>
    <t>Nazwa</t>
  </si>
  <si>
    <t>Ilość</t>
  </si>
  <si>
    <t>Cena j.
(sykal)</t>
  </si>
  <si>
    <t>Wartość
(sykal)</t>
  </si>
  <si>
    <t>DZIAŁ  01</t>
  </si>
  <si>
    <t>Przygotowanie terenu pod budowę (STWiORB E-01.00.00)</t>
  </si>
  <si>
    <t>DZIAŁ  01.03</t>
  </si>
  <si>
    <t>Demontaż</t>
  </si>
  <si>
    <t>KNR  510-11-01-01-00</t>
  </si>
  <si>
    <t>E.01.00.00</t>
  </si>
  <si>
    <t>Demontaż masztu sygnalizacyjnego</t>
  </si>
  <si>
    <t>szt</t>
  </si>
  <si>
    <t>KNR  510-11-04-01-00</t>
  </si>
  <si>
    <t>Demontaż latarni 1,2 komorowej</t>
  </si>
  <si>
    <t>KNR  510-11-04-02-00</t>
  </si>
  <si>
    <t>Demontaż przycisku zgłoszeniowego dla pieszych</t>
  </si>
  <si>
    <t>Razem:</t>
  </si>
  <si>
    <t>DZIAŁ  01.04</t>
  </si>
  <si>
    <t>Roboty ziemne i wywóz materiałów odpadowych STWiORB E-01.00.00</t>
  </si>
  <si>
    <t>KNR  201-07-01-02-10</t>
  </si>
  <si>
    <t>E-01.00.00</t>
  </si>
  <si>
    <t>Wykopanie ręczne rowu kablowego o wym 0,8x0,4 w gruncie kat 3</t>
  </si>
  <si>
    <t>metr</t>
  </si>
  <si>
    <t>KNR  401-01-08-02-00</t>
  </si>
  <si>
    <t>Wywóz ziemi z wykopów z załadowaniem i wyładowaniem samochodami skrzyniowymi na odległość do 1 km w gruncie kategorii 3 (dla wymiany 100% gruntu)</t>
  </si>
  <si>
    <t>m3</t>
  </si>
  <si>
    <t>KNR  401-01-08-04-00</t>
  </si>
  <si>
    <t>Wywóz ziemi z wykopów samochodami skrzyniowymi na każdy następny 1 km (składniki normy x współczynnik S x UWAGA!- oferent winien przyjąć własny współczynnik w zależności od rzeczywistej odległości) (dla wymiany 100% gruntu)</t>
  </si>
  <si>
    <t>KNR  510-03-01-01-00</t>
  </si>
  <si>
    <t>Nasypanie piasku na dnie rowu kablowego o grubości 0,1 m o szer do 0,4 m</t>
  </si>
  <si>
    <t>DZIAŁ  01.05</t>
  </si>
  <si>
    <t>Roboty budowlane w zakresie wznoszenia kompletnych obiektów budowlanych</t>
  </si>
  <si>
    <t>DZIAŁ  01.05.2</t>
  </si>
  <si>
    <t>Rury osłonowe, studnie kablowe, przewierty/przepusty STWiORB E-01.00.00</t>
  </si>
  <si>
    <t>KNR  510-03-03-02-00</t>
  </si>
  <si>
    <t>Ułożenie rur osłonowych giętkich PE w wykopie fi 75</t>
  </si>
  <si>
    <t>DZIAŁ  01.05.3</t>
  </si>
  <si>
    <t>Fundamenty, konstrukcje wsporcze STWiORB E-01.00.00</t>
  </si>
  <si>
    <t>KNR  202-17-01-01-00</t>
  </si>
  <si>
    <t>Posadowienie w przygotowanym uprzednio wykopie fundamentu prefabrykowanego (z betonu wibroprasowanego B-30 z kotwami mocującymi) dla masztu sygnalizacyjnego oraz wypoziomowanie i wzmocnienie betonem B-7,5 - 0,3 m3 na jeden maszt;fundament w kmpl z masztem (Analogia)</t>
  </si>
  <si>
    <t>Montaż masztów wys. 5,5m przystosowanych do montażu detektora dla rowerów  z fundam bet. - maszt rurowy, ocynkowany, przykręcany do fundamentu, z wnęką kablową, pokrywa z mozlwością swobodnego przepływu powietrza.</t>
  </si>
  <si>
    <t>Montaż gniazd typu RS z wyposażeniem do masztów</t>
  </si>
  <si>
    <t xml:space="preserve"> </t>
  </si>
  <si>
    <t>Zabezpieczenie otworów po zdemontowanych przyciskach</t>
  </si>
  <si>
    <t>Naklejka informujaca o detkcji pieszych z kamer termowizyjnych</t>
  </si>
  <si>
    <t>KNR  202-15-12-03-00</t>
  </si>
  <si>
    <t>Malowanie masztów sygnalizacyjnych po zamontowaniu (podkład poliuretanowy+emalia poliuretanowa )</t>
  </si>
  <si>
    <t>DZIAŁ  01.05.4</t>
  </si>
  <si>
    <t>Linie kablowe niskiego napięcia STWiORB E-01.00.00</t>
  </si>
  <si>
    <t>KNR  510-01-14-01-00</t>
  </si>
  <si>
    <t>Układanie kabli UTPzw 4x2x0,5 kat. 5e  w rurach</t>
  </si>
  <si>
    <t>Układanie kabli XzTKMXpw 4x2x0,8 w rurach</t>
  </si>
  <si>
    <t>KNR  510-01-14-02-10</t>
  </si>
  <si>
    <t>Układanie kabla YKY 3x1,5 mm2 w rurach</t>
  </si>
  <si>
    <t>Układanie kabli YKSY 5x1,5 w rurach</t>
  </si>
  <si>
    <t>Układanie kabli YKSY 7x1,5 w rurach</t>
  </si>
  <si>
    <t>KNR  514-05-16-01-14</t>
  </si>
  <si>
    <t>Okablowanie szafy przewodem 1,5mm2 (okablowanie sterownika sygnalizacji)</t>
  </si>
  <si>
    <t>KNR  501-08-18-01-00</t>
  </si>
  <si>
    <t>Rozszycie kabla telekom. do 10 par</t>
  </si>
  <si>
    <t>KNR  510-06-02-03-00</t>
  </si>
  <si>
    <t>Obróbka kabla sygnalizacyjnego 5 żyłowego</t>
  </si>
  <si>
    <t>Obróbka kabla sygnalizacyjnego 7 żyłowego</t>
  </si>
  <si>
    <t>DZIAŁ  01.05.6</t>
  </si>
  <si>
    <t>Badania i pomiary STWiORB E-01.00.00</t>
  </si>
  <si>
    <t>KNR  403-12-03-03-00</t>
  </si>
  <si>
    <t>Badanie linii kablowej sterowniczej o ilości 5żył</t>
  </si>
  <si>
    <t>Badanie linii kablowej sterowniczej o ilości 7żył</t>
  </si>
  <si>
    <t>KNNR N005-13-07-01-00</t>
  </si>
  <si>
    <t>Badanie obwodu sygnalizacyjnego do przycisków</t>
  </si>
  <si>
    <t>KNR  501-13-10-01-00</t>
  </si>
  <si>
    <t>Pomiary końcowe prądem stałym kabla telekomunikacyjnego</t>
  </si>
  <si>
    <t>DZIAŁ  01.05.7</t>
  </si>
  <si>
    <t>Uziomy STWiORB E-01.00.00</t>
  </si>
  <si>
    <t>KNNR N005-06-12-06-00</t>
  </si>
  <si>
    <t>Montaż złącza kontrolnego uziomu</t>
  </si>
  <si>
    <t>KNP 1018-13-46-01-00</t>
  </si>
  <si>
    <t>Badanie uziemienia</t>
  </si>
  <si>
    <t>DZIAŁ  02</t>
  </si>
  <si>
    <t>Roboty drogowe - związane z odtworzeniem nawierzchni po wykonaniu robót kablowych STWiORB E-01.00.00</t>
  </si>
  <si>
    <t>KNR  201-07-04-02-10</t>
  </si>
  <si>
    <t>Zasyp rowów dla kabli ręcznie o wym. 0,6x0,4m (100% wymiany gruntu)</t>
  </si>
  <si>
    <t>DZIAŁ  05</t>
  </si>
  <si>
    <t>Instalowanie świateł ruchu drogowego STWiORB E-01.00.00</t>
  </si>
  <si>
    <t>KNR 231-07-06-03-00</t>
  </si>
  <si>
    <t>D-07.01.01</t>
  </si>
  <si>
    <t>Oznakowanie poziome grubowarstwowe chemoutwardzalne  linii segregacyjnych i krawędzi przerywanychciagłych i</t>
  </si>
  <si>
    <t>m2</t>
  </si>
  <si>
    <t>KNR 231-07-03-01-00</t>
  </si>
  <si>
    <t>D-07.02.01</t>
  </si>
  <si>
    <t>Przymocowanie znaku drogowego typu F na wysięgnikach</t>
  </si>
  <si>
    <t>KNR  510-11-05-01-00</t>
  </si>
  <si>
    <t>Montaż latarni sygnalizatora 1x200 LED (z demontażu) na maszcie</t>
  </si>
  <si>
    <t>Montaż sygnalizatora typ 4x200 LED BUS/tramwaj z tabliczką</t>
  </si>
  <si>
    <t>Montaż sygnalizatora typ 3x200 LED rower</t>
  </si>
  <si>
    <t>Montaż sygnalizatora typ S6 2x200 LED rowery (z demontażu) na maszcie</t>
  </si>
  <si>
    <t>Montaż sygnalizatora typ S6 2x200 LED piesi (z demontażu) na maszcie</t>
  </si>
  <si>
    <t>Montaż sygnalizatora typ S5/6 2x200 LED piesi/rower z funkcją przyciemniania na maszcie</t>
  </si>
  <si>
    <t>KNR  510-10-04-01-00</t>
  </si>
  <si>
    <t>Montaż przewodów YDY 5x1,5(3,0m x 15 sygnalizator) wciąganych do masztów (analogia)</t>
  </si>
  <si>
    <t>Montaż przewodów YDY 3x1,5 (2,2m x 13 sygnalizatorów) wciąganych do masztów (analogia)</t>
  </si>
  <si>
    <t>Montaż przewodów XzTKMXpw 2x2x0,8  wciąganych do masztów (analogia)</t>
  </si>
  <si>
    <t>Montaż przewodów UTPzw 4x2x0,5 kat. 5e   wciąganych do masztów (analogia)</t>
  </si>
  <si>
    <t>KNR  514-05-14-01-00</t>
  </si>
  <si>
    <t>Montaż listwy zaciskowej w masztach i słupach sygnalizacyjnych (złącza samozaciskowe)</t>
  </si>
  <si>
    <t>KNR  514-05-11-01-00</t>
  </si>
  <si>
    <t>Montaż przycisków zgłoszeniowych z potwierdzeniem zgłoszenia (24V ze sterownika) i piktogramem informacyjnym dla pieszych oraz sygnałem akustycznym naprowadzającym</t>
  </si>
  <si>
    <t>Montaż sygnalizatora akustycznego w obudowie sygnalizatora typu S5</t>
  </si>
  <si>
    <t>KNP 1018-13-57-05-00</t>
  </si>
  <si>
    <t>Badanie sygnalizacji, układów sterowania i akomodacji</t>
  </si>
  <si>
    <t>kmpl</t>
  </si>
  <si>
    <t>OGÓŁEM KOSZTORYS NETTO:</t>
  </si>
  <si>
    <t>PODATEK VAT:</t>
  </si>
  <si>
    <t>OGÓŁEM KOSZTORYS BRUTTO:</t>
  </si>
  <si>
    <t>Demontaż latarni kamer detekcji</t>
  </si>
  <si>
    <t>Wartość netto</t>
  </si>
  <si>
    <t xml:space="preserve">Jedn. </t>
  </si>
  <si>
    <t>Cena jedn. Netto</t>
  </si>
  <si>
    <t>Montaż kamer videodetekcji dla rowerzystów i pieszych</t>
  </si>
  <si>
    <t>Montaż kamer videodetekcji dla pojazdów (obsługujące min 3 pasy ruchu)</t>
  </si>
  <si>
    <t>Rozbudowa istniejacego sterownika sygnalizacji o nastepującą konfigurację: 
• 17 obwodów zasilania kamer wideodetekcji dla detekcji ruchu rowerowego i pieszego, 
•  bezpiecznik cylindryczny 1A z podstawą Z-SGL-1/10x30 o charakterystyczne gG dla 
zasilania kamer detekcji pieszych, szt.17, 
•   switch przemysłowy, zarządzalny 14xRJ45 10/100BaseT(x) 1000BaseSFP/1000BaseT(x) Combo + 2xRJ45 10/100BaseT(x) – 2 szt., 
• 4 moduły przetwarzania obrazu wideo dla detekcji pojazdów, + 2xSFP 
•  zasilacz 230VAC/24VDC o mocy 60W wraz z zabezpieczeniem nadprądowym i ochroną 
przeciwprzepięciową – 2 szt., 
-wykonanie niezbędnych prób i pomiarów,
-zaprogramowanie i uruchomienie sygnalizacji.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</si>
</sst>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"/>
    <numFmt numFmtId="165" formatCode="0.000"/>
  </numFmts>
  <fonts count="9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i/>
      <sz val="8"/>
      <color rgb="FF000000" tint="0.499984740745262"/>
      <name val="Calibri"/>
      <family val="2"/>
    </font>
    <font>
      <sz val="8"/>
      <color rgb="FF000000"/>
      <name val="Calibri"/>
      <family val="2"/>
    </font>
    <font>
      <sz val="9"/>
      <color rgb="FF000000" tint="0.499984740745262"/>
      <name val="Calibri"/>
      <family val="2"/>
    </font>
    <font>
      <b/>
      <sz val="10"/>
      <color rgb="FF000000" tint="0.499984740745262"/>
      <name val="Calibri"/>
      <family val="2"/>
    </font>
    <font>
      <b/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top"/>
    </xf>
    <xf numFmtId="165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2" fillId="0" borderId="0" xfId="0" applyFont="1"/>
    <xf numFmtId="0" fontId="0" fillId="0" borderId="1" xfId="0" applyBorder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165" fontId="0" fillId="0" borderId="1" xfId="0" applyNumberFormat="1" applyBorder="1" applyAlignment="1">
      <alignment vertical="top"/>
    </xf>
    <xf numFmtId="4" fontId="0" fillId="0" borderId="1" xfId="0" applyNumberForma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0" fillId="0" borderId="2" xfId="0" applyBorder="1" applyAlignment="1">
      <alignment vertical="top" wrapText="1"/>
    </xf>
    <xf numFmtId="4" fontId="8" fillId="0" borderId="1" xfId="0" applyNumberFormat="1" applyFont="1" applyBorder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topLeftCell="A75" workbookViewId="0">
      <selection activeCell="D74" sqref="D74"/>
    </sheetView>
  </sheetViews>
  <sheetFormatPr defaultRowHeight="12" x14ac:dyDescent="0.25"/>
  <cols>
    <col min="1" max="1" width="6"/>
    <col min="2" max="2" width="20"/>
    <col min="3" max="3" width="2"/>
    <col min="4" max="4" width="50"/>
    <col min="5" max="5" width="2"/>
    <col min="6" max="6" width="8"/>
    <col min="7" max="7" width="9"/>
    <col min="8" max="8" width="2"/>
    <col min="9" max="9" width="9"/>
    <col min="10" max="10" width="2"/>
    <col min="11" max="11" width="13"/>
    <col min="12" max="13" width="2"/>
    <col min="14" max="15" width="0" hidden="1"/>
  </cols>
  <sheetData>
    <row r="1" spans="1:15" ht="14.4" x14ac:dyDescent="0.25">
      <c r="A1" s="22" t="s">
        <v>0</v>
      </c>
      <c r="B1" s="20"/>
      <c r="C1" s="20"/>
      <c r="D1" s="20"/>
      <c r="E1" s="20"/>
      <c r="F1" s="6"/>
      <c r="G1" s="6"/>
      <c r="H1" s="6"/>
      <c r="I1" s="6"/>
      <c r="J1" s="6"/>
      <c r="K1" s="6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5" ht="13.8" x14ac:dyDescent="0.25">
      <c r="A3" s="7" t="s">
        <v>1</v>
      </c>
      <c r="B3" s="23" t="s">
        <v>2</v>
      </c>
      <c r="C3" s="20"/>
      <c r="D3" s="20"/>
      <c r="E3" s="20"/>
      <c r="F3" s="6"/>
      <c r="G3" s="6"/>
      <c r="H3" s="6"/>
      <c r="I3" s="6"/>
      <c r="J3" s="6"/>
      <c r="K3" s="6"/>
    </row>
    <row r="4" spans="1:15" ht="13.8" x14ac:dyDescent="0.25">
      <c r="A4" s="7" t="s">
        <v>3</v>
      </c>
      <c r="B4" s="23" t="s">
        <v>4</v>
      </c>
      <c r="C4" s="20"/>
      <c r="D4" s="20"/>
      <c r="E4" s="20"/>
      <c r="F4" s="6"/>
      <c r="G4" s="6"/>
      <c r="H4" s="6"/>
      <c r="I4" s="6"/>
      <c r="J4" s="6"/>
      <c r="K4" s="6"/>
    </row>
    <row r="5" spans="1:15" ht="13.8" x14ac:dyDescent="0.25">
      <c r="A5" s="7" t="s">
        <v>5</v>
      </c>
      <c r="B5" s="23" t="s">
        <v>6</v>
      </c>
      <c r="C5" s="20"/>
      <c r="D5" s="20"/>
      <c r="E5" s="20"/>
      <c r="F5" s="6"/>
      <c r="G5" s="6"/>
      <c r="H5" s="6"/>
      <c r="I5" s="6"/>
      <c r="J5" s="6"/>
      <c r="K5" s="6"/>
    </row>
    <row r="6" spans="1: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5" ht="30.6" x14ac:dyDescent="0.25">
      <c r="A8" s="8" t="s">
        <v>7</v>
      </c>
      <c r="B8" s="8" t="s">
        <v>8</v>
      </c>
      <c r="C8" s="8" t="s">
        <v>9</v>
      </c>
      <c r="D8" s="8" t="s">
        <v>10</v>
      </c>
      <c r="E8" s="6"/>
      <c r="F8" s="18" t="s">
        <v>126</v>
      </c>
      <c r="G8" s="8" t="s">
        <v>11</v>
      </c>
      <c r="H8" s="6"/>
      <c r="I8" s="18" t="s">
        <v>127</v>
      </c>
      <c r="J8" s="6"/>
      <c r="K8" s="8" t="s">
        <v>125</v>
      </c>
      <c r="N8" s="1" t="s">
        <v>12</v>
      </c>
      <c r="O8" s="1" t="s">
        <v>13</v>
      </c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5" ht="27.6" customHeight="1" x14ac:dyDescent="0.25">
      <c r="A10" s="19" t="s">
        <v>14</v>
      </c>
      <c r="B10" s="20"/>
      <c r="C10" s="21" t="s">
        <v>15</v>
      </c>
      <c r="D10" s="20"/>
      <c r="E10" s="20"/>
      <c r="F10" s="6"/>
      <c r="G10" s="6"/>
      <c r="H10" s="6"/>
      <c r="I10" s="6"/>
      <c r="J10" s="6"/>
      <c r="K10" s="6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5" ht="13.8" x14ac:dyDescent="0.25">
      <c r="A12" s="19" t="s">
        <v>16</v>
      </c>
      <c r="B12" s="20"/>
      <c r="C12" s="21" t="s">
        <v>17</v>
      </c>
      <c r="D12" s="20"/>
      <c r="E12" s="20"/>
      <c r="F12" s="6"/>
      <c r="G12" s="6"/>
      <c r="H12" s="6"/>
      <c r="I12" s="6"/>
      <c r="J12" s="6"/>
      <c r="K12" s="6"/>
    </row>
    <row r="13" spans="1:15" x14ac:dyDescent="0.25">
      <c r="A13" s="9">
        <v>10</v>
      </c>
      <c r="B13" s="10" t="s">
        <v>18</v>
      </c>
      <c r="C13" s="10" t="s">
        <v>19</v>
      </c>
      <c r="D13" s="11" t="s">
        <v>20</v>
      </c>
      <c r="E13" s="6"/>
      <c r="F13" s="12" t="s">
        <v>21</v>
      </c>
      <c r="G13" s="13">
        <v>5</v>
      </c>
      <c r="H13" s="6"/>
      <c r="I13" s="14">
        <v>0</v>
      </c>
      <c r="J13" s="6"/>
      <c r="K13" s="14">
        <f>ROUND(G13*I13,2)</f>
        <v>0</v>
      </c>
      <c r="N13" s="2">
        <v>131.47</v>
      </c>
      <c r="O13" s="3">
        <v>657.35</v>
      </c>
    </row>
    <row r="14" spans="1:15" x14ac:dyDescent="0.25">
      <c r="A14" s="9">
        <v>20</v>
      </c>
      <c r="B14" s="10" t="s">
        <v>22</v>
      </c>
      <c r="C14" s="10" t="s">
        <v>19</v>
      </c>
      <c r="D14" s="11" t="s">
        <v>23</v>
      </c>
      <c r="E14" s="6"/>
      <c r="F14" s="12" t="s">
        <v>21</v>
      </c>
      <c r="G14" s="13">
        <v>32</v>
      </c>
      <c r="H14" s="6"/>
      <c r="I14" s="14">
        <v>0</v>
      </c>
      <c r="J14" s="6"/>
      <c r="K14" s="14">
        <f t="shared" ref="K14:K16" si="0">ROUND(G14*I14,2)</f>
        <v>0</v>
      </c>
      <c r="N14" s="2">
        <v>107.02</v>
      </c>
      <c r="O14" s="3">
        <v>3424.64</v>
      </c>
    </row>
    <row r="15" spans="1:15" x14ac:dyDescent="0.25">
      <c r="A15" s="9">
        <v>30</v>
      </c>
      <c r="B15" s="10" t="s">
        <v>24</v>
      </c>
      <c r="C15" s="10" t="s">
        <v>19</v>
      </c>
      <c r="D15" s="11" t="s">
        <v>124</v>
      </c>
      <c r="E15" s="6"/>
      <c r="F15" s="12" t="s">
        <v>21</v>
      </c>
      <c r="G15" s="13">
        <v>12</v>
      </c>
      <c r="H15" s="6"/>
      <c r="I15" s="14">
        <v>0</v>
      </c>
      <c r="J15" s="6"/>
      <c r="K15" s="14">
        <f t="shared" si="0"/>
        <v>0</v>
      </c>
      <c r="N15" s="2">
        <v>132.02000000000001</v>
      </c>
      <c r="O15" s="3">
        <v>1584.24</v>
      </c>
    </row>
    <row r="16" spans="1:15" x14ac:dyDescent="0.25">
      <c r="A16" s="9">
        <v>40</v>
      </c>
      <c r="B16" s="10" t="s">
        <v>22</v>
      </c>
      <c r="C16" s="10" t="s">
        <v>19</v>
      </c>
      <c r="D16" s="11" t="s">
        <v>25</v>
      </c>
      <c r="E16" s="6"/>
      <c r="F16" s="12" t="s">
        <v>21</v>
      </c>
      <c r="G16" s="13">
        <v>28</v>
      </c>
      <c r="H16" s="6"/>
      <c r="I16" s="14">
        <v>0</v>
      </c>
      <c r="J16" s="6"/>
      <c r="K16" s="14">
        <f t="shared" si="0"/>
        <v>0</v>
      </c>
      <c r="N16" s="2">
        <v>107.02</v>
      </c>
      <c r="O16" s="3">
        <v>2996.56</v>
      </c>
    </row>
    <row r="17" spans="1:15" ht="13.8" x14ac:dyDescent="0.25">
      <c r="A17" s="6"/>
      <c r="B17" s="6"/>
      <c r="C17" s="6"/>
      <c r="D17" s="6"/>
      <c r="E17" s="6"/>
      <c r="F17" s="19" t="s">
        <v>26</v>
      </c>
      <c r="G17" s="20"/>
      <c r="H17" s="20"/>
      <c r="I17" s="20"/>
      <c r="J17" s="20"/>
      <c r="K17" s="15">
        <f t="shared" ref="K17" si="1">SUM(K13:K16)</f>
        <v>0</v>
      </c>
      <c r="O17" s="4">
        <v>8662.7900000000009</v>
      </c>
    </row>
    <row r="18" spans="1:1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5" ht="13.8" x14ac:dyDescent="0.25">
      <c r="A19" s="19" t="s">
        <v>27</v>
      </c>
      <c r="B19" s="20"/>
      <c r="C19" s="21" t="s">
        <v>28</v>
      </c>
      <c r="D19" s="20"/>
      <c r="E19" s="20"/>
      <c r="F19" s="6"/>
      <c r="G19" s="6"/>
      <c r="H19" s="6"/>
      <c r="I19" s="6"/>
      <c r="J19" s="6"/>
      <c r="K19" s="6"/>
    </row>
    <row r="20" spans="1:15" ht="24" x14ac:dyDescent="0.25">
      <c r="A20" s="9">
        <v>50</v>
      </c>
      <c r="B20" s="10" t="s">
        <v>29</v>
      </c>
      <c r="C20" s="10" t="s">
        <v>30</v>
      </c>
      <c r="D20" s="11" t="s">
        <v>31</v>
      </c>
      <c r="E20" s="6"/>
      <c r="F20" s="12" t="s">
        <v>32</v>
      </c>
      <c r="G20" s="13">
        <v>5</v>
      </c>
      <c r="H20" s="6"/>
      <c r="I20" s="14">
        <v>0</v>
      </c>
      <c r="J20" s="6"/>
      <c r="K20" s="14">
        <f t="shared" ref="K20:K23" si="2">ROUND(G20*I20,2)</f>
        <v>0</v>
      </c>
      <c r="N20" s="2">
        <v>54.62</v>
      </c>
      <c r="O20" s="3">
        <v>273.10000000000002</v>
      </c>
    </row>
    <row r="21" spans="1:15" ht="48" x14ac:dyDescent="0.25">
      <c r="A21" s="9">
        <v>60</v>
      </c>
      <c r="B21" s="10" t="s">
        <v>33</v>
      </c>
      <c r="C21" s="10" t="s">
        <v>30</v>
      </c>
      <c r="D21" s="11" t="s">
        <v>34</v>
      </c>
      <c r="E21" s="6"/>
      <c r="F21" s="12" t="s">
        <v>35</v>
      </c>
      <c r="G21" s="13">
        <v>1.6</v>
      </c>
      <c r="H21" s="6"/>
      <c r="I21" s="14">
        <v>0</v>
      </c>
      <c r="J21" s="6"/>
      <c r="K21" s="14">
        <f t="shared" si="2"/>
        <v>0</v>
      </c>
      <c r="N21" s="2">
        <v>276.13</v>
      </c>
      <c r="O21" s="3">
        <v>441.81</v>
      </c>
    </row>
    <row r="22" spans="1:15" ht="60" x14ac:dyDescent="0.25">
      <c r="A22" s="9">
        <v>70</v>
      </c>
      <c r="B22" s="10" t="s">
        <v>36</v>
      </c>
      <c r="C22" s="10" t="s">
        <v>30</v>
      </c>
      <c r="D22" s="11" t="s">
        <v>37</v>
      </c>
      <c r="E22" s="6"/>
      <c r="F22" s="12" t="s">
        <v>35</v>
      </c>
      <c r="G22" s="13">
        <v>1.6</v>
      </c>
      <c r="H22" s="6"/>
      <c r="I22" s="14">
        <v>0</v>
      </c>
      <c r="J22" s="6"/>
      <c r="K22" s="14">
        <f t="shared" si="2"/>
        <v>0</v>
      </c>
      <c r="N22" s="2">
        <v>77.39</v>
      </c>
      <c r="O22" s="3">
        <v>123.82</v>
      </c>
    </row>
    <row r="23" spans="1:15" ht="24" x14ac:dyDescent="0.25">
      <c r="A23" s="9">
        <v>80</v>
      </c>
      <c r="B23" s="10" t="s">
        <v>38</v>
      </c>
      <c r="C23" s="10" t="s">
        <v>30</v>
      </c>
      <c r="D23" s="11" t="s">
        <v>39</v>
      </c>
      <c r="E23" s="6"/>
      <c r="F23" s="12" t="s">
        <v>32</v>
      </c>
      <c r="G23" s="13">
        <v>10</v>
      </c>
      <c r="H23" s="6"/>
      <c r="I23" s="14">
        <v>0</v>
      </c>
      <c r="J23" s="6"/>
      <c r="K23" s="14">
        <f t="shared" si="2"/>
        <v>0</v>
      </c>
      <c r="N23" s="2">
        <v>7.16</v>
      </c>
      <c r="O23" s="3">
        <v>71.599999999999994</v>
      </c>
    </row>
    <row r="24" spans="1:15" ht="13.8" x14ac:dyDescent="0.25">
      <c r="A24" s="6"/>
      <c r="B24" s="6"/>
      <c r="C24" s="6"/>
      <c r="D24" s="6"/>
      <c r="E24" s="6"/>
      <c r="F24" s="19" t="s">
        <v>26</v>
      </c>
      <c r="G24" s="20"/>
      <c r="H24" s="20"/>
      <c r="I24" s="20"/>
      <c r="J24" s="20"/>
      <c r="K24" s="15">
        <f t="shared" ref="K24" si="3">SUM(K20:K23)</f>
        <v>0</v>
      </c>
      <c r="O24" s="4">
        <v>910.33</v>
      </c>
    </row>
    <row r="25" spans="1:1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5" ht="13.8" x14ac:dyDescent="0.25">
      <c r="A26" s="19" t="s">
        <v>40</v>
      </c>
      <c r="B26" s="20"/>
      <c r="C26" s="21" t="s">
        <v>41</v>
      </c>
      <c r="D26" s="20"/>
      <c r="E26" s="20"/>
      <c r="F26" s="6"/>
      <c r="G26" s="6"/>
      <c r="H26" s="6"/>
      <c r="I26" s="6"/>
      <c r="J26" s="6"/>
      <c r="K26" s="6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5" ht="13.8" x14ac:dyDescent="0.25">
      <c r="A28" s="19" t="s">
        <v>42</v>
      </c>
      <c r="B28" s="20"/>
      <c r="C28" s="21" t="s">
        <v>43</v>
      </c>
      <c r="D28" s="20"/>
      <c r="E28" s="20"/>
      <c r="F28" s="6"/>
      <c r="G28" s="6"/>
      <c r="H28" s="6"/>
      <c r="I28" s="6"/>
      <c r="J28" s="6"/>
      <c r="K28" s="6"/>
    </row>
    <row r="29" spans="1:15" x14ac:dyDescent="0.25">
      <c r="A29" s="9">
        <v>90</v>
      </c>
      <c r="B29" s="10" t="s">
        <v>44</v>
      </c>
      <c r="C29" s="10" t="s">
        <v>30</v>
      </c>
      <c r="D29" s="11" t="s">
        <v>45</v>
      </c>
      <c r="E29" s="6"/>
      <c r="F29" s="12" t="s">
        <v>32</v>
      </c>
      <c r="G29" s="13">
        <v>5</v>
      </c>
      <c r="H29" s="6"/>
      <c r="I29" s="14">
        <v>0</v>
      </c>
      <c r="J29" s="6"/>
      <c r="K29" s="14">
        <f>ROUND(G29*I29,2)</f>
        <v>0</v>
      </c>
      <c r="N29" s="2">
        <v>21.49</v>
      </c>
      <c r="O29" s="3">
        <v>107.45</v>
      </c>
    </row>
    <row r="30" spans="1:15" ht="13.8" x14ac:dyDescent="0.25">
      <c r="A30" s="6"/>
      <c r="B30" s="6"/>
      <c r="C30" s="6"/>
      <c r="D30" s="6"/>
      <c r="E30" s="6"/>
      <c r="F30" s="19" t="s">
        <v>26</v>
      </c>
      <c r="G30" s="20"/>
      <c r="H30" s="20"/>
      <c r="I30" s="20"/>
      <c r="J30" s="20"/>
      <c r="K30" s="15">
        <f t="shared" ref="K30" si="4">SUM(K29)</f>
        <v>0</v>
      </c>
      <c r="O30" s="4">
        <v>107.45</v>
      </c>
    </row>
    <row r="31" spans="1:1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5" ht="13.8" x14ac:dyDescent="0.25">
      <c r="A32" s="19" t="s">
        <v>46</v>
      </c>
      <c r="B32" s="20"/>
      <c r="C32" s="21" t="s">
        <v>47</v>
      </c>
      <c r="D32" s="20"/>
      <c r="E32" s="20"/>
      <c r="F32" s="6"/>
      <c r="G32" s="6"/>
      <c r="H32" s="6"/>
      <c r="I32" s="6"/>
      <c r="J32" s="6"/>
      <c r="K32" s="6"/>
    </row>
    <row r="33" spans="1:15" ht="72" x14ac:dyDescent="0.25">
      <c r="A33" s="9">
        <v>100</v>
      </c>
      <c r="B33" s="10" t="s">
        <v>48</v>
      </c>
      <c r="C33" s="10" t="s">
        <v>19</v>
      </c>
      <c r="D33" s="11" t="s">
        <v>49</v>
      </c>
      <c r="E33" s="6"/>
      <c r="F33" s="12" t="s">
        <v>35</v>
      </c>
      <c r="G33" s="13">
        <v>3.9</v>
      </c>
      <c r="H33" s="6"/>
      <c r="I33" s="14">
        <v>0</v>
      </c>
      <c r="J33" s="6"/>
      <c r="K33" s="14">
        <f t="shared" ref="K33:K38" si="5">ROUND(G33*I33,2)</f>
        <v>0</v>
      </c>
      <c r="N33" s="2">
        <v>756.6</v>
      </c>
      <c r="O33" s="3">
        <v>2950.74</v>
      </c>
    </row>
    <row r="34" spans="1:15" ht="60" x14ac:dyDescent="0.25">
      <c r="A34" s="9">
        <v>110</v>
      </c>
      <c r="B34" s="10" t="s">
        <v>18</v>
      </c>
      <c r="C34" s="10" t="s">
        <v>19</v>
      </c>
      <c r="D34" s="11" t="s">
        <v>50</v>
      </c>
      <c r="E34" s="6"/>
      <c r="F34" s="12" t="s">
        <v>21</v>
      </c>
      <c r="G34" s="13">
        <v>5</v>
      </c>
      <c r="H34" s="6"/>
      <c r="I34" s="14">
        <v>0</v>
      </c>
      <c r="J34" s="6"/>
      <c r="K34" s="14">
        <f t="shared" si="5"/>
        <v>0</v>
      </c>
      <c r="N34" s="2">
        <v>1180.6500000000001</v>
      </c>
      <c r="O34" s="3">
        <v>5903.25</v>
      </c>
    </row>
    <row r="35" spans="1:15" x14ac:dyDescent="0.25">
      <c r="A35" s="9">
        <v>120</v>
      </c>
      <c r="B35" s="10" t="s">
        <v>18</v>
      </c>
      <c r="C35" s="10" t="s">
        <v>30</v>
      </c>
      <c r="D35" s="11" t="s">
        <v>51</v>
      </c>
      <c r="E35" s="6"/>
      <c r="F35" s="12" t="s">
        <v>21</v>
      </c>
      <c r="G35" s="13">
        <v>5</v>
      </c>
      <c r="H35" s="6"/>
      <c r="I35" s="14">
        <v>0</v>
      </c>
      <c r="J35" s="6"/>
      <c r="K35" s="14">
        <f t="shared" si="5"/>
        <v>0</v>
      </c>
      <c r="N35" s="2">
        <v>1807.54</v>
      </c>
      <c r="O35" s="3">
        <v>9037.7000000000007</v>
      </c>
    </row>
    <row r="36" spans="1:15" ht="24" x14ac:dyDescent="0.25">
      <c r="A36" s="9">
        <v>130</v>
      </c>
      <c r="B36" s="10" t="s">
        <v>52</v>
      </c>
      <c r="C36" s="10" t="s">
        <v>30</v>
      </c>
      <c r="D36" s="11" t="s">
        <v>53</v>
      </c>
      <c r="E36" s="6"/>
      <c r="F36" s="12" t="s">
        <v>21</v>
      </c>
      <c r="G36" s="13">
        <v>14</v>
      </c>
      <c r="H36" s="6"/>
      <c r="I36" s="14">
        <v>0</v>
      </c>
      <c r="J36" s="6"/>
      <c r="K36" s="14">
        <f t="shared" si="5"/>
        <v>0</v>
      </c>
      <c r="N36" s="2">
        <v>85</v>
      </c>
      <c r="O36" s="3">
        <v>1190</v>
      </c>
    </row>
    <row r="37" spans="1:15" ht="24" x14ac:dyDescent="0.25">
      <c r="A37" s="9">
        <v>140</v>
      </c>
      <c r="B37" s="10" t="s">
        <v>52</v>
      </c>
      <c r="C37" s="10" t="s">
        <v>30</v>
      </c>
      <c r="D37" s="11" t="s">
        <v>54</v>
      </c>
      <c r="E37" s="6"/>
      <c r="F37" s="12" t="s">
        <v>21</v>
      </c>
      <c r="G37" s="13">
        <v>32</v>
      </c>
      <c r="H37" s="6"/>
      <c r="I37" s="14">
        <v>0</v>
      </c>
      <c r="J37" s="6"/>
      <c r="K37" s="14">
        <f t="shared" si="5"/>
        <v>0</v>
      </c>
      <c r="N37" s="2">
        <v>82.5</v>
      </c>
      <c r="O37" s="3">
        <v>2640</v>
      </c>
    </row>
    <row r="38" spans="1:15" ht="36" x14ac:dyDescent="0.25">
      <c r="A38" s="9">
        <v>150</v>
      </c>
      <c r="B38" s="10" t="s">
        <v>55</v>
      </c>
      <c r="C38" s="10" t="s">
        <v>30</v>
      </c>
      <c r="D38" s="11" t="s">
        <v>56</v>
      </c>
      <c r="E38" s="6"/>
      <c r="F38" s="12" t="s">
        <v>32</v>
      </c>
      <c r="G38" s="13">
        <v>27.5</v>
      </c>
      <c r="H38" s="6"/>
      <c r="I38" s="14">
        <v>0</v>
      </c>
      <c r="J38" s="6"/>
      <c r="K38" s="14">
        <f t="shared" si="5"/>
        <v>0</v>
      </c>
      <c r="N38" s="2">
        <v>23</v>
      </c>
      <c r="O38" s="3">
        <v>632.5</v>
      </c>
    </row>
    <row r="39" spans="1:15" ht="13.8" x14ac:dyDescent="0.25">
      <c r="A39" s="6"/>
      <c r="B39" s="6"/>
      <c r="C39" s="6"/>
      <c r="D39" s="6"/>
      <c r="E39" s="6"/>
      <c r="F39" s="19" t="s">
        <v>26</v>
      </c>
      <c r="G39" s="20"/>
      <c r="H39" s="20"/>
      <c r="I39" s="20"/>
      <c r="J39" s="20"/>
      <c r="K39" s="15">
        <f t="shared" ref="K39" si="6">SUM(K33:K38)</f>
        <v>0</v>
      </c>
      <c r="O39" s="4">
        <v>22354.19</v>
      </c>
    </row>
    <row r="40" spans="1: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5" ht="13.8" x14ac:dyDescent="0.25">
      <c r="A41" s="19" t="s">
        <v>57</v>
      </c>
      <c r="B41" s="20"/>
      <c r="C41" s="21" t="s">
        <v>58</v>
      </c>
      <c r="D41" s="20"/>
      <c r="E41" s="20"/>
      <c r="F41" s="6"/>
      <c r="G41" s="6"/>
      <c r="H41" s="6"/>
      <c r="I41" s="6"/>
      <c r="J41" s="6"/>
      <c r="K41" s="6"/>
    </row>
    <row r="42" spans="1:15" x14ac:dyDescent="0.25">
      <c r="A42" s="9">
        <v>160</v>
      </c>
      <c r="B42" s="10" t="s">
        <v>59</v>
      </c>
      <c r="C42" s="10" t="s">
        <v>19</v>
      </c>
      <c r="D42" s="11" t="s">
        <v>60</v>
      </c>
      <c r="E42" s="6"/>
      <c r="F42" s="12" t="s">
        <v>32</v>
      </c>
      <c r="G42" s="13">
        <v>2043</v>
      </c>
      <c r="H42" s="6"/>
      <c r="I42" s="14">
        <v>0</v>
      </c>
      <c r="J42" s="6"/>
      <c r="K42" s="14">
        <f t="shared" ref="K42:K50" si="7">ROUND(G42*I42,2)</f>
        <v>0</v>
      </c>
      <c r="N42" s="2">
        <v>17.350000000000001</v>
      </c>
      <c r="O42" s="3">
        <v>35446.050000000003</v>
      </c>
    </row>
    <row r="43" spans="1:15" x14ac:dyDescent="0.25">
      <c r="A43" s="9">
        <v>170</v>
      </c>
      <c r="B43" s="10" t="s">
        <v>59</v>
      </c>
      <c r="C43" s="10" t="s">
        <v>30</v>
      </c>
      <c r="D43" s="11" t="s">
        <v>61</v>
      </c>
      <c r="E43" s="6"/>
      <c r="F43" s="12" t="s">
        <v>32</v>
      </c>
      <c r="G43" s="13">
        <v>3587</v>
      </c>
      <c r="H43" s="6"/>
      <c r="I43" s="14">
        <v>0</v>
      </c>
      <c r="J43" s="6"/>
      <c r="K43" s="14">
        <f t="shared" si="7"/>
        <v>0</v>
      </c>
      <c r="N43" s="2">
        <v>15.12</v>
      </c>
      <c r="O43" s="3">
        <v>54235.44</v>
      </c>
    </row>
    <row r="44" spans="1:15" x14ac:dyDescent="0.25">
      <c r="A44" s="9">
        <v>180</v>
      </c>
      <c r="B44" s="10" t="s">
        <v>62</v>
      </c>
      <c r="C44" s="10" t="s">
        <v>30</v>
      </c>
      <c r="D44" s="11" t="s">
        <v>63</v>
      </c>
      <c r="E44" s="6"/>
      <c r="F44" s="12" t="s">
        <v>32</v>
      </c>
      <c r="G44" s="13">
        <v>366</v>
      </c>
      <c r="H44" s="6"/>
      <c r="I44" s="14">
        <v>0</v>
      </c>
      <c r="J44" s="6"/>
      <c r="K44" s="14">
        <f t="shared" si="7"/>
        <v>0</v>
      </c>
      <c r="N44" s="2">
        <v>23.63</v>
      </c>
      <c r="O44" s="3">
        <v>8648.58</v>
      </c>
    </row>
    <row r="45" spans="1:15" x14ac:dyDescent="0.25">
      <c r="A45" s="9">
        <v>190</v>
      </c>
      <c r="B45" s="10" t="s">
        <v>59</v>
      </c>
      <c r="C45" s="10" t="s">
        <v>30</v>
      </c>
      <c r="D45" s="11" t="s">
        <v>64</v>
      </c>
      <c r="E45" s="6"/>
      <c r="F45" s="12" t="s">
        <v>32</v>
      </c>
      <c r="G45" s="13">
        <v>4663</v>
      </c>
      <c r="H45" s="6"/>
      <c r="I45" s="14">
        <v>0</v>
      </c>
      <c r="J45" s="6"/>
      <c r="K45" s="14">
        <f t="shared" si="7"/>
        <v>0</v>
      </c>
      <c r="N45" s="2">
        <v>17.149999999999999</v>
      </c>
      <c r="O45" s="3">
        <v>79970.45</v>
      </c>
    </row>
    <row r="46" spans="1:15" x14ac:dyDescent="0.25">
      <c r="A46" s="9">
        <v>200</v>
      </c>
      <c r="B46" s="10" t="s">
        <v>59</v>
      </c>
      <c r="C46" s="10" t="s">
        <v>30</v>
      </c>
      <c r="D46" s="11" t="s">
        <v>65</v>
      </c>
      <c r="E46" s="6"/>
      <c r="F46" s="12" t="s">
        <v>32</v>
      </c>
      <c r="G46" s="13">
        <v>4466</v>
      </c>
      <c r="H46" s="6"/>
      <c r="I46" s="14">
        <v>0</v>
      </c>
      <c r="J46" s="6"/>
      <c r="K46" s="14">
        <f t="shared" si="7"/>
        <v>0</v>
      </c>
      <c r="N46" s="2">
        <v>19.27</v>
      </c>
      <c r="O46" s="3">
        <v>86059.82</v>
      </c>
    </row>
    <row r="47" spans="1:15" ht="24" x14ac:dyDescent="0.25">
      <c r="A47" s="9">
        <v>210</v>
      </c>
      <c r="B47" s="10" t="s">
        <v>66</v>
      </c>
      <c r="C47" s="10" t="s">
        <v>30</v>
      </c>
      <c r="D47" s="11" t="s">
        <v>67</v>
      </c>
      <c r="E47" s="6"/>
      <c r="F47" s="12" t="s">
        <v>32</v>
      </c>
      <c r="G47" s="13">
        <v>261.5</v>
      </c>
      <c r="H47" s="6"/>
      <c r="I47" s="14">
        <v>0</v>
      </c>
      <c r="J47" s="6"/>
      <c r="K47" s="14">
        <f t="shared" si="7"/>
        <v>0</v>
      </c>
      <c r="N47" s="2">
        <v>30</v>
      </c>
      <c r="O47" s="3">
        <v>7845</v>
      </c>
    </row>
    <row r="48" spans="1:15" x14ac:dyDescent="0.25">
      <c r="A48" s="9">
        <v>220</v>
      </c>
      <c r="B48" s="10" t="s">
        <v>68</v>
      </c>
      <c r="C48" s="10" t="s">
        <v>19</v>
      </c>
      <c r="D48" s="11" t="s">
        <v>69</v>
      </c>
      <c r="E48" s="6"/>
      <c r="F48" s="12" t="s">
        <v>21</v>
      </c>
      <c r="G48" s="13">
        <v>96</v>
      </c>
      <c r="H48" s="6"/>
      <c r="I48" s="14">
        <v>0</v>
      </c>
      <c r="J48" s="6"/>
      <c r="K48" s="14">
        <f t="shared" si="7"/>
        <v>0</v>
      </c>
      <c r="N48" s="2">
        <v>191.14</v>
      </c>
      <c r="O48" s="3">
        <v>18349.439999999999</v>
      </c>
    </row>
    <row r="49" spans="1:15" x14ac:dyDescent="0.25">
      <c r="A49" s="9">
        <v>230</v>
      </c>
      <c r="B49" s="10" t="s">
        <v>70</v>
      </c>
      <c r="C49" s="10" t="s">
        <v>30</v>
      </c>
      <c r="D49" s="11" t="s">
        <v>71</v>
      </c>
      <c r="E49" s="6"/>
      <c r="F49" s="12" t="s">
        <v>21</v>
      </c>
      <c r="G49" s="13">
        <v>86</v>
      </c>
      <c r="H49" s="6"/>
      <c r="I49" s="14">
        <v>0</v>
      </c>
      <c r="J49" s="6"/>
      <c r="K49" s="14">
        <f t="shared" si="7"/>
        <v>0</v>
      </c>
      <c r="N49" s="2">
        <v>122.39</v>
      </c>
      <c r="O49" s="3">
        <v>10525.54</v>
      </c>
    </row>
    <row r="50" spans="1:15" x14ac:dyDescent="0.25">
      <c r="A50" s="9">
        <v>240</v>
      </c>
      <c r="B50" s="10" t="s">
        <v>70</v>
      </c>
      <c r="C50" s="10" t="s">
        <v>30</v>
      </c>
      <c r="D50" s="11" t="s">
        <v>72</v>
      </c>
      <c r="E50" s="6"/>
      <c r="F50" s="12" t="s">
        <v>21</v>
      </c>
      <c r="G50" s="13">
        <v>88</v>
      </c>
      <c r="H50" s="6"/>
      <c r="I50" s="14">
        <v>0</v>
      </c>
      <c r="J50" s="6"/>
      <c r="K50" s="14">
        <f t="shared" si="7"/>
        <v>0</v>
      </c>
      <c r="N50" s="2">
        <v>122.39</v>
      </c>
      <c r="O50" s="3">
        <v>10770.32</v>
      </c>
    </row>
    <row r="51" spans="1:15" ht="13.8" x14ac:dyDescent="0.25">
      <c r="A51" s="6"/>
      <c r="B51" s="6"/>
      <c r="C51" s="6"/>
      <c r="D51" s="6"/>
      <c r="E51" s="6"/>
      <c r="F51" s="19" t="s">
        <v>26</v>
      </c>
      <c r="G51" s="20"/>
      <c r="H51" s="20"/>
      <c r="I51" s="20"/>
      <c r="J51" s="20"/>
      <c r="K51" s="15">
        <f t="shared" ref="K51" si="8">SUM(K42:K50)</f>
        <v>0</v>
      </c>
      <c r="O51" s="4">
        <v>311850.64</v>
      </c>
    </row>
    <row r="52" spans="1: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5" ht="13.8" x14ac:dyDescent="0.25">
      <c r="A53" s="19" t="s">
        <v>73</v>
      </c>
      <c r="B53" s="20"/>
      <c r="C53" s="21" t="s">
        <v>74</v>
      </c>
      <c r="D53" s="20"/>
      <c r="E53" s="20"/>
      <c r="F53" s="6"/>
      <c r="G53" s="6"/>
      <c r="H53" s="6"/>
      <c r="I53" s="6"/>
      <c r="J53" s="6"/>
      <c r="K53" s="6"/>
    </row>
    <row r="54" spans="1:15" x14ac:dyDescent="0.25">
      <c r="A54" s="9">
        <v>250</v>
      </c>
      <c r="B54" s="10" t="s">
        <v>75</v>
      </c>
      <c r="C54" s="10" t="s">
        <v>19</v>
      </c>
      <c r="D54" s="11" t="s">
        <v>76</v>
      </c>
      <c r="E54" s="6"/>
      <c r="F54" s="12" t="s">
        <v>21</v>
      </c>
      <c r="G54" s="13">
        <v>43</v>
      </c>
      <c r="H54" s="6"/>
      <c r="I54" s="14">
        <v>0</v>
      </c>
      <c r="J54" s="6"/>
      <c r="K54" s="14">
        <f t="shared" ref="K54:K57" si="9">ROUND(G54*I54,2)</f>
        <v>0</v>
      </c>
      <c r="N54" s="2">
        <v>219.99</v>
      </c>
      <c r="O54" s="3">
        <v>9459.57</v>
      </c>
    </row>
    <row r="55" spans="1:15" x14ac:dyDescent="0.25">
      <c r="A55" s="9">
        <v>260</v>
      </c>
      <c r="B55" s="10" t="s">
        <v>75</v>
      </c>
      <c r="C55" s="10" t="s">
        <v>19</v>
      </c>
      <c r="D55" s="11" t="s">
        <v>77</v>
      </c>
      <c r="E55" s="6"/>
      <c r="F55" s="12" t="s">
        <v>21</v>
      </c>
      <c r="G55" s="13">
        <v>44</v>
      </c>
      <c r="H55" s="6"/>
      <c r="I55" s="14">
        <v>0</v>
      </c>
      <c r="J55" s="6"/>
      <c r="K55" s="14">
        <f t="shared" si="9"/>
        <v>0</v>
      </c>
      <c r="N55" s="2">
        <v>219.99</v>
      </c>
      <c r="O55" s="3">
        <v>9679.56</v>
      </c>
    </row>
    <row r="56" spans="1:15" x14ac:dyDescent="0.25">
      <c r="A56" s="9">
        <v>270</v>
      </c>
      <c r="B56" s="10" t="s">
        <v>78</v>
      </c>
      <c r="C56" s="10" t="s">
        <v>19</v>
      </c>
      <c r="D56" s="11" t="s">
        <v>79</v>
      </c>
      <c r="E56" s="6"/>
      <c r="F56" s="12" t="s">
        <v>21</v>
      </c>
      <c r="G56" s="13">
        <v>12</v>
      </c>
      <c r="H56" s="6"/>
      <c r="I56" s="14">
        <v>0</v>
      </c>
      <c r="J56" s="6"/>
      <c r="K56" s="14">
        <f t="shared" si="9"/>
        <v>0</v>
      </c>
      <c r="N56" s="2">
        <v>24.93</v>
      </c>
      <c r="O56" s="3">
        <v>299.16000000000003</v>
      </c>
    </row>
    <row r="57" spans="1:15" ht="24" x14ac:dyDescent="0.25">
      <c r="A57" s="9">
        <v>280</v>
      </c>
      <c r="B57" s="10" t="s">
        <v>80</v>
      </c>
      <c r="C57" s="10" t="s">
        <v>19</v>
      </c>
      <c r="D57" s="11" t="s">
        <v>81</v>
      </c>
      <c r="E57" s="6"/>
      <c r="F57" s="12" t="s">
        <v>21</v>
      </c>
      <c r="G57" s="13">
        <v>18</v>
      </c>
      <c r="H57" s="6"/>
      <c r="I57" s="14">
        <v>0</v>
      </c>
      <c r="J57" s="6"/>
      <c r="K57" s="14">
        <f t="shared" si="9"/>
        <v>0</v>
      </c>
      <c r="N57" s="2">
        <v>651.64</v>
      </c>
      <c r="O57" s="3">
        <v>11729.52</v>
      </c>
    </row>
    <row r="58" spans="1:15" ht="13.8" x14ac:dyDescent="0.25">
      <c r="A58" s="6"/>
      <c r="B58" s="6"/>
      <c r="C58" s="6"/>
      <c r="D58" s="6"/>
      <c r="E58" s="6"/>
      <c r="F58" s="19" t="s">
        <v>26</v>
      </c>
      <c r="G58" s="20"/>
      <c r="H58" s="20"/>
      <c r="I58" s="20"/>
      <c r="J58" s="20"/>
      <c r="K58" s="15">
        <f t="shared" ref="K58" si="10">SUM(K54:K57)</f>
        <v>0</v>
      </c>
      <c r="O58" s="4">
        <v>31167.81</v>
      </c>
    </row>
    <row r="59" spans="1: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5" ht="13.8" x14ac:dyDescent="0.25">
      <c r="A60" s="19" t="s">
        <v>82</v>
      </c>
      <c r="B60" s="20"/>
      <c r="C60" s="21" t="s">
        <v>83</v>
      </c>
      <c r="D60" s="20"/>
      <c r="E60" s="20"/>
      <c r="F60" s="6"/>
      <c r="G60" s="6"/>
      <c r="H60" s="6"/>
      <c r="I60" s="6"/>
      <c r="J60" s="6"/>
      <c r="K60" s="6"/>
    </row>
    <row r="61" spans="1:15" x14ac:dyDescent="0.25">
      <c r="A61" s="9">
        <v>290</v>
      </c>
      <c r="B61" s="10" t="s">
        <v>84</v>
      </c>
      <c r="C61" s="10" t="s">
        <v>30</v>
      </c>
      <c r="D61" s="11" t="s">
        <v>85</v>
      </c>
      <c r="E61" s="6"/>
      <c r="F61" s="12" t="s">
        <v>21</v>
      </c>
      <c r="G61" s="13">
        <v>2</v>
      </c>
      <c r="H61" s="6"/>
      <c r="I61" s="14">
        <v>0</v>
      </c>
      <c r="J61" s="6"/>
      <c r="K61" s="14">
        <f t="shared" ref="K61:K62" si="11">ROUND(G61*I61,2)</f>
        <v>0</v>
      </c>
      <c r="N61" s="2">
        <v>32.33</v>
      </c>
      <c r="O61" s="3">
        <v>64.66</v>
      </c>
    </row>
    <row r="62" spans="1:15" x14ac:dyDescent="0.25">
      <c r="A62" s="9">
        <v>300</v>
      </c>
      <c r="B62" s="10" t="s">
        <v>86</v>
      </c>
      <c r="C62" s="10" t="s">
        <v>30</v>
      </c>
      <c r="D62" s="11" t="s">
        <v>87</v>
      </c>
      <c r="E62" s="6"/>
      <c r="F62" s="12" t="s">
        <v>21</v>
      </c>
      <c r="G62" s="13">
        <v>2</v>
      </c>
      <c r="H62" s="6"/>
      <c r="I62" s="14">
        <v>0</v>
      </c>
      <c r="J62" s="6"/>
      <c r="K62" s="14">
        <f t="shared" si="11"/>
        <v>0</v>
      </c>
      <c r="N62" s="2">
        <v>117.32</v>
      </c>
      <c r="O62" s="3">
        <v>234.64</v>
      </c>
    </row>
    <row r="63" spans="1:15" ht="13.8" x14ac:dyDescent="0.25">
      <c r="A63" s="6"/>
      <c r="B63" s="6"/>
      <c r="C63" s="6"/>
      <c r="D63" s="6"/>
      <c r="E63" s="6"/>
      <c r="F63" s="19" t="s">
        <v>26</v>
      </c>
      <c r="G63" s="20"/>
      <c r="H63" s="20"/>
      <c r="I63" s="20"/>
      <c r="J63" s="20"/>
      <c r="K63" s="15">
        <f t="shared" ref="K63" si="12">SUM(K61:K62)</f>
        <v>0</v>
      </c>
      <c r="O63" s="4">
        <v>299.3</v>
      </c>
    </row>
    <row r="64" spans="1: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5" ht="13.8" x14ac:dyDescent="0.25">
      <c r="A65" s="19" t="s">
        <v>88</v>
      </c>
      <c r="B65" s="20"/>
      <c r="C65" s="21" t="s">
        <v>89</v>
      </c>
      <c r="D65" s="20"/>
      <c r="E65" s="20"/>
      <c r="F65" s="6"/>
      <c r="G65" s="6"/>
      <c r="H65" s="6"/>
      <c r="I65" s="6"/>
      <c r="J65" s="6"/>
      <c r="K65" s="6"/>
    </row>
    <row r="66" spans="1:15" ht="24" x14ac:dyDescent="0.25">
      <c r="A66" s="9">
        <v>310</v>
      </c>
      <c r="B66" s="10" t="s">
        <v>90</v>
      </c>
      <c r="C66" s="10" t="s">
        <v>30</v>
      </c>
      <c r="D66" s="11" t="s">
        <v>91</v>
      </c>
      <c r="E66" s="6"/>
      <c r="F66" s="12" t="s">
        <v>32</v>
      </c>
      <c r="G66" s="13">
        <v>5</v>
      </c>
      <c r="H66" s="6"/>
      <c r="I66" s="14">
        <v>0</v>
      </c>
      <c r="J66" s="6"/>
      <c r="K66" s="14">
        <f>ROUND(G66*I66,2)</f>
        <v>0</v>
      </c>
      <c r="N66" s="2">
        <v>94.71</v>
      </c>
      <c r="O66" s="3">
        <v>473.55</v>
      </c>
    </row>
    <row r="67" spans="1:15" ht="13.8" x14ac:dyDescent="0.25">
      <c r="A67" s="6"/>
      <c r="B67" s="6"/>
      <c r="C67" s="6"/>
      <c r="D67" s="6"/>
      <c r="E67" s="6"/>
      <c r="F67" s="19" t="s">
        <v>26</v>
      </c>
      <c r="G67" s="20"/>
      <c r="H67" s="20"/>
      <c r="I67" s="20"/>
      <c r="J67" s="20"/>
      <c r="K67" s="15">
        <f t="shared" ref="K67" si="13">SUM(K66)</f>
        <v>0</v>
      </c>
      <c r="O67" s="4">
        <v>473.55</v>
      </c>
    </row>
    <row r="68" spans="1: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5" ht="13.8" x14ac:dyDescent="0.25">
      <c r="A69" s="19" t="s">
        <v>92</v>
      </c>
      <c r="B69" s="20"/>
      <c r="C69" s="21" t="s">
        <v>93</v>
      </c>
      <c r="D69" s="20"/>
      <c r="E69" s="20"/>
      <c r="F69" s="6"/>
      <c r="G69" s="6"/>
      <c r="H69" s="6"/>
      <c r="I69" s="6"/>
      <c r="J69" s="6"/>
      <c r="K69" s="6"/>
    </row>
    <row r="70" spans="1:15" ht="36" x14ac:dyDescent="0.25">
      <c r="A70" s="9">
        <v>320</v>
      </c>
      <c r="B70" s="10" t="s">
        <v>94</v>
      </c>
      <c r="C70" s="10" t="s">
        <v>95</v>
      </c>
      <c r="D70" s="11" t="s">
        <v>96</v>
      </c>
      <c r="E70" s="6"/>
      <c r="F70" s="12" t="s">
        <v>97</v>
      </c>
      <c r="G70" s="13">
        <v>20.399999999999999</v>
      </c>
      <c r="H70" s="6"/>
      <c r="I70" s="14">
        <v>0</v>
      </c>
      <c r="J70" s="6"/>
      <c r="K70" s="14">
        <f t="shared" ref="K70:K88" si="14">ROUND(G70*I70,2)</f>
        <v>0</v>
      </c>
      <c r="N70" s="2">
        <v>99.53</v>
      </c>
      <c r="O70" s="3">
        <v>2030.41</v>
      </c>
    </row>
    <row r="71" spans="1:15" ht="24" x14ac:dyDescent="0.25">
      <c r="A71" s="9">
        <v>330</v>
      </c>
      <c r="B71" s="10" t="s">
        <v>98</v>
      </c>
      <c r="C71" s="10" t="s">
        <v>99</v>
      </c>
      <c r="D71" s="11" t="s">
        <v>100</v>
      </c>
      <c r="E71" s="6"/>
      <c r="F71" s="12" t="s">
        <v>21</v>
      </c>
      <c r="G71" s="13">
        <v>5</v>
      </c>
      <c r="H71" s="6"/>
      <c r="I71" s="14">
        <v>0</v>
      </c>
      <c r="J71" s="6"/>
      <c r="K71" s="14">
        <f t="shared" si="14"/>
        <v>0</v>
      </c>
      <c r="N71" s="2">
        <v>261.43</v>
      </c>
      <c r="O71" s="3">
        <v>1307.1500000000001</v>
      </c>
    </row>
    <row r="72" spans="1:15" ht="24" x14ac:dyDescent="0.25">
      <c r="A72" s="9">
        <v>340</v>
      </c>
      <c r="B72" s="10" t="s">
        <v>101</v>
      </c>
      <c r="C72" s="10" t="s">
        <v>19</v>
      </c>
      <c r="D72" s="11" t="s">
        <v>128</v>
      </c>
      <c r="E72" s="6"/>
      <c r="F72" s="12" t="s">
        <v>21</v>
      </c>
      <c r="G72" s="13">
        <v>17</v>
      </c>
      <c r="H72" s="6"/>
      <c r="I72" s="14">
        <v>0</v>
      </c>
      <c r="J72" s="6"/>
      <c r="K72" s="14">
        <f t="shared" si="14"/>
        <v>0</v>
      </c>
      <c r="N72" s="2">
        <v>3902.35</v>
      </c>
      <c r="O72" s="3">
        <v>66339.95</v>
      </c>
    </row>
    <row r="73" spans="1:15" ht="24" x14ac:dyDescent="0.25">
      <c r="A73" s="9">
        <v>350</v>
      </c>
      <c r="B73" s="10" t="s">
        <v>101</v>
      </c>
      <c r="C73" s="10" t="s">
        <v>19</v>
      </c>
      <c r="D73" s="11" t="s">
        <v>129</v>
      </c>
      <c r="E73" s="6"/>
      <c r="F73" s="12" t="s">
        <v>21</v>
      </c>
      <c r="G73" s="13">
        <v>4</v>
      </c>
      <c r="H73" s="6"/>
      <c r="I73" s="14">
        <v>0</v>
      </c>
      <c r="J73" s="6"/>
      <c r="K73" s="14">
        <f t="shared" si="14"/>
        <v>0</v>
      </c>
      <c r="N73" s="2">
        <v>3902.35</v>
      </c>
      <c r="O73" s="3">
        <v>15609.4</v>
      </c>
    </row>
    <row r="74" spans="1:15" ht="216" x14ac:dyDescent="0.25">
      <c r="A74" s="9">
        <v>360</v>
      </c>
      <c r="B74" s="10" t="s">
        <v>52</v>
      </c>
      <c r="C74" s="10" t="s">
        <v>30</v>
      </c>
      <c r="D74" s="11" t="s">
        <v>130</v>
      </c>
      <c r="E74" s="6"/>
      <c r="F74" s="12" t="s">
        <v>21</v>
      </c>
      <c r="G74" s="13">
        <v>1</v>
      </c>
      <c r="H74" s="6"/>
      <c r="I74" s="14">
        <v>0</v>
      </c>
      <c r="J74" s="6"/>
      <c r="K74" s="14">
        <f t="shared" si="14"/>
        <v>0</v>
      </c>
      <c r="N74" s="2">
        <v>32500</v>
      </c>
      <c r="O74" s="3">
        <v>32500</v>
      </c>
    </row>
    <row r="75" spans="1:15" ht="24" x14ac:dyDescent="0.25">
      <c r="A75" s="9">
        <v>370</v>
      </c>
      <c r="B75" s="10" t="s">
        <v>22</v>
      </c>
      <c r="C75" s="10" t="s">
        <v>30</v>
      </c>
      <c r="D75" s="11" t="s">
        <v>102</v>
      </c>
      <c r="E75" s="6"/>
      <c r="F75" s="12" t="s">
        <v>21</v>
      </c>
      <c r="G75" s="13">
        <v>2</v>
      </c>
      <c r="H75" s="6"/>
      <c r="I75" s="14">
        <v>0</v>
      </c>
      <c r="J75" s="6"/>
      <c r="K75" s="14">
        <f t="shared" si="14"/>
        <v>0</v>
      </c>
      <c r="N75" s="2">
        <v>307.88</v>
      </c>
      <c r="O75" s="3">
        <v>615.76</v>
      </c>
    </row>
    <row r="76" spans="1:15" ht="24" x14ac:dyDescent="0.25">
      <c r="A76" s="9">
        <v>380</v>
      </c>
      <c r="B76" s="10" t="s">
        <v>24</v>
      </c>
      <c r="C76" s="10" t="s">
        <v>30</v>
      </c>
      <c r="D76" s="11" t="s">
        <v>103</v>
      </c>
      <c r="E76" s="6"/>
      <c r="F76" s="12" t="s">
        <v>21</v>
      </c>
      <c r="G76" s="13">
        <v>14</v>
      </c>
      <c r="H76" s="6"/>
      <c r="I76" s="14">
        <v>0</v>
      </c>
      <c r="J76" s="6"/>
      <c r="K76" s="14">
        <f t="shared" si="14"/>
        <v>0</v>
      </c>
      <c r="N76" s="2">
        <v>2872.58</v>
      </c>
      <c r="O76" s="3">
        <v>40216.120000000003</v>
      </c>
    </row>
    <row r="77" spans="1:15" x14ac:dyDescent="0.25">
      <c r="A77" s="9">
        <v>390</v>
      </c>
      <c r="B77" s="10" t="s">
        <v>24</v>
      </c>
      <c r="C77" s="10" t="s">
        <v>30</v>
      </c>
      <c r="D77" s="11" t="s">
        <v>104</v>
      </c>
      <c r="E77" s="6"/>
      <c r="F77" s="12" t="s">
        <v>21</v>
      </c>
      <c r="G77" s="13">
        <v>1</v>
      </c>
      <c r="H77" s="6"/>
      <c r="I77" s="14">
        <v>0</v>
      </c>
      <c r="J77" s="6"/>
      <c r="K77" s="14">
        <f t="shared" si="14"/>
        <v>0</v>
      </c>
      <c r="N77" s="2">
        <v>2872.58</v>
      </c>
      <c r="O77" s="3">
        <v>2872.58</v>
      </c>
    </row>
    <row r="78" spans="1:15" ht="24" x14ac:dyDescent="0.25">
      <c r="A78" s="9">
        <v>400</v>
      </c>
      <c r="B78" s="10" t="s">
        <v>22</v>
      </c>
      <c r="C78" s="10" t="s">
        <v>30</v>
      </c>
      <c r="D78" s="11" t="s">
        <v>105</v>
      </c>
      <c r="E78" s="6"/>
      <c r="F78" s="12" t="s">
        <v>21</v>
      </c>
      <c r="G78" s="13">
        <v>3</v>
      </c>
      <c r="H78" s="6"/>
      <c r="I78" s="14">
        <v>0</v>
      </c>
      <c r="J78" s="6"/>
      <c r="K78" s="14">
        <f t="shared" si="14"/>
        <v>0</v>
      </c>
      <c r="N78" s="2">
        <v>304.05</v>
      </c>
      <c r="O78" s="3">
        <v>912.15</v>
      </c>
    </row>
    <row r="79" spans="1:15" ht="24" x14ac:dyDescent="0.25">
      <c r="A79" s="9">
        <v>410</v>
      </c>
      <c r="B79" s="10" t="s">
        <v>22</v>
      </c>
      <c r="C79" s="10" t="s">
        <v>30</v>
      </c>
      <c r="D79" s="11" t="s">
        <v>106</v>
      </c>
      <c r="E79" s="6"/>
      <c r="F79" s="12" t="s">
        <v>21</v>
      </c>
      <c r="G79" s="13">
        <v>3</v>
      </c>
      <c r="H79" s="6"/>
      <c r="I79" s="14">
        <v>0</v>
      </c>
      <c r="J79" s="6"/>
      <c r="K79" s="14">
        <f t="shared" si="14"/>
        <v>0</v>
      </c>
      <c r="N79" s="2">
        <v>304.05</v>
      </c>
      <c r="O79" s="3">
        <v>912.15</v>
      </c>
    </row>
    <row r="80" spans="1:15" ht="24" x14ac:dyDescent="0.25">
      <c r="A80" s="9">
        <v>420</v>
      </c>
      <c r="B80" s="10" t="s">
        <v>22</v>
      </c>
      <c r="C80" s="10" t="s">
        <v>30</v>
      </c>
      <c r="D80" s="11" t="s">
        <v>107</v>
      </c>
      <c r="E80" s="6"/>
      <c r="F80" s="12" t="s">
        <v>21</v>
      </c>
      <c r="G80" s="13">
        <v>6</v>
      </c>
      <c r="H80" s="6"/>
      <c r="I80" s="14">
        <v>0</v>
      </c>
      <c r="J80" s="6"/>
      <c r="K80" s="14">
        <f t="shared" si="14"/>
        <v>0</v>
      </c>
      <c r="N80" s="2">
        <v>1893.65</v>
      </c>
      <c r="O80" s="3">
        <v>11361.9</v>
      </c>
    </row>
    <row r="81" spans="1:15" ht="24" x14ac:dyDescent="0.25">
      <c r="A81" s="9">
        <v>430</v>
      </c>
      <c r="B81" s="10" t="s">
        <v>108</v>
      </c>
      <c r="C81" s="10" t="s">
        <v>30</v>
      </c>
      <c r="D81" s="11" t="s">
        <v>109</v>
      </c>
      <c r="E81" s="6"/>
      <c r="F81" s="12" t="s">
        <v>32</v>
      </c>
      <c r="G81" s="13">
        <v>45</v>
      </c>
      <c r="H81" s="6"/>
      <c r="I81" s="14">
        <v>0</v>
      </c>
      <c r="J81" s="6"/>
      <c r="K81" s="14">
        <f t="shared" si="14"/>
        <v>0</v>
      </c>
      <c r="N81" s="2">
        <v>9.3800000000000008</v>
      </c>
      <c r="O81" s="3">
        <v>422.1</v>
      </c>
    </row>
    <row r="82" spans="1:15" ht="24" x14ac:dyDescent="0.25">
      <c r="A82" s="9">
        <v>440</v>
      </c>
      <c r="B82" s="10" t="s">
        <v>108</v>
      </c>
      <c r="C82" s="10" t="s">
        <v>30</v>
      </c>
      <c r="D82" s="11" t="s">
        <v>110</v>
      </c>
      <c r="E82" s="6"/>
      <c r="F82" s="12" t="s">
        <v>32</v>
      </c>
      <c r="G82" s="13">
        <v>28.6</v>
      </c>
      <c r="H82" s="6"/>
      <c r="I82" s="14">
        <v>0</v>
      </c>
      <c r="J82" s="6"/>
      <c r="K82" s="14">
        <f t="shared" si="14"/>
        <v>0</v>
      </c>
      <c r="N82" s="2">
        <v>6.99</v>
      </c>
      <c r="O82" s="3">
        <v>199.91</v>
      </c>
    </row>
    <row r="83" spans="1:15" ht="24" x14ac:dyDescent="0.25">
      <c r="A83" s="9">
        <v>450</v>
      </c>
      <c r="B83" s="10" t="s">
        <v>108</v>
      </c>
      <c r="C83" s="10" t="s">
        <v>30</v>
      </c>
      <c r="D83" s="11" t="s">
        <v>111</v>
      </c>
      <c r="E83" s="6"/>
      <c r="F83" s="12" t="s">
        <v>32</v>
      </c>
      <c r="G83" s="13">
        <v>119</v>
      </c>
      <c r="H83" s="6"/>
      <c r="I83" s="14">
        <v>0</v>
      </c>
      <c r="J83" s="6"/>
      <c r="K83" s="14">
        <f t="shared" si="14"/>
        <v>0</v>
      </c>
      <c r="N83" s="2">
        <v>4.2</v>
      </c>
      <c r="O83" s="3">
        <v>499.8</v>
      </c>
    </row>
    <row r="84" spans="1:15" ht="24" x14ac:dyDescent="0.25">
      <c r="A84" s="9">
        <v>460</v>
      </c>
      <c r="B84" s="10" t="s">
        <v>108</v>
      </c>
      <c r="C84" s="10" t="s">
        <v>30</v>
      </c>
      <c r="D84" s="11" t="s">
        <v>112</v>
      </c>
      <c r="E84" s="6"/>
      <c r="F84" s="12" t="s">
        <v>32</v>
      </c>
      <c r="G84" s="13">
        <v>120</v>
      </c>
      <c r="H84" s="6"/>
      <c r="I84" s="14">
        <v>0</v>
      </c>
      <c r="J84" s="6"/>
      <c r="K84" s="14">
        <f t="shared" si="14"/>
        <v>0</v>
      </c>
      <c r="N84" s="2">
        <v>4.2</v>
      </c>
      <c r="O84" s="3">
        <v>504</v>
      </c>
    </row>
    <row r="85" spans="1:15" ht="24" x14ac:dyDescent="0.25">
      <c r="A85" s="9">
        <v>470</v>
      </c>
      <c r="B85" s="10" t="s">
        <v>113</v>
      </c>
      <c r="C85" s="10" t="s">
        <v>30</v>
      </c>
      <c r="D85" s="11" t="s">
        <v>114</v>
      </c>
      <c r="E85" s="6"/>
      <c r="F85" s="12" t="s">
        <v>21</v>
      </c>
      <c r="G85" s="13">
        <v>5</v>
      </c>
      <c r="H85" s="6"/>
      <c r="I85" s="14">
        <v>0</v>
      </c>
      <c r="J85" s="6"/>
      <c r="K85" s="14">
        <f t="shared" si="14"/>
        <v>0</v>
      </c>
      <c r="N85" s="2">
        <v>119.54</v>
      </c>
      <c r="O85" s="3">
        <v>597.70000000000005</v>
      </c>
    </row>
    <row r="86" spans="1:15" ht="48" x14ac:dyDescent="0.25">
      <c r="A86" s="9">
        <v>480</v>
      </c>
      <c r="B86" s="10" t="s">
        <v>115</v>
      </c>
      <c r="C86" s="10" t="s">
        <v>30</v>
      </c>
      <c r="D86" s="11" t="s">
        <v>116</v>
      </c>
      <c r="E86" s="6"/>
      <c r="F86" s="12" t="s">
        <v>21</v>
      </c>
      <c r="G86" s="13">
        <v>12</v>
      </c>
      <c r="H86" s="6"/>
      <c r="I86" s="14">
        <v>0</v>
      </c>
      <c r="J86" s="6"/>
      <c r="K86" s="14">
        <f t="shared" si="14"/>
        <v>0</v>
      </c>
      <c r="N86" s="2">
        <v>648.25</v>
      </c>
      <c r="O86" s="3">
        <v>7779</v>
      </c>
    </row>
    <row r="87" spans="1:15" ht="24" x14ac:dyDescent="0.25">
      <c r="A87" s="9">
        <v>490</v>
      </c>
      <c r="B87" s="10" t="s">
        <v>22</v>
      </c>
      <c r="C87" s="10" t="s">
        <v>30</v>
      </c>
      <c r="D87" s="11" t="s">
        <v>117</v>
      </c>
      <c r="E87" s="6"/>
      <c r="F87" s="12" t="s">
        <v>21</v>
      </c>
      <c r="G87" s="13">
        <v>28</v>
      </c>
      <c r="H87" s="6"/>
      <c r="I87" s="14">
        <v>0</v>
      </c>
      <c r="J87" s="6"/>
      <c r="K87" s="14">
        <f t="shared" si="14"/>
        <v>0</v>
      </c>
      <c r="N87" s="2">
        <v>567.21</v>
      </c>
      <c r="O87" s="3">
        <v>15881.88</v>
      </c>
    </row>
    <row r="88" spans="1:15" ht="24" x14ac:dyDescent="0.25">
      <c r="A88" s="9">
        <v>500</v>
      </c>
      <c r="B88" s="10" t="s">
        <v>118</v>
      </c>
      <c r="C88" s="10" t="s">
        <v>30</v>
      </c>
      <c r="D88" s="16" t="s">
        <v>119</v>
      </c>
      <c r="E88" s="6"/>
      <c r="F88" s="12" t="s">
        <v>120</v>
      </c>
      <c r="G88" s="13">
        <v>1</v>
      </c>
      <c r="H88" s="6"/>
      <c r="I88" s="14">
        <v>0</v>
      </c>
      <c r="J88" s="6"/>
      <c r="K88" s="14">
        <f t="shared" si="14"/>
        <v>0</v>
      </c>
      <c r="N88" s="2">
        <v>10802.53</v>
      </c>
      <c r="O88" s="3">
        <v>10802.53</v>
      </c>
    </row>
    <row r="89" spans="1:15" ht="13.8" x14ac:dyDescent="0.25">
      <c r="E89" s="6"/>
      <c r="F89" s="19" t="s">
        <v>26</v>
      </c>
      <c r="G89" s="20"/>
      <c r="H89" s="20"/>
      <c r="I89" s="20"/>
      <c r="J89" s="20"/>
      <c r="K89" s="15">
        <f t="shared" ref="K89" si="15">SUM(K70:K88)</f>
        <v>0</v>
      </c>
      <c r="O89" s="4">
        <v>211364.49</v>
      </c>
    </row>
    <row r="90" spans="1:15" x14ac:dyDescent="0.25">
      <c r="E90" s="6"/>
      <c r="F90" s="6"/>
      <c r="G90" s="6"/>
      <c r="H90" s="6"/>
      <c r="I90" s="6"/>
      <c r="J90" s="6"/>
      <c r="K90" s="6"/>
    </row>
    <row r="91" spans="1:15" x14ac:dyDescent="0.25">
      <c r="E91" s="6"/>
      <c r="F91" s="6"/>
      <c r="G91" s="6"/>
      <c r="H91" s="6"/>
      <c r="I91" s="6"/>
      <c r="J91" s="6"/>
      <c r="K91" s="6"/>
    </row>
    <row r="92" spans="1:15" ht="13.8" x14ac:dyDescent="0.25">
      <c r="E92" s="6"/>
      <c r="F92" s="19" t="s">
        <v>121</v>
      </c>
      <c r="G92" s="20"/>
      <c r="H92" s="20"/>
      <c r="I92" s="20"/>
      <c r="J92" s="20"/>
      <c r="K92" s="15">
        <f t="shared" ref="K92" si="16">SUM(K17,K24,K30,K39,K51,K58,K63,K67,K89)</f>
        <v>0</v>
      </c>
      <c r="O92" s="4">
        <v>587190.55000000005</v>
      </c>
    </row>
    <row r="93" spans="1:15" ht="13.8" x14ac:dyDescent="0.3">
      <c r="E93" s="6"/>
      <c r="F93" s="19" t="s">
        <v>122</v>
      </c>
      <c r="G93" s="20"/>
      <c r="H93" s="20"/>
      <c r="I93" s="20"/>
      <c r="J93" s="20"/>
      <c r="K93" s="17">
        <f>ROUND(K92*0.23,2)</f>
        <v>0</v>
      </c>
    </row>
    <row r="94" spans="1:15" ht="13.8" x14ac:dyDescent="0.3">
      <c r="E94" s="6"/>
      <c r="F94" s="19" t="s">
        <v>123</v>
      </c>
      <c r="G94" s="20"/>
      <c r="H94" s="20"/>
      <c r="I94" s="20"/>
      <c r="J94" s="20"/>
      <c r="K94" s="17">
        <f>K92+K93</f>
        <v>0</v>
      </c>
    </row>
    <row r="97" spans="9:9" ht="13.8" x14ac:dyDescent="0.3">
      <c r="I97" s="5"/>
    </row>
  </sheetData>
  <mergeCells count="38">
    <mergeCell ref="F93:J93"/>
    <mergeCell ref="F94:J94"/>
    <mergeCell ref="A1:E1"/>
    <mergeCell ref="B3:E3"/>
    <mergeCell ref="B4:E4"/>
    <mergeCell ref="B5:E5"/>
    <mergeCell ref="A10:B10"/>
    <mergeCell ref="C10:E10"/>
    <mergeCell ref="A12:B12"/>
    <mergeCell ref="C12:E12"/>
    <mergeCell ref="F17:J17"/>
    <mergeCell ref="A19:B19"/>
    <mergeCell ref="C19:E19"/>
    <mergeCell ref="F24:J24"/>
    <mergeCell ref="A26:B26"/>
    <mergeCell ref="C26:E26"/>
    <mergeCell ref="A28:B28"/>
    <mergeCell ref="C28:E28"/>
    <mergeCell ref="F30:J30"/>
    <mergeCell ref="A32:B32"/>
    <mergeCell ref="C32:E32"/>
    <mergeCell ref="F39:J39"/>
    <mergeCell ref="A41:B41"/>
    <mergeCell ref="C41:E41"/>
    <mergeCell ref="F51:J51"/>
    <mergeCell ref="A53:B53"/>
    <mergeCell ref="C53:E53"/>
    <mergeCell ref="F58:J58"/>
    <mergeCell ref="A60:B60"/>
    <mergeCell ref="C60:E60"/>
    <mergeCell ref="F89:J89"/>
    <mergeCell ref="F92:J92"/>
    <mergeCell ref="F63:J63"/>
    <mergeCell ref="A65:B65"/>
    <mergeCell ref="C65:E65"/>
    <mergeCell ref="F67:J67"/>
    <mergeCell ref="A69:B69"/>
    <mergeCell ref="C69:E69"/>
  </mergeCells>
  <pageMargins left="0.25" right="0.25" top="0.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Szymanowski</dc:creator>
  <cp:lastModifiedBy>Piotr Matejczuk</cp:lastModifiedBy>
  <dcterms:created xsi:type="dcterms:W3CDTF">2026-04-20T20:23:04Z</dcterms:created>
  <dcterms:modified xsi:type="dcterms:W3CDTF">2026-04-28T07:30:41Z</dcterms:modified>
</cp:coreProperties>
</file>