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Dyrektor Techniczny\Desktop\Opatrunki 2026\"/>
    </mc:Choice>
  </mc:AlternateContent>
  <xr:revisionPtr revIDLastSave="0" documentId="13_ncr:1_{602CF640-179A-4492-8C43-197AAC3A43A9}" xr6:coauthVersionLast="36" xr6:coauthVersionMax="36" xr10:uidLastSave="{00000000-0000-0000-0000-000000000000}"/>
  <bookViews>
    <workbookView xWindow="0" yWindow="0" windowWidth="9945" windowHeight="3015" xr2:uid="{00000000-000D-0000-FFFF-FFFF00000000}"/>
  </bookViews>
  <sheets>
    <sheet name="Arkusz3" sheetId="3" r:id="rId1"/>
  </sheets>
  <calcPr calcId="191029"/>
</workbook>
</file>

<file path=xl/calcChain.xml><?xml version="1.0" encoding="utf-8"?>
<calcChain xmlns="http://schemas.openxmlformats.org/spreadsheetml/2006/main">
  <c r="G85" i="3" l="1"/>
  <c r="G108" i="3"/>
  <c r="G128" i="3"/>
  <c r="J128" i="3" s="1"/>
  <c r="I128" i="3"/>
  <c r="J85" i="3"/>
  <c r="J108" i="3" l="1"/>
  <c r="I108" i="3"/>
  <c r="I85" i="3"/>
  <c r="G74" i="3" l="1"/>
  <c r="I74" i="3"/>
  <c r="J59" i="3"/>
  <c r="G59" i="3"/>
  <c r="I59" i="3" l="1"/>
  <c r="J74" i="3"/>
</calcChain>
</file>

<file path=xl/sharedStrings.xml><?xml version="1.0" encoding="utf-8"?>
<sst xmlns="http://schemas.openxmlformats.org/spreadsheetml/2006/main" count="318" uniqueCount="168">
  <si>
    <t>Lp.</t>
  </si>
  <si>
    <t>j.m</t>
  </si>
  <si>
    <t>ilość</t>
  </si>
  <si>
    <t xml:space="preserve"> stawka VAT</t>
  </si>
  <si>
    <t>1.</t>
  </si>
  <si>
    <t>Przylepiec chirurgiczny, hypoalergiczny, włókninowy, z klejem akrylowym równomiernie rozmieszczonym na całej powierzchni, w kolorze białym, oddychający w rolce.                                                                                                 Rozmiar 5m x 2,50 cm</t>
  </si>
  <si>
    <t>szt.</t>
  </si>
  <si>
    <t>Przylepiec chirurgiczny, hypoalergiczny, włókninowy, z klejem akrylowym równomiernie rozmieszczonym na całej powierzchni, w kolorze białym, oddychający w rolce.                                                                                                 Rozmiar 5m x 5,00 cm</t>
  </si>
  <si>
    <t>3.</t>
  </si>
  <si>
    <t>7.</t>
  </si>
  <si>
    <t>8.</t>
  </si>
  <si>
    <t>9.</t>
  </si>
  <si>
    <t>10.</t>
  </si>
  <si>
    <t>12.</t>
  </si>
  <si>
    <t>13.</t>
  </si>
  <si>
    <t>14.</t>
  </si>
  <si>
    <t>15.</t>
  </si>
  <si>
    <t>17.</t>
  </si>
  <si>
    <t>18.</t>
  </si>
  <si>
    <t>szt</t>
  </si>
  <si>
    <t>cena netto              w PLN</t>
  </si>
  <si>
    <t>wartość netto             w PLN</t>
  </si>
  <si>
    <t>wartość VAT                 w PLN</t>
  </si>
  <si>
    <t>wartość brutto           w PLN</t>
  </si>
  <si>
    <t>Opaski gipsowe szybkowiążace 3 - 5 min 3 m x 10 cm</t>
  </si>
  <si>
    <t>2.</t>
  </si>
  <si>
    <t>Opaski gipsowe szybkowiążace 3 - 5 min 3 m x 15 cm</t>
  </si>
  <si>
    <t xml:space="preserve">Opaska wyścielająca  z waty pod gips  3 m  x 10 cm  </t>
  </si>
  <si>
    <t>4.</t>
  </si>
  <si>
    <t>Rękaw opatrunkowy o dużej elastyczności na dłoń, ramię, stopę z domieszką bawełny 25 m</t>
  </si>
  <si>
    <t>opak</t>
  </si>
  <si>
    <t>5.</t>
  </si>
  <si>
    <t>Rękaw opatrunkowy o dużej elastyczności na nogę lub głowę dziecka z domieszką bawełny 25 m</t>
  </si>
  <si>
    <t>6.</t>
  </si>
  <si>
    <t>Rękaw opatrunkowy o dużej elastyczności na głowę dorosłego człowieka lub tułów dziecka  z domieszką bawełny 25 m</t>
  </si>
  <si>
    <t>Rękaw opatrunkowy o dużej elastyczności na tułów dorosłego człowieka  
z domieszką bawełny 25 m</t>
  </si>
  <si>
    <t xml:space="preserve">Przylepiec jałowy z centralnym opatrunkiem 7,2 x 5 cm z zaokrąglonymi brzegami,   
z przecięciem wzdłuż krótszego boku </t>
  </si>
  <si>
    <t xml:space="preserve">Przylepiec jałowy z centralnym opatrunkiem   10 x 8 cm z zaokrąglonymi brzegami, 
z przecięciem wzdłuż krótszego boku </t>
  </si>
  <si>
    <t xml:space="preserve">Przylepiec jałowy z centralnym opatrunkiem   15 x 8 cm z zaokrąglonymi brzegami, 
z przecięciem wzdłuż krótszego boku </t>
  </si>
  <si>
    <t>11.</t>
  </si>
  <si>
    <t xml:space="preserve">Przylepiec jałowy z centralnym opatrunkiem  10 x 20 cm z zaokrąglonymi brzegami,  
z przecięciem wzdłuż krótszego boku </t>
  </si>
  <si>
    <t xml:space="preserve">Przylepiec jałowy  z centralnym opatrunkiem  10 x 25 cm z zaokrąglonymi brzegami,   
z przecięciem wzdłuż krótszego boku </t>
  </si>
  <si>
    <t>Opatrunek jałowy z maścią obojętną, trójskładnikową  10 x 10 cm</t>
  </si>
  <si>
    <t>Opatrunek jałowy z maścią obojętną, trójskładnikową  10 x 20 cm</t>
  </si>
  <si>
    <t>16.</t>
  </si>
  <si>
    <t>19.</t>
  </si>
  <si>
    <t>20.</t>
  </si>
  <si>
    <t>21.</t>
  </si>
  <si>
    <t>Kompresy niejałowe 13N 8W   5 x 5 cm x 100</t>
  </si>
  <si>
    <t>22.</t>
  </si>
  <si>
    <t>Kompresy niejałowe  13N 8W   7,5 x 7,5 cm x100</t>
  </si>
  <si>
    <t>23.</t>
  </si>
  <si>
    <t>Kompresy niejałowe  13N 8W     10 x 10 cm x 100</t>
  </si>
  <si>
    <t>24.</t>
  </si>
  <si>
    <t>25.</t>
  </si>
  <si>
    <t>26.</t>
  </si>
  <si>
    <t>27.</t>
  </si>
  <si>
    <t>Kompresy jałowe gazowe sterylizowane  parą wodną  17 N 8 W   5 x 5 x 2 szt.</t>
  </si>
  <si>
    <t>28.</t>
  </si>
  <si>
    <t>Kompresy jałowe gazowe sterylizowane  parą wodną  17 N 8 W  10 x 10 x 2szt.</t>
  </si>
  <si>
    <t>29.</t>
  </si>
  <si>
    <t>Kompresy jałowe gazowe sterylizowane  parą wodną 17 N 8 W 7,5 X 7,5 x 2szt.</t>
  </si>
  <si>
    <t>30.</t>
  </si>
  <si>
    <t>31.</t>
  </si>
  <si>
    <t>32.</t>
  </si>
  <si>
    <t xml:space="preserve">Serweta operacyjna  z gazy bawełnianej bielonej metodą bezchlorową, sterylizowana parą wodną 17N 4W z tasiemką i nitka rtg.  45 x 45 cm , a'2 szt. </t>
  </si>
  <si>
    <t>33.</t>
  </si>
  <si>
    <t>Wata opatrunkowa bawełniano- wiskozowa 500g</t>
  </si>
  <si>
    <t>34.</t>
  </si>
  <si>
    <t>35.</t>
  </si>
  <si>
    <t>Opaska elastyczna z zapinką  4 - 5 m x 10cm</t>
  </si>
  <si>
    <t>36.</t>
  </si>
  <si>
    <t>Opaska elastyczna z zapinką  4 - 5 m x 15cm</t>
  </si>
  <si>
    <t>37.</t>
  </si>
  <si>
    <t>Opaska podtrzymująca wiskozowa dziana   4 m x 5 cm</t>
  </si>
  <si>
    <t>38.</t>
  </si>
  <si>
    <t>Opaska podtrzymująca wiskozowa dziana  4 m x 10 cm</t>
  </si>
  <si>
    <t>39.</t>
  </si>
  <si>
    <t>Opaska podtrzymująca wiskozowa dziana  4 m x 15cm</t>
  </si>
  <si>
    <t>40.</t>
  </si>
  <si>
    <t>Gaza opatrunkowa wyjałowiona 13 N - 1m 2</t>
  </si>
  <si>
    <t>41.</t>
  </si>
  <si>
    <t>42.</t>
  </si>
  <si>
    <t>43.</t>
  </si>
  <si>
    <t>RAZEM</t>
  </si>
  <si>
    <t xml:space="preserve">Przylepiec jałowy z centralnym opatrunkiem   10 x 6 cm z zaokrąglonymi brzegami, 
z przecięciem wzdłuż krótszego boku </t>
  </si>
  <si>
    <t>44.</t>
  </si>
  <si>
    <t>45.</t>
  </si>
  <si>
    <t>Pianka do oczyszczania skóry z SINODOREM przy dolegliwościach zwiazanych z nietrzymaniem moczu, stolca, bez użycia wody, zawierająca D-pantenol, betainę cukrową, kwas mlekowy, op. 500 ml</t>
  </si>
  <si>
    <t>op.</t>
  </si>
  <si>
    <t>Podkład chłonny z pulpy celulozowej rozmiar 90x170 cm ze skrzydłami włókninowymi a'30 sztuk</t>
  </si>
  <si>
    <t>Wata celulozowa o wysokim stopniu wybielenia arkusze 40 cm x 60 cm 5kg</t>
  </si>
  <si>
    <t>Sterylny zestaw do zakładania szwów składający się z: serweta z laminatu 45 x75 cm; serweta z laminatu 50x60 cm z otworem o Ø8cm i przylepcem; 3xtupfer kula 17 N 20x20; 5xkompres włókninowy 7,5x7,5 gr 30g/m2; pęsteta plastikowa, pęseta metalowa; imadło metalowe; nożyczki metalowe ostro-ostre. Całość zapakowana w op. typu twardy blister, które może służyć jako pojemnik na odpady.</t>
  </si>
  <si>
    <t>1 kpl.</t>
  </si>
  <si>
    <t>Podkład ginekologiczny niejałowy 9x34cm opakowanie a 10, sztuk</t>
  </si>
  <si>
    <t>1 szt.</t>
  </si>
  <si>
    <t>Seton z gazy 17N, 8W, jałowy, rozmiar 10cm x 1 m, pakowany a 1 sztuka</t>
  </si>
  <si>
    <t>Przylepiec hypoalergiczny z białego jedwabiu z klejem akrylowym z łatwym dzieleniem bez użycia nożyczek wzdłuż i w poprzek; o dużej wytrzymałości mechanicznej, oddychający, przepuszcalny dla pary i powietrza.Rozmiar 5 x 2,50 cm</t>
  </si>
  <si>
    <t>Przylepiec hypoalergiczny z białego jedwabiu z klejem akrylowym z łatwym dzieleniem bez użycia nożyczek wzdłuż i w poprzek; o dużej wytrzymałości mechanicznej, oddychający, przepuszcalny dla pary i powietrza. Rozmiar 5 x 5,00 cm</t>
  </si>
  <si>
    <t xml:space="preserve">Chusta trójkątna z włókniny 100x100x141 cm </t>
  </si>
  <si>
    <t>cena netto w PLN</t>
  </si>
  <si>
    <r>
      <t xml:space="preserve">Opatrunek hydrokoloidowy zbudowany z 3 hydrokoloidów: karboksymetylocelulozy sodowej, pektyny i żelatyny; samoprzylepny. 10 sztuk w opakowaniu. </t>
    </r>
    <r>
      <rPr>
        <b/>
        <sz val="11"/>
        <color theme="1"/>
        <rFont val="Calibri"/>
        <family val="2"/>
        <charset val="238"/>
        <scheme val="minor"/>
      </rPr>
      <t>Rozmiar 10x10 cm</t>
    </r>
  </si>
  <si>
    <r>
      <t xml:space="preserve">Opatrunek hydrożelowy w postaci żelu składający się w 80% z wody, 15% glikolu propylenowego, 5% pektyny i karboksymetylocelulozy sodu. 1 sztuka w opakowaniu. </t>
    </r>
    <r>
      <rPr>
        <b/>
        <sz val="11"/>
        <color theme="1"/>
        <rFont val="Calibri"/>
        <family val="2"/>
        <charset val="238"/>
        <scheme val="minor"/>
      </rPr>
      <t>Tubka 15 g.</t>
    </r>
    <r>
      <rPr>
        <sz val="11"/>
        <color theme="1"/>
        <rFont val="Calibri"/>
        <family val="2"/>
        <charset val="238"/>
        <scheme val="minor"/>
      </rPr>
      <t xml:space="preserve"> </t>
    </r>
  </si>
  <si>
    <r>
      <t xml:space="preserve">Przylepny, warstwowy opatrunek piankowy regulujący poziom wilgotności w ranie, składający się z warstwy kontaktowej wykonanej w technologii hydrofiber ( włókna karboksymetylocelulozy sodowej) oraz zewnętrznej warstwy pianki poliuretanowej z sylikonową warstwą klejącą. 10 sztuk w opakowaniu. </t>
    </r>
    <r>
      <rPr>
        <b/>
        <sz val="11"/>
        <color theme="1"/>
        <rFont val="Calibri"/>
        <family val="2"/>
        <charset val="238"/>
        <scheme val="minor"/>
      </rPr>
      <t>Rozmiar 12,5x12,5.</t>
    </r>
  </si>
  <si>
    <t>Pieluchomajtki dla dorosłych, o podstawowej chłonności "dziennej", z podwójnymi przylepcami, bez zawartości lateksu i z neutralizatorem zapachu a'30 sztuk - rozmiar M</t>
  </si>
  <si>
    <t>Pieluchomajtki dla dorosłych, o podstawowej chłonności "dziennej", z podwójnymi przylepcami, bez zawartości lateksu i z neutralizatorem zapachu a'30 sztuk - rozmiar L</t>
  </si>
  <si>
    <t>Pieluchomajtki dla dorosłych, o podstawowej chłonności "dziennej", z podwójnymi przylepcami, bez zawartości lateksu i z neutralizatorem zapachu a'30 sztuk - rozmiar XL</t>
  </si>
  <si>
    <t>46.</t>
  </si>
  <si>
    <t>47.</t>
  </si>
  <si>
    <t>wartość netto w PLN</t>
  </si>
  <si>
    <t>stawka VAT</t>
  </si>
  <si>
    <t xml:space="preserve"> wartość VAT w PLN</t>
  </si>
  <si>
    <t>wartość brutto w PLN</t>
  </si>
  <si>
    <t>Pakiet 2  Pieluchomajtki środki pielęgnacyjne</t>
  </si>
  <si>
    <t>opak.</t>
  </si>
  <si>
    <t>wartośc brutto              w PLN</t>
  </si>
  <si>
    <t>Pakiet 1 Opatrunki, opaski, przylepce</t>
  </si>
  <si>
    <t>Kompresy gazowe,jałowe sterylizowane parą wodną kl. IIA,reg.7, 10x10cm, 17N8W pakowane a'10szt.</t>
  </si>
  <si>
    <t>Kompresy gazowe,jałowe sterylizowane parą wodną kl. IIA,reg.7, 10x10cm, 17N8W pakowane a'20szt.</t>
  </si>
  <si>
    <t>Opatrunek chłonny antybakteryjny niszczący biofilm w Technologii Hydrofibowej ze srebrem jonowym.Rozmiar 10x10cm  ,10szt.w  opak.</t>
  </si>
  <si>
    <t xml:space="preserve">Opatrunek  chłonny antybakteryjny niszczący biofilm w Technologii Hydrofiber ze srebrem jonowanym.Rozmiar 15x15cm,5szt w opak. </t>
  </si>
  <si>
    <t>Przylepiec z włokniny do łączenia brzegów ran zastępujący nici,rozm.6x38mm op.(50x6szt.)</t>
  </si>
  <si>
    <t>Opatrunek hydrokoloidowy zbudowany z 3 hydrokoloidów: karboksymetylocelulozy sodowej, pektyny i żelatyny; samoprzylepny. 10 sztuk w opakowaniu. Rozmiar 15x20 cm</t>
  </si>
  <si>
    <r>
      <t xml:space="preserve">Opatrunek hydrokoloidowy zbudowany z 3 hydrokoloidów: karboksymetylocelulozy sodowej, pektyny i żelatyny; samoprzylepny. 5sztuk w opakowaniu. </t>
    </r>
    <r>
      <rPr>
        <b/>
        <sz val="11"/>
        <color theme="1"/>
        <rFont val="Calibri"/>
        <family val="2"/>
        <charset val="238"/>
        <scheme val="minor"/>
      </rPr>
      <t>Rozmiar 20x20 cm</t>
    </r>
  </si>
  <si>
    <t>Miękki,cienki,elastyczny, opatrunek dopasowujący się do ciała, warstwowy opatrunek piankowy z przylepną, silikonową perforowaną warstwą kontaktową. Składa się z 3 warstw: zewnętrznej,wodoodpornej warstwy o wysokim współczynniku paroprzepuszczalności warstwy chłonnej pianki,absorbującej wysięk, oraz silikonowej warstwy kontaktowej z raną,przylepnej,zapobiegającej przemieszczaniu się opatrunku i chroniącej nowo powstałe tkanki przed uszkodzeniem przy zmianie opatrunku. Rozmiar 10x10. 10szt w opak</t>
  </si>
  <si>
    <t>Miękki,cienki,elastyczny, opatrunek dopasowujący się do ciała, warstwowy opatrunek piankowy z przylepną, silikonową perforowaną warstwą kontaktową. Składa się z 3 warstw: zewnętrznej,wodoodpornej warstwy o wusokim współczynniku paroprzepuszczalności warstwy chłonnej pianki,absorbującej wysięk, oraz silikonowej warstwy kontaktowej z raną,przylepnej,zapobiegającej przemieszczaniu się opatrunku i chroniącej nowo powstałe tkanki przed uszkodzeniem przy zmianie opatrunku.Rozniar 15x15 . 10szt w opak</t>
  </si>
  <si>
    <t>Pakiet 3  Pieluchomajtki środki pielęgnacyjne ZOL RESKO</t>
  </si>
  <si>
    <t>Pakiet 4 Opatrunki, opaski</t>
  </si>
  <si>
    <t>Pakiet 5 Opatrunki Specjalistyczne</t>
  </si>
  <si>
    <t>Podkład chłonny z pulpy celulozowej rozmiar 90x60 cm ze skrzydłami włókninowymi a'30 sztuk</t>
  </si>
  <si>
    <t>Kompresy gazowe,jałowe z nitką RTG 10cmx10cm12W17N pakowane po 20szt.Opakowanie jednostkowe pojedyńcze papier-folia.Naopakowaniu samoprzylepna naklejka do umieszczenia w dokumentacji medycznej</t>
  </si>
  <si>
    <t>Pieluchomajtki dla dorosłych poosiadające dwie wkładki anatomiczne ukształtowane wkładki chłonne z pulpy celulozowej z superabsorbentem.Posiadają osłonki boczne wzdłuż wkładu chłonnego skierowane na zewnątrz..Ściągacz taliowy z przodu i styłu wyrobu.Chłonność XL-2600g a'30szt-rozmiar XL</t>
  </si>
  <si>
    <t>Pieluchomajtki dla dorosłych poosiadające dwie wkładki anatomiczne ukształtowane wkładki chłonne z pulpy celulozowej z superabsorbentem.Posiadają osłonki boczne wzdłuż wkładu chłonnego skierowane na zewnątrz..Ściągacz taliowy z przodu i styłu wyrobu.Chłonność L-2600g a'30szt-rozmiar  L</t>
  </si>
  <si>
    <t>Pieluchomajtki dla dorosłych poosiadające dwie wkładki anatomiczne ukształtowane wkładki chłonne z pulpy celulozowej z superabsorbentem.Posiadają osłonki boczne wzdłuż wkładu chłonnego skierowane na zewnątrz. Sciągacz taliowy z przodu i styłu wyrobu.Chłonność M-2300g a'30szt-rozmiar  M</t>
  </si>
  <si>
    <t>wartość VAT w PLN</t>
  </si>
  <si>
    <r>
      <t xml:space="preserve">Cienki opatrunek hydrokoloidowy wykonany z 3 hydrokoloidów: karboksymetylocelulozy sodowej, pektyny i żelatyny; półprzezroczysty, pokryty błoną poliuretanową. 5 sztuk w opakowaniu.             </t>
    </r>
    <r>
      <rPr>
        <b/>
        <sz val="11"/>
        <color theme="1"/>
        <rFont val="Calibri"/>
        <family val="2"/>
        <charset val="238"/>
        <scheme val="minor"/>
      </rPr>
      <t>Rozmiar 10x10 cm</t>
    </r>
  </si>
  <si>
    <t>Plaster poiniekcyjny z klejem na syntetycznym kauczuku 4 x 1,6 cm x 500 szt.</t>
  </si>
  <si>
    <t xml:space="preserve">Tampony jałowe z gazy 24- nitkowej w kształcie fasolki, z elementem kontrastującym Rtg. Rozmiar gazy przed zwinięciem 9,5cm x 9,5cm x 10szt.          </t>
  </si>
  <si>
    <t xml:space="preserve">Tampony z gazy 24- nitkowej w kształcie fasolki, z elementem kontrastującym Rtg. Rozmiar gazy przed zwinięciem 12cm x 12cm x 10szt        </t>
  </si>
  <si>
    <t xml:space="preserve">Tampony z gazy 24- nitkowej w kształcie fasolki, z elementem kontrastującym Rtg. Rozmiar gazy przed zwinięciem 15cm x 15cm x 10szt.        </t>
  </si>
  <si>
    <t>Tampony jałowe z gazy 20- nitkowej w kształcie kuli z elementem kontrastującym Rtg. Rozmiar gazy przed zwinięciem 15 x 15  cm</t>
  </si>
  <si>
    <t>Tupfer jałowy,o kształcie kuli z gazy 17-nitkowej zwinięte z jednego kawałka gazy z nitką RTG. Rozmiar gazy przed zwinięciem 20 cm x 20 cm, pakowane a'10 szt.</t>
  </si>
  <si>
    <t xml:space="preserve">Tampony z gazy bawełnianej 20 nitkowej w kształcie kuli zwinięte z jednego kawałka gazy, z nitką radiacyjną, jałowe, wielkość jajka, rozmiar przed zwinięciem 50 x 50cm, podwójnie pakowane, opakowanie musi posiadać podwójną kartę kontrolną, do stos. na bloku operacyjnym, (1op. - 10 sztuk) w opakowaniu użytkowym, z wygodną perforacją. Tampony mają mieć zastosowanie w Bloku Operacyjnym jako chirurgiczny, inwazyjny wyrób medyczny, do użytku krótkotrwałego , sterylizowane parą wodną.
</t>
  </si>
  <si>
    <t>Tupfer jałowy,o kształcie kuli z gazy 17-nitkowej zwinięte z jednego kawałka gazy z nitką RTG. Rozmiar gazy przed zwinięciem 30 cm x 30 cm, pakowane a'10 szt.</t>
  </si>
  <si>
    <t>Kompres jałowy z włókninowo celulozowy wysokochłonny  10 x 10 cm,  a'25szt.</t>
  </si>
  <si>
    <t>Kompresy z celulozy w rolce   4 cm x 5cm 10W ( 1 x 1000 )</t>
  </si>
  <si>
    <t>Serweta operacyjna z nitką  i tasiemką 45cm x 45cm, 4 W, 17nitek oraz elementem radiacyjnym, niejałowa a 20szt</t>
  </si>
  <si>
    <t xml:space="preserve">Przylepiec jałowy włókninowy do mocowania kaniul    6cm x 8cm samoprzylepny  a 50szt. w opakowaniu </t>
  </si>
  <si>
    <t>Przylepiec z włókniny do łączenia brzegów ran zastępujący nici,rozm.3x75mm op(50x5szt.)</t>
  </si>
  <si>
    <t>Przylepiec z włókniny do łączenia brzegów ran zastępujący nici,rozm.6x75mm op(50x3szt.)</t>
  </si>
  <si>
    <t>Krem myjący "3w1" z SINODOREM przy dolegliwościach związanych z nietrzymaniem moczu, stolca, bez użycia wody, zawierający glicynę farmaceutyczną oraz emolienty, op. 1000ml</t>
  </si>
  <si>
    <t>Krem ochronny do profilaktyki odleżyn z SINODOREM zawierający tlenek cynku, D-pantenol, ekstrakt z kwiatu rumianku op.100 ml</t>
  </si>
  <si>
    <t>Gaza opatrunkowa składana 90cm x 100m 17n a100mb</t>
  </si>
  <si>
    <t>superabsorber do ran silnie wydzielających, przylepny opatrunek wielowarstwowy z silikonową warstwą kontaktową przylepny na całej powierzchni opatrunek 10x10cm 10szt  w opakowaniu</t>
  </si>
  <si>
    <t>superabsorber do ran silnie wydzielających, przylepny opatrunek wielowarstwowy z silikonową warstwą kontaktową przylepny na całej powierzchni opatrunek 20x20cm 10szt w opakowaniu</t>
  </si>
  <si>
    <t xml:space="preserve"> </t>
  </si>
  <si>
    <t xml:space="preserve">	Przylepiec uniwersalny wzmocniony włókniną z mikroperforacjami na całej długości i szerokości ułatwiającymi dzielenie bez użycia nożyczek, na rolce, z klejem akrylowym, niejałowy, pakowany w kartonik po 12 szt., rozmiar 2,5 cm x 9,14 m 	</t>
  </si>
  <si>
    <t xml:space="preserve">	Przylepiec uniwersalny wzmocniony włókniną z mikroperforacjami na całej długości i szerokości ułatwiającymi dzielenie bez użycia nożyczek, na rolce, z klejem akrylowym, niejałowy, pakowany w kartonik po 6 szt., rozmiar 5 cm x 9,14 m 	</t>
  </si>
  <si>
    <t>Opatrunek przezroczysty z folii PU do zabezpieczania cewników założonych do naczyń centralnych u osób dorosłych, z systemem aplikacji typu ramka, z jedną taśmą do opisu, z klejem akrylowym  nakładanym metodą ciągłą.
Opakowanie papier-papier, I klasa sterylna rozmiar 10cm x 15cm</t>
  </si>
  <si>
    <t>Opatrunek przezroczysty z folii PU do zabezpieczania kaniul obwodowych i cewników do żył centralnych, z wycięciem umożliwiającym dopasowanie opatrunku do założonej kaniuli,  z systemem aplikacji typu ramka, z jedną taśmą do opisu, ze skrzydełkami wzmocnionymi od wewnątrz włókniną, ze wzmocnionym obrzeżem włókniną, z dwoma paskami mocującymi z włókniny, z klejem akrylowym  nakładanym metodą ciągłą. Opakowanie papier-folia, I klasa sterylna rozmiar 8,5 cm x 11,5 cm</t>
  </si>
  <si>
    <t>Opaska elastyczna z zapinką  4 - 5 m x 15cm jałowa</t>
  </si>
  <si>
    <t>‘Dostawa środków opatrunkowych oraz pieluchomajtek zawartych w 5 pakietach do Magazynu Apteki Samodzielnego Publicznego Szpitala Rejonowego w Nowogardzie’.</t>
  </si>
  <si>
    <t>SPSR.271.3.2026.ŁR</t>
  </si>
  <si>
    <t>Postępowanie o udzielenie zamówienia klasycznego prowadzonego w trybie podstawowym, na podstawie art. 275 pkt 1 ustawy z dnia 11 września 2019 r. – Prawo zamówień publicznych (Dz. U. z 2024 r. poz. 1320 t.j. ze zm.).</t>
  </si>
  <si>
    <t>nazwa handlowa  / producent</t>
  </si>
  <si>
    <t xml:space="preserve"> nazwa handlowa  / producent</t>
  </si>
  <si>
    <t>nazwa handlowa / producent</t>
  </si>
  <si>
    <t>Opis asortymentu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</si>
</sst>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z_ł_-;\-* #,##0.00\ _z_ł_-;_-* &quot;-&quot;??\ _z_ł_-;_-@_-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2"/>
      <name val="Bookman Old Style"/>
      <family val="1"/>
      <charset val="238"/>
    </font>
    <font>
      <b/>
      <sz val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12"/>
      <name val="Arial Black"/>
      <family val="2"/>
      <charset val="238"/>
    </font>
    <font>
      <sz val="11"/>
      <color theme="1"/>
      <name val="Arial Black"/>
      <family val="2"/>
      <charset val="238"/>
    </font>
    <font>
      <b/>
      <sz val="12"/>
      <color theme="1"/>
      <name val="Arial Black"/>
      <family val="2"/>
      <charset val="238"/>
    </font>
    <font>
      <sz val="9"/>
      <color theme="1" tint="0.1499984740745262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2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0"/>
      <name val="Bookman Old Style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3" fontId="5" fillId="3" borderId="1" xfId="1" applyNumberFormat="1" applyFont="1" applyFill="1" applyBorder="1" applyAlignment="1">
      <alignment horizontal="center" vertical="center" wrapText="1"/>
    </xf>
    <xf numFmtId="9" fontId="5" fillId="3" borderId="1" xfId="1" applyNumberFormat="1" applyFont="1" applyFill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5" borderId="1" xfId="2" applyFont="1" applyFill="1" applyBorder="1" applyAlignment="1">
      <alignment horizontal="center" vertical="center" wrapText="1"/>
    </xf>
    <xf numFmtId="2" fontId="10" fillId="5" borderId="1" xfId="0" applyNumberFormat="1" applyFont="1" applyFill="1" applyBorder="1" applyAlignment="1">
      <alignment horizontal="center" vertical="center" wrapText="1"/>
    </xf>
    <xf numFmtId="4" fontId="10" fillId="5" borderId="1" xfId="0" applyNumberFormat="1" applyFont="1" applyFill="1" applyBorder="1" applyAlignment="1">
      <alignment horizontal="center" vertical="center" wrapText="1"/>
    </xf>
    <xf numFmtId="9" fontId="10" fillId="5" borderId="1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9" fontId="12" fillId="0" borderId="1" xfId="3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3" fontId="6" fillId="0" borderId="1" xfId="2" applyNumberFormat="1" applyFont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3" fontId="4" fillId="8" borderId="1" xfId="0" applyNumberFormat="1" applyFont="1" applyFill="1" applyBorder="1" applyAlignment="1">
      <alignment horizontal="center" vertical="center" wrapText="1"/>
    </xf>
    <xf numFmtId="4" fontId="4" fillId="8" borderId="1" xfId="0" applyNumberFormat="1" applyFont="1" applyFill="1" applyBorder="1" applyAlignment="1">
      <alignment horizontal="center" vertical="center" wrapText="1"/>
    </xf>
    <xf numFmtId="9" fontId="4" fillId="8" borderId="1" xfId="0" applyNumberFormat="1" applyFont="1" applyFill="1" applyBorder="1" applyAlignment="1">
      <alignment horizontal="center" vertical="center" wrapText="1"/>
    </xf>
    <xf numFmtId="0" fontId="4" fillId="8" borderId="1" xfId="2" applyFont="1" applyFill="1" applyBorder="1" applyAlignment="1">
      <alignment horizontal="center" vertical="center" wrapText="1"/>
    </xf>
    <xf numFmtId="2" fontId="10" fillId="8" borderId="1" xfId="0" applyNumberFormat="1" applyFont="1" applyFill="1" applyBorder="1" applyAlignment="1">
      <alignment horizontal="center" vertical="center" wrapText="1"/>
    </xf>
    <xf numFmtId="4" fontId="10" fillId="8" borderId="1" xfId="0" applyNumberFormat="1" applyFont="1" applyFill="1" applyBorder="1" applyAlignment="1">
      <alignment horizontal="center" vertical="center" wrapText="1"/>
    </xf>
    <xf numFmtId="9" fontId="10" fillId="8" borderId="1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center" vertical="center" wrapText="1"/>
    </xf>
    <xf numFmtId="9" fontId="12" fillId="0" borderId="3" xfId="3" applyFont="1" applyBorder="1" applyAlignment="1">
      <alignment horizontal="center" vertical="center" wrapText="1"/>
    </xf>
    <xf numFmtId="4" fontId="12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3" fontId="19" fillId="0" borderId="1" xfId="0" applyNumberFormat="1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center" wrapText="1"/>
    </xf>
    <xf numFmtId="9" fontId="19" fillId="0" borderId="1" xfId="0" applyNumberFormat="1" applyFont="1" applyBorder="1" applyAlignment="1">
      <alignment horizontal="center" vertical="center" wrapText="1"/>
    </xf>
    <xf numFmtId="0" fontId="14" fillId="2" borderId="7" xfId="2" applyFont="1" applyFill="1" applyBorder="1" applyAlignment="1">
      <alignment horizontal="left" vertical="center" wrapText="1"/>
    </xf>
    <xf numFmtId="0" fontId="14" fillId="2" borderId="2" xfId="2" applyFont="1" applyFill="1" applyBorder="1" applyAlignment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4" fontId="5" fillId="4" borderId="1" xfId="1" applyNumberFormat="1" applyFont="1" applyFill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3" borderId="3" xfId="0" applyFont="1" applyFill="1" applyBorder="1" applyAlignment="1">
      <alignment wrapText="1"/>
    </xf>
    <xf numFmtId="4" fontId="13" fillId="0" borderId="3" xfId="0" applyNumberFormat="1" applyFont="1" applyBorder="1" applyAlignment="1">
      <alignment horizontal="center" wrapText="1"/>
    </xf>
    <xf numFmtId="0" fontId="13" fillId="3" borderId="3" xfId="0" applyFont="1" applyFill="1" applyBorder="1" applyAlignment="1">
      <alignment wrapText="1"/>
    </xf>
    <xf numFmtId="2" fontId="13" fillId="0" borderId="3" xfId="0" applyNumberFormat="1" applyFont="1" applyBorder="1" applyAlignment="1">
      <alignment horizontal="center" wrapText="1"/>
    </xf>
    <xf numFmtId="4" fontId="13" fillId="0" borderId="3" xfId="0" applyNumberFormat="1" applyFont="1" applyBorder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11" fillId="8" borderId="2" xfId="0" applyFont="1" applyFill="1" applyBorder="1" applyAlignment="1">
      <alignment wrapText="1"/>
    </xf>
    <xf numFmtId="9" fontId="0" fillId="0" borderId="1" xfId="4" applyNumberFormat="1" applyFont="1" applyBorder="1" applyAlignment="1">
      <alignment horizontal="center" vertical="center" wrapText="1"/>
    </xf>
    <xf numFmtId="0" fontId="0" fillId="6" borderId="1" xfId="0" applyFont="1" applyFill="1" applyBorder="1" applyAlignment="1">
      <alignment horizontal="center" vertical="center" wrapText="1"/>
    </xf>
    <xf numFmtId="49" fontId="0" fillId="6" borderId="1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6" borderId="1" xfId="0" applyFill="1" applyBorder="1" applyAlignment="1">
      <alignment horizontal="center" vertical="center" wrapText="1"/>
    </xf>
    <xf numFmtId="16" fontId="6" fillId="0" borderId="1" xfId="0" applyNumberFormat="1" applyFont="1" applyBorder="1" applyAlignment="1">
      <alignment horizontal="center" vertical="center" wrapText="1"/>
    </xf>
    <xf numFmtId="9" fontId="0" fillId="0" borderId="1" xfId="0" applyNumberFormat="1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0" fontId="12" fillId="6" borderId="0" xfId="0" applyFont="1" applyFill="1" applyAlignment="1">
      <alignment wrapText="1"/>
    </xf>
    <xf numFmtId="4" fontId="13" fillId="6" borderId="0" xfId="0" applyNumberFormat="1" applyFont="1" applyFill="1" applyAlignment="1">
      <alignment horizontal="center" wrapText="1"/>
    </xf>
    <xf numFmtId="0" fontId="13" fillId="6" borderId="0" xfId="0" applyFont="1" applyFill="1" applyAlignment="1">
      <alignment wrapText="1"/>
    </xf>
    <xf numFmtId="2" fontId="13" fillId="6" borderId="0" xfId="0" applyNumberFormat="1" applyFont="1" applyFill="1" applyAlignment="1">
      <alignment horizontal="center" wrapText="1"/>
    </xf>
    <xf numFmtId="0" fontId="21" fillId="4" borderId="7" xfId="0" applyFont="1" applyFill="1" applyBorder="1" applyAlignment="1">
      <alignment wrapText="1"/>
    </xf>
    <xf numFmtId="0" fontId="0" fillId="4" borderId="1" xfId="0" applyFill="1" applyBorder="1" applyAlignment="1">
      <alignment wrapText="1"/>
    </xf>
    <xf numFmtId="2" fontId="11" fillId="0" borderId="1" xfId="0" applyNumberFormat="1" applyFont="1" applyBorder="1" applyAlignment="1">
      <alignment wrapText="1"/>
    </xf>
    <xf numFmtId="0" fontId="11" fillId="4" borderId="7" xfId="0" applyFont="1" applyFill="1" applyBorder="1" applyAlignment="1">
      <alignment wrapText="1"/>
    </xf>
    <xf numFmtId="2" fontId="11" fillId="0" borderId="6" xfId="0" applyNumberFormat="1" applyFont="1" applyBorder="1" applyAlignment="1">
      <alignment wrapText="1"/>
    </xf>
    <xf numFmtId="2" fontId="0" fillId="0" borderId="0" xfId="0" applyNumberFormat="1" applyAlignment="1">
      <alignment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22" fillId="6" borderId="0" xfId="2" applyFont="1" applyFill="1" applyAlignment="1">
      <alignment horizontal="left" vertical="center" wrapText="1"/>
    </xf>
    <xf numFmtId="0" fontId="9" fillId="6" borderId="0" xfId="2" applyFont="1" applyFill="1" applyAlignment="1">
      <alignment horizontal="left" vertical="center" wrapText="1"/>
    </xf>
    <xf numFmtId="0" fontId="9" fillId="6" borderId="5" xfId="2" applyFont="1" applyFill="1" applyBorder="1" applyAlignment="1">
      <alignment horizontal="left" vertical="center" wrapText="1"/>
    </xf>
    <xf numFmtId="0" fontId="14" fillId="2" borderId="6" xfId="2" applyFont="1" applyFill="1" applyBorder="1" applyAlignment="1">
      <alignment horizontal="left" vertical="center" wrapText="1"/>
    </xf>
    <xf numFmtId="0" fontId="15" fillId="0" borderId="7" xfId="0" applyFont="1" applyBorder="1" applyAlignment="1">
      <alignment horizontal="left" wrapText="1"/>
    </xf>
    <xf numFmtId="0" fontId="15" fillId="0" borderId="2" xfId="0" applyFont="1" applyBorder="1" applyAlignment="1">
      <alignment horizontal="left" wrapText="1"/>
    </xf>
    <xf numFmtId="0" fontId="2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6" fillId="7" borderId="6" xfId="0" applyFont="1" applyFill="1" applyBorder="1" applyAlignment="1">
      <alignment wrapText="1"/>
    </xf>
    <xf numFmtId="0" fontId="16" fillId="7" borderId="7" xfId="0" applyFont="1" applyFill="1" applyBorder="1" applyAlignment="1">
      <alignment wrapText="1"/>
    </xf>
    <xf numFmtId="0" fontId="16" fillId="7" borderId="2" xfId="0" applyFont="1" applyFill="1" applyBorder="1" applyAlignment="1">
      <alignment wrapText="1"/>
    </xf>
    <xf numFmtId="0" fontId="14" fillId="2" borderId="7" xfId="2" applyFont="1" applyFill="1" applyBorder="1" applyAlignment="1">
      <alignment horizontal="left" vertical="center" wrapText="1"/>
    </xf>
    <xf numFmtId="0" fontId="14" fillId="2" borderId="2" xfId="2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2" fontId="10" fillId="9" borderId="1" xfId="0" applyNumberFormat="1" applyFont="1" applyFill="1" applyBorder="1" applyAlignment="1">
      <alignment horizontal="center" vertical="center" wrapText="1"/>
    </xf>
  </cellXfs>
  <cellStyles count="6">
    <cellStyle name="Dziesiętny" xfId="4" builtinId="3"/>
    <cellStyle name="Dziesiętny 2" xfId="5" xr:uid="{00000000-0005-0000-0000-000032000000}"/>
    <cellStyle name="Normalny" xfId="0" builtinId="0"/>
    <cellStyle name="Normalny 2" xfId="1" xr:uid="{00000000-0005-0000-0000-000002000000}"/>
    <cellStyle name="Normalny 2 2" xfId="2" xr:uid="{00000000-0005-0000-0000-000003000000}"/>
    <cellStyle name="Procentowy 2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Odcienie szarości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D4138-427E-4576-AA0A-FDAA9D7F8DE0}">
  <sheetPr>
    <pageSetUpPr fitToPage="1"/>
  </sheetPr>
  <dimension ref="A2:N129"/>
  <sheetViews>
    <sheetView tabSelected="1" workbookViewId="0">
      <selection activeCell="Q118" sqref="Q118"/>
    </sheetView>
  </sheetViews>
  <sheetFormatPr defaultRowHeight="15" x14ac:dyDescent="0.25"/>
  <cols>
    <col min="1" max="1" width="9.140625" style="53"/>
    <col min="2" max="2" width="54.28515625" style="53" customWidth="1"/>
    <col min="3" max="3" width="21" style="53" customWidth="1"/>
    <col min="4" max="6" width="9.140625" style="53"/>
    <col min="7" max="7" width="9.85546875" style="53" bestFit="1" customWidth="1"/>
    <col min="8" max="9" width="9.140625" style="53"/>
    <col min="10" max="10" width="9.85546875" style="53" bestFit="1" customWidth="1"/>
    <col min="11" max="11" width="10.5703125" style="53" bestFit="1" customWidth="1"/>
    <col min="12" max="16384" width="9.140625" style="53"/>
  </cols>
  <sheetData>
    <row r="2" spans="1:11" x14ac:dyDescent="0.25">
      <c r="B2" s="109" t="s">
        <v>162</v>
      </c>
    </row>
    <row r="5" spans="1:11" ht="78" customHeight="1" x14ac:dyDescent="0.45">
      <c r="B5" s="116" t="s">
        <v>161</v>
      </c>
      <c r="C5" s="117"/>
      <c r="D5" s="117"/>
      <c r="E5" s="117"/>
      <c r="F5" s="117"/>
      <c r="G5" s="117"/>
      <c r="H5" s="117"/>
      <c r="I5" s="117"/>
    </row>
    <row r="7" spans="1:11" ht="57" customHeight="1" x14ac:dyDescent="0.25">
      <c r="B7" s="123" t="s">
        <v>163</v>
      </c>
      <c r="C7" s="123"/>
      <c r="D7" s="123"/>
      <c r="E7" s="123"/>
      <c r="F7" s="123"/>
      <c r="G7" s="123"/>
      <c r="H7" s="123"/>
      <c r="I7" s="123"/>
    </row>
    <row r="9" spans="1:11" ht="19.5" x14ac:dyDescent="0.4">
      <c r="A9" s="118" t="s">
        <v>116</v>
      </c>
      <c r="B9" s="119"/>
      <c r="C9" s="119"/>
      <c r="D9" s="119"/>
      <c r="E9" s="119"/>
      <c r="F9" s="119"/>
      <c r="G9" s="119"/>
      <c r="H9" s="119"/>
      <c r="I9" s="119"/>
      <c r="J9" s="120"/>
    </row>
    <row r="11" spans="1:11" ht="38.25" x14ac:dyDescent="0.25">
      <c r="A11" s="27" t="s">
        <v>0</v>
      </c>
      <c r="B11" s="27" t="s">
        <v>167</v>
      </c>
      <c r="C11" s="27" t="s">
        <v>164</v>
      </c>
      <c r="D11" s="27" t="s">
        <v>1</v>
      </c>
      <c r="E11" s="28" t="s">
        <v>2</v>
      </c>
      <c r="F11" s="29" t="s">
        <v>100</v>
      </c>
      <c r="G11" s="29" t="s">
        <v>109</v>
      </c>
      <c r="H11" s="30" t="s">
        <v>110</v>
      </c>
      <c r="I11" s="29" t="s">
        <v>111</v>
      </c>
      <c r="J11" s="29" t="s">
        <v>112</v>
      </c>
    </row>
    <row r="12" spans="1:11" x14ac:dyDescent="0.25">
      <c r="A12" s="2" t="s">
        <v>4</v>
      </c>
      <c r="B12" s="3" t="s">
        <v>24</v>
      </c>
      <c r="C12" s="3"/>
      <c r="D12" s="3" t="s">
        <v>19</v>
      </c>
      <c r="E12" s="4">
        <v>300</v>
      </c>
      <c r="F12" s="5"/>
      <c r="G12" s="5"/>
      <c r="H12" s="6"/>
      <c r="I12" s="5"/>
      <c r="J12" s="5"/>
    </row>
    <row r="13" spans="1:11" x14ac:dyDescent="0.25">
      <c r="A13" s="2" t="s">
        <v>25</v>
      </c>
      <c r="B13" s="3" t="s">
        <v>26</v>
      </c>
      <c r="C13" s="3"/>
      <c r="D13" s="3" t="s">
        <v>19</v>
      </c>
      <c r="E13" s="4">
        <v>1500</v>
      </c>
      <c r="F13" s="5"/>
      <c r="G13" s="5"/>
      <c r="H13" s="6"/>
      <c r="I13" s="5"/>
      <c r="J13" s="5"/>
      <c r="K13" s="91"/>
    </row>
    <row r="14" spans="1:11" x14ac:dyDescent="0.25">
      <c r="A14" s="2" t="s">
        <v>8</v>
      </c>
      <c r="B14" s="3" t="s">
        <v>27</v>
      </c>
      <c r="C14" s="3"/>
      <c r="D14" s="3" t="s">
        <v>19</v>
      </c>
      <c r="E14" s="4">
        <v>1200</v>
      </c>
      <c r="F14" s="5"/>
      <c r="G14" s="5"/>
      <c r="H14" s="6"/>
      <c r="I14" s="5"/>
      <c r="J14" s="5"/>
      <c r="K14" s="91"/>
    </row>
    <row r="15" spans="1:11" ht="24" x14ac:dyDescent="0.25">
      <c r="A15" s="2" t="s">
        <v>28</v>
      </c>
      <c r="B15" s="3" t="s">
        <v>29</v>
      </c>
      <c r="C15" s="71"/>
      <c r="D15" s="3" t="s">
        <v>30</v>
      </c>
      <c r="E15" s="4">
        <v>5</v>
      </c>
      <c r="F15" s="5"/>
      <c r="G15" s="5"/>
      <c r="H15" s="6"/>
      <c r="I15" s="5"/>
      <c r="J15" s="5"/>
      <c r="K15" s="91"/>
    </row>
    <row r="16" spans="1:11" ht="24" x14ac:dyDescent="0.25">
      <c r="A16" s="2" t="s">
        <v>31</v>
      </c>
      <c r="B16" s="3" t="s">
        <v>32</v>
      </c>
      <c r="C16" s="71"/>
      <c r="D16" s="3" t="s">
        <v>30</v>
      </c>
      <c r="E16" s="4">
        <v>60</v>
      </c>
      <c r="F16" s="5"/>
      <c r="G16" s="5"/>
      <c r="H16" s="6"/>
      <c r="I16" s="5"/>
      <c r="J16" s="5"/>
      <c r="K16" s="91"/>
    </row>
    <row r="17" spans="1:11" ht="24" x14ac:dyDescent="0.25">
      <c r="A17" s="2" t="s">
        <v>33</v>
      </c>
      <c r="B17" s="3" t="s">
        <v>34</v>
      </c>
      <c r="C17" s="71"/>
      <c r="D17" s="3" t="s">
        <v>30</v>
      </c>
      <c r="E17" s="4">
        <v>25</v>
      </c>
      <c r="F17" s="5"/>
      <c r="G17" s="5"/>
      <c r="H17" s="6"/>
      <c r="I17" s="5"/>
      <c r="J17" s="5"/>
      <c r="K17" s="91"/>
    </row>
    <row r="18" spans="1:11" ht="36" x14ac:dyDescent="0.25">
      <c r="A18" s="2" t="s">
        <v>9</v>
      </c>
      <c r="B18" s="3" t="s">
        <v>35</v>
      </c>
      <c r="C18" s="3"/>
      <c r="D18" s="3" t="s">
        <v>30</v>
      </c>
      <c r="E18" s="4">
        <v>10</v>
      </c>
      <c r="F18" s="5"/>
      <c r="G18" s="5"/>
      <c r="H18" s="6"/>
      <c r="I18" s="5"/>
      <c r="J18" s="5"/>
      <c r="K18" s="91"/>
    </row>
    <row r="19" spans="1:11" ht="36" x14ac:dyDescent="0.25">
      <c r="A19" s="2" t="s">
        <v>10</v>
      </c>
      <c r="B19" s="3" t="s">
        <v>36</v>
      </c>
      <c r="C19" s="3"/>
      <c r="D19" s="3" t="s">
        <v>19</v>
      </c>
      <c r="E19" s="4">
        <v>8000</v>
      </c>
      <c r="F19" s="5"/>
      <c r="G19" s="5"/>
      <c r="H19" s="6"/>
      <c r="I19" s="5"/>
      <c r="J19" s="5"/>
      <c r="K19" s="91"/>
    </row>
    <row r="20" spans="1:11" ht="36" x14ac:dyDescent="0.25">
      <c r="A20" s="2" t="s">
        <v>11</v>
      </c>
      <c r="B20" s="3" t="s">
        <v>37</v>
      </c>
      <c r="C20" s="3"/>
      <c r="D20" s="3" t="s">
        <v>19</v>
      </c>
      <c r="E20" s="4">
        <v>1800</v>
      </c>
      <c r="F20" s="5"/>
      <c r="G20" s="5"/>
      <c r="H20" s="6"/>
      <c r="I20" s="5"/>
      <c r="J20" s="5"/>
      <c r="K20" s="91"/>
    </row>
    <row r="21" spans="1:11" ht="36" x14ac:dyDescent="0.25">
      <c r="A21" s="2" t="s">
        <v>12</v>
      </c>
      <c r="B21" s="3" t="s">
        <v>85</v>
      </c>
      <c r="C21" s="3"/>
      <c r="D21" s="3" t="s">
        <v>19</v>
      </c>
      <c r="E21" s="4">
        <v>1400</v>
      </c>
      <c r="F21" s="5"/>
      <c r="G21" s="5"/>
      <c r="H21" s="6"/>
      <c r="I21" s="5"/>
      <c r="J21" s="5"/>
      <c r="K21" s="91"/>
    </row>
    <row r="22" spans="1:11" ht="36" x14ac:dyDescent="0.25">
      <c r="A22" s="2" t="s">
        <v>39</v>
      </c>
      <c r="B22" s="3" t="s">
        <v>38</v>
      </c>
      <c r="C22" s="3"/>
      <c r="D22" s="3" t="s">
        <v>19</v>
      </c>
      <c r="E22" s="4">
        <v>1700</v>
      </c>
      <c r="F22" s="5"/>
      <c r="G22" s="5"/>
      <c r="H22" s="6"/>
      <c r="I22" s="5"/>
      <c r="J22" s="5"/>
      <c r="K22" s="91"/>
    </row>
    <row r="23" spans="1:11" ht="36" x14ac:dyDescent="0.25">
      <c r="A23" s="2" t="s">
        <v>13</v>
      </c>
      <c r="B23" s="3" t="s">
        <v>40</v>
      </c>
      <c r="C23" s="3"/>
      <c r="D23" s="3" t="s">
        <v>19</v>
      </c>
      <c r="E23" s="4">
        <v>1000</v>
      </c>
      <c r="F23" s="5"/>
      <c r="G23" s="5"/>
      <c r="H23" s="6"/>
      <c r="I23" s="5"/>
      <c r="J23" s="5"/>
      <c r="K23" s="91"/>
    </row>
    <row r="24" spans="1:11" ht="36" x14ac:dyDescent="0.25">
      <c r="A24" s="2" t="s">
        <v>14</v>
      </c>
      <c r="B24" s="3" t="s">
        <v>41</v>
      </c>
      <c r="C24" s="3"/>
      <c r="D24" s="3" t="s">
        <v>19</v>
      </c>
      <c r="E24" s="4">
        <v>1300</v>
      </c>
      <c r="F24" s="5"/>
      <c r="G24" s="5"/>
      <c r="H24" s="6"/>
      <c r="I24" s="5"/>
      <c r="J24" s="5"/>
      <c r="K24" s="91"/>
    </row>
    <row r="25" spans="1:11" x14ac:dyDescent="0.25">
      <c r="A25" s="2" t="s">
        <v>15</v>
      </c>
      <c r="B25" s="3" t="s">
        <v>42</v>
      </c>
      <c r="C25" s="3"/>
      <c r="D25" s="3" t="s">
        <v>19</v>
      </c>
      <c r="E25" s="4">
        <v>200</v>
      </c>
      <c r="F25" s="5"/>
      <c r="G25" s="5"/>
      <c r="H25" s="6"/>
      <c r="I25" s="5"/>
      <c r="J25" s="5"/>
      <c r="K25" s="91"/>
    </row>
    <row r="26" spans="1:11" x14ac:dyDescent="0.25">
      <c r="A26" s="2" t="s">
        <v>16</v>
      </c>
      <c r="B26" s="3" t="s">
        <v>43</v>
      </c>
      <c r="C26" s="3"/>
      <c r="D26" s="3" t="s">
        <v>19</v>
      </c>
      <c r="E26" s="4">
        <v>90</v>
      </c>
      <c r="F26" s="5"/>
      <c r="G26" s="5"/>
      <c r="H26" s="6"/>
      <c r="I26" s="5"/>
      <c r="J26" s="5"/>
      <c r="K26" s="91"/>
    </row>
    <row r="27" spans="1:11" ht="24" x14ac:dyDescent="0.25">
      <c r="A27" s="2" t="s">
        <v>44</v>
      </c>
      <c r="B27" s="3" t="s">
        <v>136</v>
      </c>
      <c r="C27" s="3"/>
      <c r="D27" s="3" t="s">
        <v>30</v>
      </c>
      <c r="E27" s="4">
        <v>20</v>
      </c>
      <c r="F27" s="5"/>
      <c r="G27" s="5"/>
      <c r="H27" s="6"/>
      <c r="I27" s="5"/>
      <c r="J27" s="5"/>
      <c r="K27" s="91"/>
    </row>
    <row r="28" spans="1:11" ht="36" x14ac:dyDescent="0.25">
      <c r="A28" s="2" t="s">
        <v>17</v>
      </c>
      <c r="B28" s="3" t="s">
        <v>137</v>
      </c>
      <c r="C28" s="3"/>
      <c r="D28" s="3" t="s">
        <v>19</v>
      </c>
      <c r="E28" s="4">
        <v>750</v>
      </c>
      <c r="F28" s="5"/>
      <c r="G28" s="5"/>
      <c r="H28" s="6"/>
      <c r="I28" s="5"/>
      <c r="J28" s="5"/>
      <c r="K28" s="91"/>
    </row>
    <row r="29" spans="1:11" ht="36" x14ac:dyDescent="0.25">
      <c r="A29" s="2" t="s">
        <v>18</v>
      </c>
      <c r="B29" s="3" t="s">
        <v>138</v>
      </c>
      <c r="C29" s="3"/>
      <c r="D29" s="3" t="s">
        <v>19</v>
      </c>
      <c r="E29" s="4">
        <v>2300</v>
      </c>
      <c r="F29" s="5"/>
      <c r="G29" s="5"/>
      <c r="H29" s="6"/>
      <c r="I29" s="5"/>
      <c r="J29" s="5"/>
      <c r="K29" s="91"/>
    </row>
    <row r="30" spans="1:11" ht="36" x14ac:dyDescent="0.25">
      <c r="A30" s="2" t="s">
        <v>45</v>
      </c>
      <c r="B30" s="3" t="s">
        <v>139</v>
      </c>
      <c r="C30" s="3"/>
      <c r="D30" s="3" t="s">
        <v>19</v>
      </c>
      <c r="E30" s="4">
        <v>6400</v>
      </c>
      <c r="F30" s="5"/>
      <c r="G30" s="5"/>
      <c r="H30" s="6"/>
      <c r="I30" s="5"/>
      <c r="J30" s="5"/>
      <c r="K30" s="91"/>
    </row>
    <row r="31" spans="1:11" x14ac:dyDescent="0.25">
      <c r="A31" s="2" t="s">
        <v>46</v>
      </c>
      <c r="B31" s="3" t="s">
        <v>48</v>
      </c>
      <c r="C31" s="3"/>
      <c r="D31" s="3" t="s">
        <v>30</v>
      </c>
      <c r="E31" s="4">
        <v>3000</v>
      </c>
      <c r="F31" s="5"/>
      <c r="G31" s="5"/>
      <c r="H31" s="6"/>
      <c r="I31" s="5"/>
      <c r="J31" s="5"/>
      <c r="K31" s="91"/>
    </row>
    <row r="32" spans="1:11" x14ac:dyDescent="0.25">
      <c r="A32" s="2" t="s">
        <v>47</v>
      </c>
      <c r="B32" s="3" t="s">
        <v>50</v>
      </c>
      <c r="C32" s="3"/>
      <c r="D32" s="3" t="s">
        <v>30</v>
      </c>
      <c r="E32" s="4">
        <v>1400</v>
      </c>
      <c r="F32" s="5"/>
      <c r="G32" s="5"/>
      <c r="H32" s="6"/>
      <c r="I32" s="5"/>
      <c r="J32" s="5"/>
      <c r="K32" s="91"/>
    </row>
    <row r="33" spans="1:11" x14ac:dyDescent="0.25">
      <c r="A33" s="2" t="s">
        <v>49</v>
      </c>
      <c r="B33" s="3" t="s">
        <v>52</v>
      </c>
      <c r="C33" s="3"/>
      <c r="D33" s="3" t="s">
        <v>30</v>
      </c>
      <c r="E33" s="4">
        <v>5200</v>
      </c>
      <c r="F33" s="5"/>
      <c r="G33" s="5"/>
      <c r="H33" s="6"/>
      <c r="I33" s="5"/>
      <c r="J33" s="5"/>
      <c r="K33" s="91"/>
    </row>
    <row r="34" spans="1:11" ht="24" x14ac:dyDescent="0.25">
      <c r="A34" s="2" t="s">
        <v>51</v>
      </c>
      <c r="B34" s="3" t="s">
        <v>140</v>
      </c>
      <c r="C34" s="3"/>
      <c r="D34" s="3" t="s">
        <v>19</v>
      </c>
      <c r="E34" s="4">
        <v>600</v>
      </c>
      <c r="F34" s="5"/>
      <c r="G34" s="5"/>
      <c r="H34" s="6"/>
      <c r="I34" s="5"/>
      <c r="J34" s="5"/>
      <c r="K34" s="91"/>
    </row>
    <row r="35" spans="1:11" ht="24" x14ac:dyDescent="0.25">
      <c r="A35" s="2" t="s">
        <v>53</v>
      </c>
      <c r="B35" s="3" t="s">
        <v>57</v>
      </c>
      <c r="C35" s="3"/>
      <c r="D35" s="3" t="s">
        <v>30</v>
      </c>
      <c r="E35" s="4">
        <v>2000</v>
      </c>
      <c r="F35" s="5"/>
      <c r="G35" s="5"/>
      <c r="H35" s="6"/>
      <c r="I35" s="5"/>
      <c r="J35" s="5"/>
      <c r="K35" s="91"/>
    </row>
    <row r="36" spans="1:11" ht="24" x14ac:dyDescent="0.25">
      <c r="A36" s="2" t="s">
        <v>54</v>
      </c>
      <c r="B36" s="3" t="s">
        <v>59</v>
      </c>
      <c r="C36" s="3"/>
      <c r="D36" s="3" t="s">
        <v>30</v>
      </c>
      <c r="E36" s="4">
        <v>1000</v>
      </c>
      <c r="F36" s="5"/>
      <c r="G36" s="5"/>
      <c r="H36" s="6"/>
      <c r="I36" s="5"/>
      <c r="J36" s="5"/>
      <c r="K36" s="91"/>
    </row>
    <row r="37" spans="1:11" ht="24" x14ac:dyDescent="0.25">
      <c r="A37" s="2" t="s">
        <v>55</v>
      </c>
      <c r="B37" s="3" t="s">
        <v>61</v>
      </c>
      <c r="C37" s="3"/>
      <c r="D37" s="3" t="s">
        <v>30</v>
      </c>
      <c r="E37" s="4">
        <v>500</v>
      </c>
      <c r="F37" s="5"/>
      <c r="G37" s="5"/>
      <c r="H37" s="6"/>
      <c r="I37" s="5"/>
      <c r="J37" s="5"/>
      <c r="K37" s="91"/>
    </row>
    <row r="38" spans="1:11" ht="36" x14ac:dyDescent="0.25">
      <c r="A38" s="2" t="s">
        <v>56</v>
      </c>
      <c r="B38" s="3" t="s">
        <v>141</v>
      </c>
      <c r="C38" s="3"/>
      <c r="D38" s="3" t="s">
        <v>30</v>
      </c>
      <c r="E38" s="4">
        <v>3600</v>
      </c>
      <c r="F38" s="5"/>
      <c r="G38" s="5"/>
      <c r="H38" s="6"/>
      <c r="I38" s="5"/>
      <c r="J38" s="5"/>
      <c r="K38" s="91"/>
    </row>
    <row r="39" spans="1:11" ht="108" x14ac:dyDescent="0.25">
      <c r="A39" s="2" t="s">
        <v>58</v>
      </c>
      <c r="B39" s="51" t="s">
        <v>142</v>
      </c>
      <c r="C39" s="45"/>
      <c r="D39" s="45" t="s">
        <v>30</v>
      </c>
      <c r="E39" s="46">
        <v>1000</v>
      </c>
      <c r="F39" s="47"/>
      <c r="G39" s="5"/>
      <c r="H39" s="48"/>
      <c r="I39" s="47"/>
      <c r="J39" s="5"/>
      <c r="K39" s="91"/>
    </row>
    <row r="40" spans="1:11" ht="36" x14ac:dyDescent="0.25">
      <c r="A40" s="2" t="s">
        <v>60</v>
      </c>
      <c r="B40" s="3" t="s">
        <v>143</v>
      </c>
      <c r="C40" s="3"/>
      <c r="D40" s="3" t="s">
        <v>30</v>
      </c>
      <c r="E40" s="4">
        <v>1700</v>
      </c>
      <c r="F40" s="5"/>
      <c r="G40" s="5"/>
      <c r="H40" s="6"/>
      <c r="I40" s="5"/>
      <c r="J40" s="5"/>
      <c r="K40" s="91"/>
    </row>
    <row r="41" spans="1:11" ht="36" x14ac:dyDescent="0.25">
      <c r="A41" s="2" t="s">
        <v>62</v>
      </c>
      <c r="B41" s="3" t="s">
        <v>65</v>
      </c>
      <c r="C41" s="3"/>
      <c r="D41" s="3" t="s">
        <v>30</v>
      </c>
      <c r="E41" s="4">
        <v>1800</v>
      </c>
      <c r="F41" s="5"/>
      <c r="G41" s="5"/>
      <c r="H41" s="6"/>
      <c r="I41" s="5"/>
      <c r="J41" s="5"/>
      <c r="K41" s="91"/>
    </row>
    <row r="42" spans="1:11" x14ac:dyDescent="0.25">
      <c r="A42" s="2" t="s">
        <v>63</v>
      </c>
      <c r="B42" s="3" t="s">
        <v>67</v>
      </c>
      <c r="C42" s="3"/>
      <c r="D42" s="3" t="s">
        <v>19</v>
      </c>
      <c r="E42" s="4">
        <v>10</v>
      </c>
      <c r="F42" s="5"/>
      <c r="G42" s="5"/>
      <c r="H42" s="6"/>
      <c r="I42" s="5"/>
      <c r="J42" s="5"/>
      <c r="K42" s="91"/>
    </row>
    <row r="43" spans="1:11" x14ac:dyDescent="0.25">
      <c r="A43" s="2" t="s">
        <v>64</v>
      </c>
      <c r="B43" s="3" t="s">
        <v>70</v>
      </c>
      <c r="C43" s="3"/>
      <c r="D43" s="3" t="s">
        <v>19</v>
      </c>
      <c r="E43" s="4">
        <v>400</v>
      </c>
      <c r="F43" s="5"/>
      <c r="G43" s="5"/>
      <c r="H43" s="6"/>
      <c r="I43" s="5"/>
      <c r="J43" s="5"/>
      <c r="K43" s="91"/>
    </row>
    <row r="44" spans="1:11" x14ac:dyDescent="0.25">
      <c r="A44" s="2" t="s">
        <v>66</v>
      </c>
      <c r="B44" s="3" t="s">
        <v>72</v>
      </c>
      <c r="C44" s="3"/>
      <c r="D44" s="3" t="s">
        <v>19</v>
      </c>
      <c r="E44" s="4">
        <v>1000</v>
      </c>
      <c r="F44" s="5"/>
      <c r="G44" s="5"/>
      <c r="H44" s="6"/>
      <c r="I44" s="5"/>
      <c r="J44" s="5"/>
      <c r="K44" s="91"/>
    </row>
    <row r="45" spans="1:11" x14ac:dyDescent="0.25">
      <c r="A45" s="2" t="s">
        <v>68</v>
      </c>
      <c r="B45" s="3" t="s">
        <v>74</v>
      </c>
      <c r="C45" s="3"/>
      <c r="D45" s="3" t="s">
        <v>19</v>
      </c>
      <c r="E45" s="4">
        <v>500</v>
      </c>
      <c r="F45" s="5"/>
      <c r="G45" s="5"/>
      <c r="H45" s="6"/>
      <c r="I45" s="5"/>
      <c r="J45" s="5"/>
      <c r="K45" s="91"/>
    </row>
    <row r="46" spans="1:11" x14ac:dyDescent="0.25">
      <c r="A46" s="2" t="s">
        <v>69</v>
      </c>
      <c r="B46" s="3" t="s">
        <v>76</v>
      </c>
      <c r="C46" s="3"/>
      <c r="D46" s="3" t="s">
        <v>19</v>
      </c>
      <c r="E46" s="4">
        <v>4000</v>
      </c>
      <c r="F46" s="5"/>
      <c r="G46" s="5"/>
      <c r="H46" s="6"/>
      <c r="I46" s="5"/>
      <c r="J46" s="5"/>
      <c r="K46" s="91"/>
    </row>
    <row r="47" spans="1:11" x14ac:dyDescent="0.25">
      <c r="A47" s="2" t="s">
        <v>71</v>
      </c>
      <c r="B47" s="3" t="s">
        <v>78</v>
      </c>
      <c r="C47" s="3"/>
      <c r="D47" s="3" t="s">
        <v>19</v>
      </c>
      <c r="E47" s="4">
        <v>2500</v>
      </c>
      <c r="F47" s="5"/>
      <c r="G47" s="5"/>
      <c r="H47" s="6"/>
      <c r="I47" s="5"/>
      <c r="J47" s="5"/>
      <c r="K47" s="91"/>
    </row>
    <row r="48" spans="1:11" x14ac:dyDescent="0.25">
      <c r="A48" s="2" t="s">
        <v>73</v>
      </c>
      <c r="B48" s="3" t="s">
        <v>80</v>
      </c>
      <c r="C48" s="3"/>
      <c r="D48" s="3" t="s">
        <v>19</v>
      </c>
      <c r="E48" s="4">
        <v>3500</v>
      </c>
      <c r="F48" s="5"/>
      <c r="G48" s="5"/>
      <c r="H48" s="6"/>
      <c r="I48" s="5"/>
      <c r="J48" s="5"/>
      <c r="K48" s="91"/>
    </row>
    <row r="49" spans="1:11" ht="24" x14ac:dyDescent="0.25">
      <c r="A49" s="2" t="s">
        <v>75</v>
      </c>
      <c r="B49" s="42" t="s">
        <v>144</v>
      </c>
      <c r="C49" s="3"/>
      <c r="D49" s="3" t="s">
        <v>30</v>
      </c>
      <c r="E49" s="4">
        <v>5</v>
      </c>
      <c r="F49" s="5"/>
      <c r="G49" s="5"/>
      <c r="H49" s="6"/>
      <c r="I49" s="5"/>
      <c r="J49" s="5"/>
      <c r="K49" s="91"/>
    </row>
    <row r="50" spans="1:11" x14ac:dyDescent="0.25">
      <c r="A50" s="2" t="s">
        <v>77</v>
      </c>
      <c r="B50" s="11" t="s">
        <v>145</v>
      </c>
      <c r="C50" s="3"/>
      <c r="D50" s="3" t="s">
        <v>30</v>
      </c>
      <c r="E50" s="4">
        <v>100</v>
      </c>
      <c r="F50" s="5"/>
      <c r="G50" s="5"/>
      <c r="H50" s="6"/>
      <c r="I50" s="5"/>
      <c r="J50" s="5"/>
      <c r="K50" s="91"/>
    </row>
    <row r="51" spans="1:11" ht="24" x14ac:dyDescent="0.25">
      <c r="A51" s="2" t="s">
        <v>79</v>
      </c>
      <c r="B51" s="3" t="s">
        <v>146</v>
      </c>
      <c r="C51" s="3"/>
      <c r="D51" s="3" t="s">
        <v>30</v>
      </c>
      <c r="E51" s="4">
        <v>100</v>
      </c>
      <c r="F51" s="5"/>
      <c r="G51" s="5"/>
      <c r="H51" s="6"/>
      <c r="I51" s="5"/>
      <c r="J51" s="5"/>
      <c r="K51" s="91"/>
    </row>
    <row r="52" spans="1:11" ht="30" x14ac:dyDescent="0.25">
      <c r="A52" s="2" t="s">
        <v>81</v>
      </c>
      <c r="B52" s="1" t="s">
        <v>147</v>
      </c>
      <c r="C52" s="3"/>
      <c r="D52" s="3" t="s">
        <v>19</v>
      </c>
      <c r="E52" s="4">
        <v>12000</v>
      </c>
      <c r="F52" s="5"/>
      <c r="G52" s="5"/>
      <c r="H52" s="6"/>
      <c r="I52" s="5"/>
      <c r="J52" s="5"/>
      <c r="K52" s="91"/>
    </row>
    <row r="53" spans="1:11" ht="30" x14ac:dyDescent="0.25">
      <c r="A53" s="2" t="s">
        <v>82</v>
      </c>
      <c r="B53" s="43" t="s">
        <v>117</v>
      </c>
      <c r="C53" s="3"/>
      <c r="D53" s="3" t="s">
        <v>114</v>
      </c>
      <c r="E53" s="4">
        <v>1400</v>
      </c>
      <c r="F53" s="5"/>
      <c r="G53" s="5"/>
      <c r="H53" s="6"/>
      <c r="I53" s="5"/>
      <c r="J53" s="5"/>
      <c r="K53" s="91"/>
    </row>
    <row r="54" spans="1:11" ht="30" x14ac:dyDescent="0.25">
      <c r="A54" s="2" t="s">
        <v>83</v>
      </c>
      <c r="B54" s="43" t="s">
        <v>118</v>
      </c>
      <c r="C54" s="3"/>
      <c r="D54" s="3" t="s">
        <v>114</v>
      </c>
      <c r="E54" s="4">
        <v>1200</v>
      </c>
      <c r="F54" s="5"/>
      <c r="G54" s="5"/>
      <c r="H54" s="6"/>
      <c r="I54" s="5"/>
      <c r="J54" s="5"/>
      <c r="K54" s="91"/>
    </row>
    <row r="55" spans="1:11" ht="30" x14ac:dyDescent="0.25">
      <c r="A55" s="2" t="s">
        <v>86</v>
      </c>
      <c r="B55" s="20" t="s">
        <v>148</v>
      </c>
      <c r="C55" s="45"/>
      <c r="D55" s="45" t="s">
        <v>114</v>
      </c>
      <c r="E55" s="4">
        <v>5</v>
      </c>
      <c r="F55" s="47"/>
      <c r="G55" s="5"/>
      <c r="H55" s="48"/>
      <c r="I55" s="5"/>
      <c r="J55" s="5"/>
      <c r="K55" s="91"/>
    </row>
    <row r="56" spans="1:11" ht="30" x14ac:dyDescent="0.25">
      <c r="A56" s="2" t="s">
        <v>87</v>
      </c>
      <c r="B56" s="20" t="s">
        <v>149</v>
      </c>
      <c r="C56" s="45"/>
      <c r="D56" s="45" t="s">
        <v>114</v>
      </c>
      <c r="E56" s="4">
        <v>8</v>
      </c>
      <c r="F56" s="47"/>
      <c r="G56" s="5"/>
      <c r="H56" s="48"/>
      <c r="I56" s="5"/>
      <c r="J56" s="5"/>
      <c r="K56" s="91"/>
    </row>
    <row r="57" spans="1:11" ht="30" x14ac:dyDescent="0.25">
      <c r="A57" s="2" t="s">
        <v>107</v>
      </c>
      <c r="B57" s="20" t="s">
        <v>121</v>
      </c>
      <c r="C57" s="45"/>
      <c r="D57" s="45" t="s">
        <v>114</v>
      </c>
      <c r="E57" s="4">
        <v>5</v>
      </c>
      <c r="F57" s="47"/>
      <c r="G57" s="5"/>
      <c r="H57" s="48"/>
      <c r="I57" s="47"/>
      <c r="J57" s="5"/>
      <c r="K57" s="91"/>
    </row>
    <row r="58" spans="1:11" ht="60" x14ac:dyDescent="0.25">
      <c r="A58" s="2" t="s">
        <v>108</v>
      </c>
      <c r="B58" s="20" t="s">
        <v>130</v>
      </c>
      <c r="C58" s="45"/>
      <c r="D58" s="45" t="s">
        <v>114</v>
      </c>
      <c r="E58" s="46">
        <v>250</v>
      </c>
      <c r="F58" s="47"/>
      <c r="G58" s="5"/>
      <c r="H58" s="48"/>
      <c r="I58" s="5"/>
      <c r="J58" s="5"/>
      <c r="K58" s="91"/>
    </row>
    <row r="59" spans="1:11" x14ac:dyDescent="0.25">
      <c r="A59" s="44"/>
      <c r="B59" s="12"/>
      <c r="C59" s="13" t="s">
        <v>84</v>
      </c>
      <c r="D59" s="7"/>
      <c r="E59" s="8"/>
      <c r="F59" s="54"/>
      <c r="G59" s="5">
        <f>SUM(G12:G58)</f>
        <v>0</v>
      </c>
      <c r="H59" s="9"/>
      <c r="I59" s="10">
        <f>SUM(I12:I58)</f>
        <v>0</v>
      </c>
      <c r="J59" s="10">
        <f>SUM(J12:J58)</f>
        <v>0</v>
      </c>
    </row>
    <row r="60" spans="1:11" x14ac:dyDescent="0.25">
      <c r="J60" s="97"/>
      <c r="K60" s="97"/>
    </row>
    <row r="64" spans="1:11" ht="19.5" x14ac:dyDescent="0.25">
      <c r="A64" s="113" t="s">
        <v>113</v>
      </c>
      <c r="B64" s="121"/>
      <c r="C64" s="121"/>
      <c r="D64" s="121"/>
      <c r="E64" s="121"/>
      <c r="F64" s="121"/>
      <c r="G64" s="121"/>
      <c r="H64" s="121"/>
      <c r="I64" s="121"/>
      <c r="J64" s="122"/>
    </row>
    <row r="65" spans="1:11" ht="15.75" x14ac:dyDescent="0.25">
      <c r="C65" s="110"/>
    </row>
    <row r="66" spans="1:11" ht="33.75" x14ac:dyDescent="0.25">
      <c r="A66" s="14" t="s">
        <v>0</v>
      </c>
      <c r="B66" s="14" t="s">
        <v>167</v>
      </c>
      <c r="C66" s="14" t="s">
        <v>165</v>
      </c>
      <c r="D66" s="14" t="s">
        <v>1</v>
      </c>
      <c r="E66" s="14" t="s">
        <v>2</v>
      </c>
      <c r="F66" s="15" t="s">
        <v>20</v>
      </c>
      <c r="G66" s="16" t="s">
        <v>21</v>
      </c>
      <c r="H66" s="17" t="s">
        <v>3</v>
      </c>
      <c r="I66" s="15" t="s">
        <v>22</v>
      </c>
      <c r="J66" s="16" t="s">
        <v>23</v>
      </c>
    </row>
    <row r="67" spans="1:11" ht="36" x14ac:dyDescent="0.25">
      <c r="A67" s="2" t="s">
        <v>4</v>
      </c>
      <c r="B67" s="3" t="s">
        <v>104</v>
      </c>
      <c r="C67" s="21"/>
      <c r="D67" s="3" t="s">
        <v>6</v>
      </c>
      <c r="E67" s="4">
        <v>930</v>
      </c>
      <c r="F67" s="5"/>
      <c r="G67" s="24"/>
      <c r="H67" s="6"/>
      <c r="I67" s="22"/>
      <c r="J67" s="22"/>
    </row>
    <row r="68" spans="1:11" ht="36" x14ac:dyDescent="0.25">
      <c r="A68" s="2" t="s">
        <v>25</v>
      </c>
      <c r="B68" s="3" t="s">
        <v>105</v>
      </c>
      <c r="C68" s="21"/>
      <c r="D68" s="3" t="s">
        <v>6</v>
      </c>
      <c r="E68" s="4">
        <v>4800</v>
      </c>
      <c r="F68" s="5"/>
      <c r="G68" s="24"/>
      <c r="H68" s="6"/>
      <c r="I68" s="22"/>
      <c r="J68" s="22"/>
    </row>
    <row r="69" spans="1:11" ht="36" x14ac:dyDescent="0.25">
      <c r="A69" s="2" t="s">
        <v>8</v>
      </c>
      <c r="B69" s="3" t="s">
        <v>106</v>
      </c>
      <c r="C69" s="21"/>
      <c r="D69" s="21" t="s">
        <v>6</v>
      </c>
      <c r="E69" s="21">
        <v>2400</v>
      </c>
      <c r="F69" s="21"/>
      <c r="G69" s="21"/>
      <c r="H69" s="55"/>
      <c r="I69" s="22"/>
      <c r="J69" s="22"/>
    </row>
    <row r="70" spans="1:11" ht="48" x14ac:dyDescent="0.25">
      <c r="A70" s="2" t="s">
        <v>28</v>
      </c>
      <c r="B70" s="3" t="s">
        <v>88</v>
      </c>
      <c r="C70" s="21"/>
      <c r="D70" s="3" t="s">
        <v>89</v>
      </c>
      <c r="E70" s="4">
        <v>60</v>
      </c>
      <c r="F70" s="5"/>
      <c r="G70" s="24"/>
      <c r="H70" s="6"/>
      <c r="I70" s="22"/>
      <c r="J70" s="22"/>
    </row>
    <row r="71" spans="1:11" ht="36" x14ac:dyDescent="0.25">
      <c r="A71" s="2" t="s">
        <v>31</v>
      </c>
      <c r="B71" s="3" t="s">
        <v>150</v>
      </c>
      <c r="C71" s="21"/>
      <c r="D71" s="3" t="s">
        <v>89</v>
      </c>
      <c r="E71" s="4">
        <v>10</v>
      </c>
      <c r="F71" s="5"/>
      <c r="G71" s="24"/>
      <c r="H71" s="6"/>
      <c r="I71" s="22"/>
      <c r="J71" s="22"/>
    </row>
    <row r="72" spans="1:11" ht="24" x14ac:dyDescent="0.25">
      <c r="A72" s="2" t="s">
        <v>33</v>
      </c>
      <c r="B72" s="3" t="s">
        <v>151</v>
      </c>
      <c r="C72" s="21"/>
      <c r="D72" s="3" t="s">
        <v>89</v>
      </c>
      <c r="E72" s="4">
        <v>400</v>
      </c>
      <c r="F72" s="5"/>
      <c r="G72" s="24"/>
      <c r="H72" s="6"/>
      <c r="I72" s="22"/>
      <c r="J72" s="22"/>
    </row>
    <row r="73" spans="1:11" ht="24" x14ac:dyDescent="0.25">
      <c r="A73" s="2" t="s">
        <v>9</v>
      </c>
      <c r="B73" s="3" t="s">
        <v>90</v>
      </c>
      <c r="C73" s="21"/>
      <c r="D73" s="3" t="s">
        <v>6</v>
      </c>
      <c r="E73" s="4">
        <v>5500</v>
      </c>
      <c r="F73" s="5"/>
      <c r="G73" s="24"/>
      <c r="H73" s="6"/>
      <c r="I73" s="22"/>
      <c r="J73" s="22"/>
    </row>
    <row r="74" spans="1:11" x14ac:dyDescent="0.25">
      <c r="A74" s="56"/>
      <c r="B74" s="56"/>
      <c r="C74" s="56"/>
      <c r="D74" s="57"/>
      <c r="E74" s="57"/>
      <c r="F74" s="57"/>
      <c r="G74" s="58">
        <f>SUM(G67:G73)</f>
        <v>0</v>
      </c>
      <c r="H74" s="59"/>
      <c r="I74" s="60">
        <f>SUM(I67:I73)</f>
        <v>0</v>
      </c>
      <c r="J74" s="61">
        <f>SUM(J67:J73)</f>
        <v>0</v>
      </c>
    </row>
    <row r="75" spans="1:11" x14ac:dyDescent="0.25">
      <c r="A75" s="56"/>
      <c r="B75" s="56"/>
      <c r="C75" s="56"/>
      <c r="D75" s="98"/>
      <c r="E75" s="98"/>
      <c r="F75" s="98"/>
      <c r="G75" s="99"/>
      <c r="H75" s="100"/>
      <c r="I75" s="101"/>
      <c r="J75" s="62"/>
      <c r="K75" s="97"/>
    </row>
    <row r="76" spans="1:11" x14ac:dyDescent="0.25">
      <c r="A76" s="56"/>
      <c r="B76" s="56"/>
      <c r="C76" s="56"/>
      <c r="D76" s="98"/>
      <c r="E76" s="98"/>
      <c r="F76" s="98"/>
      <c r="G76" s="99"/>
      <c r="H76" s="100"/>
      <c r="I76" s="101"/>
      <c r="J76" s="62"/>
    </row>
    <row r="77" spans="1:11" ht="19.5" x14ac:dyDescent="0.25">
      <c r="A77" s="113" t="s">
        <v>126</v>
      </c>
      <c r="B77" s="121"/>
      <c r="C77" s="121"/>
      <c r="D77" s="121"/>
      <c r="E77" s="121"/>
      <c r="F77" s="121"/>
      <c r="G77" s="121"/>
      <c r="H77" s="121"/>
      <c r="I77" s="121"/>
      <c r="J77" s="122"/>
    </row>
    <row r="78" spans="1:11" ht="15.75" x14ac:dyDescent="0.25">
      <c r="C78" s="111"/>
    </row>
    <row r="79" spans="1:11" ht="33.75" x14ac:dyDescent="0.25">
      <c r="A79" s="14" t="s">
        <v>0</v>
      </c>
      <c r="B79" s="14" t="s">
        <v>167</v>
      </c>
      <c r="C79" s="14" t="s">
        <v>165</v>
      </c>
      <c r="D79" s="14" t="s">
        <v>1</v>
      </c>
      <c r="E79" s="14" t="s">
        <v>2</v>
      </c>
      <c r="F79" s="124" t="s">
        <v>20</v>
      </c>
      <c r="G79" s="16" t="s">
        <v>21</v>
      </c>
      <c r="H79" s="17" t="s">
        <v>3</v>
      </c>
      <c r="I79" s="15" t="s">
        <v>22</v>
      </c>
      <c r="J79" s="16" t="s">
        <v>23</v>
      </c>
    </row>
    <row r="80" spans="1:11" ht="60" x14ac:dyDescent="0.25">
      <c r="A80" s="2" t="s">
        <v>4</v>
      </c>
      <c r="B80" s="3" t="s">
        <v>133</v>
      </c>
      <c r="C80" s="21"/>
      <c r="D80" s="3" t="s">
        <v>6</v>
      </c>
      <c r="E80" s="4">
        <v>2100</v>
      </c>
      <c r="F80" s="5"/>
      <c r="G80" s="24"/>
      <c r="H80" s="6"/>
      <c r="I80" s="22"/>
      <c r="J80" s="22"/>
    </row>
    <row r="81" spans="1:11" ht="60" x14ac:dyDescent="0.25">
      <c r="A81" s="2" t="s">
        <v>25</v>
      </c>
      <c r="B81" s="3" t="s">
        <v>132</v>
      </c>
      <c r="C81" s="21"/>
      <c r="D81" s="3" t="s">
        <v>6</v>
      </c>
      <c r="E81" s="4">
        <v>40000</v>
      </c>
      <c r="F81" s="5"/>
      <c r="G81" s="24"/>
      <c r="H81" s="6"/>
      <c r="I81" s="22"/>
      <c r="J81" s="22"/>
    </row>
    <row r="82" spans="1:11" ht="60" x14ac:dyDescent="0.25">
      <c r="A82" s="2" t="s">
        <v>8</v>
      </c>
      <c r="B82" s="3" t="s">
        <v>131</v>
      </c>
      <c r="C82" s="21"/>
      <c r="D82" s="21" t="s">
        <v>6</v>
      </c>
      <c r="E82" s="21">
        <v>33000</v>
      </c>
      <c r="F82" s="21"/>
      <c r="G82" s="21"/>
      <c r="H82" s="55"/>
      <c r="I82" s="21"/>
      <c r="J82" s="22"/>
    </row>
    <row r="83" spans="1:11" ht="48" x14ac:dyDescent="0.25">
      <c r="A83" s="2" t="s">
        <v>28</v>
      </c>
      <c r="B83" s="3" t="s">
        <v>88</v>
      </c>
      <c r="C83" s="21"/>
      <c r="D83" s="3" t="s">
        <v>89</v>
      </c>
      <c r="E83" s="4">
        <v>800</v>
      </c>
      <c r="F83" s="5"/>
      <c r="G83" s="24"/>
      <c r="H83" s="6"/>
      <c r="I83" s="22"/>
      <c r="J83" s="22"/>
    </row>
    <row r="84" spans="1:11" ht="24" x14ac:dyDescent="0.25">
      <c r="A84" s="2" t="s">
        <v>31</v>
      </c>
      <c r="B84" s="3" t="s">
        <v>129</v>
      </c>
      <c r="C84" s="21"/>
      <c r="D84" s="3" t="s">
        <v>6</v>
      </c>
      <c r="E84" s="4">
        <v>30000</v>
      </c>
      <c r="F84" s="5"/>
      <c r="G84" s="24"/>
      <c r="H84" s="6"/>
      <c r="I84" s="22"/>
      <c r="J84" s="22"/>
    </row>
    <row r="85" spans="1:11" x14ac:dyDescent="0.25">
      <c r="A85" s="56"/>
      <c r="B85" s="56"/>
      <c r="C85" s="56"/>
      <c r="D85" s="57"/>
      <c r="E85" s="57"/>
      <c r="F85" s="57"/>
      <c r="G85" s="58">
        <f>SUM(G80:G84)</f>
        <v>0</v>
      </c>
      <c r="H85" s="59"/>
      <c r="I85" s="60">
        <f>SUM(I80:I84)</f>
        <v>0</v>
      </c>
      <c r="J85" s="61">
        <f>SUM(J80:J84)</f>
        <v>0</v>
      </c>
    </row>
    <row r="86" spans="1:11" x14ac:dyDescent="0.25">
      <c r="K86" s="97"/>
    </row>
    <row r="90" spans="1:11" ht="19.5" x14ac:dyDescent="0.25">
      <c r="A90" s="113" t="s">
        <v>127</v>
      </c>
      <c r="B90" s="121"/>
      <c r="C90" s="121"/>
      <c r="D90" s="121"/>
      <c r="E90" s="49"/>
      <c r="F90" s="49"/>
      <c r="G90" s="49"/>
      <c r="H90" s="49"/>
      <c r="I90" s="49"/>
      <c r="J90" s="50"/>
    </row>
    <row r="91" spans="1:11" x14ac:dyDescent="0.25">
      <c r="E91" s="63"/>
      <c r="F91" s="63"/>
      <c r="G91" s="63"/>
      <c r="H91" s="63"/>
      <c r="I91" s="63"/>
      <c r="J91" s="63"/>
    </row>
    <row r="92" spans="1:11" ht="45" x14ac:dyDescent="0.25">
      <c r="A92" s="31" t="s">
        <v>0</v>
      </c>
      <c r="B92" s="31" t="s">
        <v>167</v>
      </c>
      <c r="C92" s="31" t="s">
        <v>166</v>
      </c>
      <c r="D92" s="31" t="s">
        <v>1</v>
      </c>
      <c r="E92" s="31" t="s">
        <v>2</v>
      </c>
      <c r="F92" s="32" t="s">
        <v>100</v>
      </c>
      <c r="G92" s="33" t="s">
        <v>21</v>
      </c>
      <c r="H92" s="34" t="s">
        <v>3</v>
      </c>
      <c r="I92" s="32" t="s">
        <v>22</v>
      </c>
      <c r="J92" s="64" t="s">
        <v>115</v>
      </c>
    </row>
    <row r="93" spans="1:11" ht="24" x14ac:dyDescent="0.25">
      <c r="A93" s="2" t="s">
        <v>4</v>
      </c>
      <c r="B93" s="3" t="s">
        <v>91</v>
      </c>
      <c r="C93" s="21"/>
      <c r="D93" s="3" t="s">
        <v>89</v>
      </c>
      <c r="E93" s="4">
        <v>100</v>
      </c>
      <c r="F93" s="5"/>
      <c r="G93" s="22"/>
      <c r="H93" s="23"/>
      <c r="I93" s="24"/>
      <c r="J93" s="22"/>
    </row>
    <row r="94" spans="1:11" ht="84" x14ac:dyDescent="0.25">
      <c r="A94" s="2" t="s">
        <v>25</v>
      </c>
      <c r="B94" s="3" t="s">
        <v>92</v>
      </c>
      <c r="C94" s="21"/>
      <c r="D94" s="3" t="s">
        <v>93</v>
      </c>
      <c r="E94" s="4">
        <v>2</v>
      </c>
      <c r="F94" s="5"/>
      <c r="G94" s="22"/>
      <c r="H94" s="23"/>
      <c r="I94" s="24"/>
      <c r="J94" s="22"/>
    </row>
    <row r="95" spans="1:11" x14ac:dyDescent="0.25">
      <c r="A95" s="2" t="s">
        <v>8</v>
      </c>
      <c r="B95" s="21" t="s">
        <v>94</v>
      </c>
      <c r="C95" s="21"/>
      <c r="D95" s="3" t="s">
        <v>89</v>
      </c>
      <c r="E95" s="4">
        <v>250</v>
      </c>
      <c r="F95" s="5"/>
      <c r="G95" s="22"/>
      <c r="H95" s="23"/>
      <c r="I95" s="24"/>
      <c r="J95" s="22"/>
    </row>
    <row r="96" spans="1:11" ht="24" x14ac:dyDescent="0.25">
      <c r="A96" s="2" t="s">
        <v>28</v>
      </c>
      <c r="B96" s="3" t="s">
        <v>96</v>
      </c>
      <c r="C96" s="21"/>
      <c r="D96" s="3" t="s">
        <v>95</v>
      </c>
      <c r="E96" s="4">
        <v>200</v>
      </c>
      <c r="F96" s="5"/>
      <c r="G96" s="22"/>
      <c r="H96" s="23"/>
      <c r="I96" s="24"/>
      <c r="J96" s="22"/>
    </row>
    <row r="97" spans="1:11" ht="48" x14ac:dyDescent="0.25">
      <c r="A97" s="2" t="s">
        <v>31</v>
      </c>
      <c r="B97" s="25" t="s">
        <v>5</v>
      </c>
      <c r="C97" s="21"/>
      <c r="D97" s="25" t="s">
        <v>6</v>
      </c>
      <c r="E97" s="26">
        <v>3000</v>
      </c>
      <c r="F97" s="5"/>
      <c r="G97" s="22"/>
      <c r="H97" s="23"/>
      <c r="I97" s="24"/>
      <c r="J97" s="22"/>
    </row>
    <row r="98" spans="1:11" ht="48" x14ac:dyDescent="0.25">
      <c r="A98" s="2" t="s">
        <v>33</v>
      </c>
      <c r="B98" s="25" t="s">
        <v>7</v>
      </c>
      <c r="C98" s="25"/>
      <c r="D98" s="25" t="s">
        <v>6</v>
      </c>
      <c r="E98" s="26">
        <v>60</v>
      </c>
      <c r="F98" s="5"/>
      <c r="G98" s="22"/>
      <c r="H98" s="23"/>
      <c r="I98" s="24"/>
      <c r="J98" s="22"/>
    </row>
    <row r="99" spans="1:11" ht="48" x14ac:dyDescent="0.25">
      <c r="A99" s="2" t="s">
        <v>9</v>
      </c>
      <c r="B99" s="25" t="s">
        <v>97</v>
      </c>
      <c r="C99" s="25"/>
      <c r="D99" s="25" t="s">
        <v>6</v>
      </c>
      <c r="E99" s="26">
        <v>20</v>
      </c>
      <c r="F99" s="5"/>
      <c r="G99" s="22"/>
      <c r="H99" s="23"/>
      <c r="I99" s="24"/>
      <c r="J99" s="22"/>
    </row>
    <row r="100" spans="1:11" ht="48" x14ac:dyDescent="0.25">
      <c r="A100" s="2" t="s">
        <v>10</v>
      </c>
      <c r="B100" s="25" t="s">
        <v>98</v>
      </c>
      <c r="C100" s="25"/>
      <c r="D100" s="25" t="s">
        <v>6</v>
      </c>
      <c r="E100" s="26">
        <v>20</v>
      </c>
      <c r="F100" s="5"/>
      <c r="G100" s="22"/>
      <c r="H100" s="23"/>
      <c r="I100" s="24"/>
      <c r="J100" s="22"/>
    </row>
    <row r="101" spans="1:11" x14ac:dyDescent="0.25">
      <c r="A101" s="2" t="s">
        <v>11</v>
      </c>
      <c r="B101" s="3" t="s">
        <v>99</v>
      </c>
      <c r="C101" s="18"/>
      <c r="D101" s="3" t="s">
        <v>6</v>
      </c>
      <c r="E101" s="21">
        <v>960</v>
      </c>
      <c r="F101" s="22"/>
      <c r="G101" s="22"/>
      <c r="H101" s="23"/>
      <c r="I101" s="24"/>
      <c r="J101" s="22"/>
    </row>
    <row r="102" spans="1:11" x14ac:dyDescent="0.25">
      <c r="A102" s="2" t="s">
        <v>12</v>
      </c>
      <c r="B102" s="3" t="s">
        <v>152</v>
      </c>
      <c r="C102" s="36"/>
      <c r="D102" s="37" t="s">
        <v>114</v>
      </c>
      <c r="E102" s="35">
        <v>120</v>
      </c>
      <c r="F102" s="38"/>
      <c r="G102" s="38"/>
      <c r="H102" s="39"/>
      <c r="I102" s="40"/>
      <c r="J102" s="38"/>
    </row>
    <row r="103" spans="1:11" ht="99" customHeight="1" x14ac:dyDescent="0.25">
      <c r="A103" s="2" t="s">
        <v>39</v>
      </c>
      <c r="B103" s="75" t="s">
        <v>156</v>
      </c>
      <c r="C103" s="77"/>
      <c r="D103" s="78" t="s">
        <v>114</v>
      </c>
      <c r="E103" s="76">
        <v>100</v>
      </c>
      <c r="F103" s="38"/>
      <c r="G103" s="38"/>
      <c r="H103" s="39"/>
      <c r="I103" s="40"/>
      <c r="J103" s="38"/>
      <c r="K103" s="79"/>
    </row>
    <row r="104" spans="1:11" s="85" customFormat="1" ht="99" customHeight="1" x14ac:dyDescent="0.25">
      <c r="A104" s="80" t="s">
        <v>13</v>
      </c>
      <c r="B104" s="81" t="s">
        <v>157</v>
      </c>
      <c r="C104" s="83"/>
      <c r="D104" s="84" t="s">
        <v>114</v>
      </c>
      <c r="E104" s="82">
        <v>100</v>
      </c>
      <c r="F104" s="38"/>
      <c r="G104" s="38"/>
      <c r="H104" s="39"/>
      <c r="I104" s="40"/>
      <c r="J104" s="38"/>
    </row>
    <row r="105" spans="1:11" s="91" customFormat="1" ht="99" customHeight="1" x14ac:dyDescent="0.25">
      <c r="A105" s="86" t="s">
        <v>14</v>
      </c>
      <c r="B105" s="87" t="s">
        <v>158</v>
      </c>
      <c r="C105" s="89"/>
      <c r="D105" s="90" t="s">
        <v>19</v>
      </c>
      <c r="E105" s="88">
        <v>1000</v>
      </c>
      <c r="F105" s="38"/>
      <c r="G105" s="38"/>
      <c r="H105" s="39"/>
      <c r="I105" s="40"/>
      <c r="J105" s="38"/>
    </row>
    <row r="106" spans="1:11" s="91" customFormat="1" ht="99" customHeight="1" x14ac:dyDescent="0.25">
      <c r="A106" s="86" t="s">
        <v>15</v>
      </c>
      <c r="B106" s="92" t="s">
        <v>159</v>
      </c>
      <c r="C106" s="95"/>
      <c r="D106" s="96" t="s">
        <v>19</v>
      </c>
      <c r="E106" s="94">
        <v>1000</v>
      </c>
      <c r="F106" s="38"/>
      <c r="G106" s="38"/>
      <c r="H106" s="39"/>
      <c r="I106" s="40"/>
      <c r="J106" s="38"/>
    </row>
    <row r="107" spans="1:11" ht="66" customHeight="1" x14ac:dyDescent="0.25">
      <c r="A107" s="2" t="s">
        <v>16</v>
      </c>
      <c r="B107" s="93" t="s">
        <v>160</v>
      </c>
      <c r="C107" s="95"/>
      <c r="D107" s="96" t="s">
        <v>6</v>
      </c>
      <c r="E107" s="94">
        <v>1000</v>
      </c>
      <c r="F107" s="38"/>
      <c r="G107" s="38"/>
      <c r="H107" s="39"/>
      <c r="I107" s="40"/>
      <c r="J107" s="38"/>
    </row>
    <row r="108" spans="1:11" x14ac:dyDescent="0.25">
      <c r="A108" s="41"/>
      <c r="C108" s="35"/>
      <c r="D108" s="57"/>
      <c r="E108" s="57"/>
      <c r="F108" s="57"/>
      <c r="G108" s="61">
        <f>SUM(G93:G107)</f>
        <v>0</v>
      </c>
      <c r="H108" s="59"/>
      <c r="I108" s="61">
        <f>SUM(I93:I107)</f>
        <v>0</v>
      </c>
      <c r="J108" s="61">
        <f>SUM(J93:J107)</f>
        <v>0</v>
      </c>
    </row>
    <row r="109" spans="1:11" x14ac:dyDescent="0.25">
      <c r="K109" s="97"/>
    </row>
    <row r="113" spans="1:14" ht="18.75" x14ac:dyDescent="0.4">
      <c r="A113" s="113" t="s">
        <v>128</v>
      </c>
      <c r="B113" s="114"/>
      <c r="C113" s="114"/>
      <c r="D113" s="114"/>
      <c r="E113" s="114"/>
      <c r="F113" s="114"/>
      <c r="G113" s="114"/>
      <c r="H113" s="114"/>
      <c r="I113" s="114"/>
      <c r="J113" s="115"/>
    </row>
    <row r="114" spans="1:14" ht="15.75" x14ac:dyDescent="0.25">
      <c r="C114" s="112"/>
    </row>
    <row r="115" spans="1:14" ht="33.75" x14ac:dyDescent="0.25">
      <c r="A115" s="14" t="s">
        <v>0</v>
      </c>
      <c r="B115" s="14" t="s">
        <v>167</v>
      </c>
      <c r="C115" s="31" t="s">
        <v>166</v>
      </c>
      <c r="D115" s="14" t="s">
        <v>1</v>
      </c>
      <c r="E115" s="14" t="s">
        <v>2</v>
      </c>
      <c r="F115" s="15" t="s">
        <v>100</v>
      </c>
      <c r="G115" s="16" t="s">
        <v>109</v>
      </c>
      <c r="H115" s="17" t="s">
        <v>3</v>
      </c>
      <c r="I115" s="15" t="s">
        <v>134</v>
      </c>
      <c r="J115" s="16" t="s">
        <v>112</v>
      </c>
    </row>
    <row r="116" spans="1:14" ht="75" x14ac:dyDescent="0.25">
      <c r="A116" s="1" t="s">
        <v>4</v>
      </c>
      <c r="B116" s="1" t="s">
        <v>135</v>
      </c>
      <c r="C116" s="1"/>
      <c r="D116" s="1" t="s">
        <v>30</v>
      </c>
      <c r="E116" s="1">
        <v>50</v>
      </c>
      <c r="F116" s="1"/>
      <c r="G116" s="19"/>
      <c r="H116" s="65"/>
      <c r="I116" s="19"/>
      <c r="J116" s="19"/>
      <c r="N116" s="53" t="s">
        <v>155</v>
      </c>
    </row>
    <row r="117" spans="1:14" ht="60" x14ac:dyDescent="0.25">
      <c r="A117" s="1" t="s">
        <v>25</v>
      </c>
      <c r="B117" s="1" t="s">
        <v>101</v>
      </c>
      <c r="C117" s="1"/>
      <c r="D117" s="1" t="s">
        <v>30</v>
      </c>
      <c r="E117" s="1">
        <v>40</v>
      </c>
      <c r="F117" s="1"/>
      <c r="G117" s="19"/>
      <c r="H117" s="65"/>
      <c r="I117" s="19"/>
      <c r="J117" s="19"/>
    </row>
    <row r="118" spans="1:14" ht="60" x14ac:dyDescent="0.25">
      <c r="A118" s="1" t="s">
        <v>8</v>
      </c>
      <c r="B118" s="1" t="s">
        <v>122</v>
      </c>
      <c r="C118" s="1"/>
      <c r="D118" s="1" t="s">
        <v>30</v>
      </c>
      <c r="E118" s="1">
        <v>5</v>
      </c>
      <c r="F118" s="1"/>
      <c r="G118" s="19"/>
      <c r="H118" s="65"/>
      <c r="I118" s="19"/>
      <c r="J118" s="19"/>
    </row>
    <row r="119" spans="1:14" ht="60" x14ac:dyDescent="0.25">
      <c r="A119" s="1" t="s">
        <v>28</v>
      </c>
      <c r="B119" s="1" t="s">
        <v>123</v>
      </c>
      <c r="C119" s="1"/>
      <c r="D119" s="1" t="s">
        <v>30</v>
      </c>
      <c r="E119" s="1">
        <v>5</v>
      </c>
      <c r="F119" s="1"/>
      <c r="G119" s="19"/>
      <c r="H119" s="65"/>
      <c r="I119" s="19"/>
      <c r="J119" s="19"/>
    </row>
    <row r="120" spans="1:14" ht="60" x14ac:dyDescent="0.25">
      <c r="A120" s="1" t="s">
        <v>31</v>
      </c>
      <c r="B120" s="1" t="s">
        <v>102</v>
      </c>
      <c r="C120" s="1"/>
      <c r="D120" s="1" t="s">
        <v>30</v>
      </c>
      <c r="E120" s="1">
        <v>10</v>
      </c>
      <c r="F120" s="1"/>
      <c r="G120" s="19"/>
      <c r="H120" s="65"/>
      <c r="I120" s="19"/>
      <c r="J120" s="19"/>
    </row>
    <row r="121" spans="1:14" ht="60" x14ac:dyDescent="0.25">
      <c r="A121" s="1" t="s">
        <v>33</v>
      </c>
      <c r="B121" s="1" t="s">
        <v>153</v>
      </c>
      <c r="C121" s="1"/>
      <c r="D121" s="1" t="s">
        <v>30</v>
      </c>
      <c r="E121" s="1">
        <v>50</v>
      </c>
      <c r="F121" s="1"/>
      <c r="G121" s="19"/>
      <c r="H121" s="65"/>
      <c r="I121" s="19"/>
      <c r="J121" s="19"/>
    </row>
    <row r="122" spans="1:14" ht="90" x14ac:dyDescent="0.25">
      <c r="A122" s="52" t="s">
        <v>9</v>
      </c>
      <c r="B122" s="52" t="s">
        <v>103</v>
      </c>
      <c r="C122" s="52"/>
      <c r="D122" s="67" t="s">
        <v>114</v>
      </c>
      <c r="E122" s="68">
        <v>10</v>
      </c>
      <c r="F122" s="69"/>
      <c r="G122" s="69"/>
      <c r="H122" s="72"/>
      <c r="I122" s="69"/>
      <c r="J122" s="19"/>
    </row>
    <row r="123" spans="1:14" ht="60" x14ac:dyDescent="0.25">
      <c r="A123" s="1" t="s">
        <v>10</v>
      </c>
      <c r="B123" s="1" t="s">
        <v>154</v>
      </c>
      <c r="C123" s="1"/>
      <c r="D123" s="70" t="s">
        <v>114</v>
      </c>
      <c r="E123" s="66">
        <v>2</v>
      </c>
      <c r="F123" s="69"/>
      <c r="G123" s="69"/>
      <c r="H123" s="72"/>
      <c r="I123" s="69"/>
      <c r="J123" s="19"/>
    </row>
    <row r="124" spans="1:14" ht="45" x14ac:dyDescent="0.25">
      <c r="A124" s="1" t="s">
        <v>11</v>
      </c>
      <c r="B124" s="1" t="s">
        <v>119</v>
      </c>
      <c r="C124" s="1"/>
      <c r="D124" s="70" t="s">
        <v>114</v>
      </c>
      <c r="E124" s="66">
        <v>200</v>
      </c>
      <c r="F124" s="69"/>
      <c r="G124" s="69"/>
      <c r="H124" s="72"/>
      <c r="I124" s="69"/>
      <c r="J124" s="19"/>
    </row>
    <row r="125" spans="1:14" ht="45" x14ac:dyDescent="0.25">
      <c r="A125" s="1" t="s">
        <v>12</v>
      </c>
      <c r="B125" s="1" t="s">
        <v>120</v>
      </c>
      <c r="C125" s="1"/>
      <c r="D125" s="70" t="s">
        <v>114</v>
      </c>
      <c r="E125" s="66">
        <v>5</v>
      </c>
      <c r="F125" s="69"/>
      <c r="G125" s="69"/>
      <c r="H125" s="72"/>
      <c r="I125" s="69"/>
      <c r="J125" s="19"/>
    </row>
    <row r="126" spans="1:14" ht="150" x14ac:dyDescent="0.25">
      <c r="A126" s="1" t="s">
        <v>39</v>
      </c>
      <c r="B126" s="1" t="s">
        <v>124</v>
      </c>
      <c r="C126" s="1"/>
      <c r="D126" s="70" t="s">
        <v>114</v>
      </c>
      <c r="E126" s="66">
        <v>10</v>
      </c>
      <c r="F126" s="69"/>
      <c r="G126" s="69"/>
      <c r="H126" s="72"/>
      <c r="I126" s="69"/>
      <c r="J126" s="19"/>
    </row>
    <row r="127" spans="1:14" ht="150" x14ac:dyDescent="0.25">
      <c r="A127" s="1" t="s">
        <v>13</v>
      </c>
      <c r="B127" s="1" t="s">
        <v>125</v>
      </c>
      <c r="C127" s="1"/>
      <c r="D127" s="70" t="s">
        <v>114</v>
      </c>
      <c r="E127" s="66">
        <v>5</v>
      </c>
      <c r="F127" s="69"/>
      <c r="G127" s="69"/>
      <c r="H127" s="72"/>
      <c r="I127" s="69"/>
      <c r="J127" s="19"/>
    </row>
    <row r="128" spans="1:14" x14ac:dyDescent="0.25">
      <c r="B128" s="73"/>
      <c r="C128" s="69"/>
      <c r="D128" s="102"/>
      <c r="E128" s="103"/>
      <c r="F128" s="103"/>
      <c r="G128" s="104">
        <f>SUM(G116:G127)</f>
        <v>0</v>
      </c>
      <c r="H128" s="105"/>
      <c r="I128" s="106">
        <f>SUM(I116:I127)</f>
        <v>0</v>
      </c>
      <c r="J128" s="108">
        <f t="shared" ref="J128" si="0">G128*1.08</f>
        <v>0</v>
      </c>
      <c r="K128" s="74"/>
    </row>
    <row r="129" spans="11:11" x14ac:dyDescent="0.25">
      <c r="K129" s="107"/>
    </row>
  </sheetData>
  <mergeCells count="7">
    <mergeCell ref="A113:J113"/>
    <mergeCell ref="B5:I5"/>
    <mergeCell ref="A9:J9"/>
    <mergeCell ref="A64:J64"/>
    <mergeCell ref="A77:J77"/>
    <mergeCell ref="A90:D90"/>
    <mergeCell ref="B7:I7"/>
  </mergeCells>
  <pageMargins left="0.7" right="0.7" top="0.75" bottom="0.75" header="0.3" footer="0.3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Apteka</dc:creator>
  <cp:lastModifiedBy>Dyrektor Techniczny</cp:lastModifiedBy>
  <cp:lastPrinted>2026-04-20T09:25:36Z</cp:lastPrinted>
  <dcterms:created xsi:type="dcterms:W3CDTF">2013-10-29T09:51:05Z</dcterms:created>
  <dcterms:modified xsi:type="dcterms:W3CDTF">2026-04-24T08:45:56Z</dcterms:modified>
</cp:coreProperties>
</file>