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654BF4B-5125-4BE5-B3F4-E1CD2A4E7E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łącznik nr 3" sheetId="1" r:id="rId1"/>
  </sheets>
  <definedNames>
    <definedName name="_Toc221085874" localSheetId="0">'Załącznik nr 3'!$H$10</definedName>
    <definedName name="_xlnm.Print_Area" localSheetId="0">'Załącznik nr 3'!$A$1:$M$340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17" i="1" l="1"/>
  <c r="K217" i="1"/>
  <c r="L217" i="1"/>
  <c r="M217" i="1" s="1"/>
  <c r="K306" i="1"/>
  <c r="H306" i="1"/>
  <c r="K305" i="1"/>
  <c r="H305" i="1"/>
  <c r="K304" i="1"/>
  <c r="H304" i="1"/>
  <c r="K132" i="1"/>
  <c r="H132" i="1"/>
  <c r="H95" i="1"/>
  <c r="K95" i="1"/>
  <c r="K31" i="1"/>
  <c r="H31" i="1"/>
  <c r="L218" i="1" l="1"/>
  <c r="L132" i="1"/>
  <c r="M132" i="1" s="1"/>
  <c r="M133" i="1" s="1"/>
  <c r="L306" i="1"/>
  <c r="M306" i="1" s="1"/>
  <c r="L95" i="1"/>
  <c r="L96" i="1" s="1"/>
  <c r="L305" i="1"/>
  <c r="M305" i="1" s="1"/>
  <c r="L304" i="1"/>
  <c r="M304" i="1" s="1"/>
  <c r="L31" i="1"/>
  <c r="L32" i="1" s="1"/>
  <c r="L133" i="1" l="1"/>
  <c r="M307" i="1"/>
  <c r="M95" i="1"/>
  <c r="M31" i="1"/>
  <c r="M32" i="1" s="1"/>
  <c r="K260" i="1" l="1"/>
  <c r="H260" i="1"/>
  <c r="K173" i="1"/>
  <c r="H173" i="1"/>
  <c r="K52" i="1"/>
  <c r="H52" i="1"/>
  <c r="L260" i="1" l="1"/>
  <c r="L261" i="1" s="1"/>
  <c r="L52" i="1"/>
  <c r="L53" i="1" s="1"/>
  <c r="L173" i="1"/>
  <c r="L174" i="1" s="1"/>
</calcChain>
</file>

<file path=xl/sharedStrings.xml><?xml version="1.0" encoding="utf-8"?>
<sst xmlns="http://schemas.openxmlformats.org/spreadsheetml/2006/main" count="147" uniqueCount="42">
  <si>
    <t>L.p.</t>
  </si>
  <si>
    <t>Przedmiot zamówienia</t>
  </si>
  <si>
    <t>J.m.</t>
  </si>
  <si>
    <t>Ilość</t>
  </si>
  <si>
    <t>Podatek VAT %</t>
  </si>
  <si>
    <t>sztuk</t>
  </si>
  <si>
    <t>/podpis/nazwa wykonawcy/</t>
  </si>
  <si>
    <t>Załącznik numer 3 Specyfikacji Warunków Zamówienia – Formularz Cenowy</t>
  </si>
  <si>
    <t>Cena jednostkowa netto (PLN) - dot. przedmiotu zamówienia objętego stawką vat 8%</t>
  </si>
  <si>
    <t>Razem:</t>
  </si>
  <si>
    <t>Podatek VAT wartość PLN - dot. przedmiotu zamówienia objętego stawką vat 8% (kolumna 5 x kolumna 6)</t>
  </si>
  <si>
    <t>Wartość brutto pozycji asortymentowej (PLN) (kolumna 5 + kolumna 7 + kolumna 8 + kolumna 10)</t>
  </si>
  <si>
    <t>Formularz cenowy (1) - zadanie numer 1</t>
  </si>
  <si>
    <t>Formularz cenowy (2) - zadanie numer 2</t>
  </si>
  <si>
    <t>Formularz cenowy (3) - zadanie numer 3</t>
  </si>
  <si>
    <t>Cena jednostkowa netto (PLN) - dot. przedmiotu zamówienia objętego stawką vat 23%*</t>
  </si>
  <si>
    <t>Podatek VAT %*</t>
  </si>
  <si>
    <t>Podatek VAT wartość PLN - dot. przedmiotu zamówienia objętego stawką vat 23% (kolumna 8 x kolumna 9)*</t>
  </si>
  <si>
    <t>*jeżeli dotyczy</t>
  </si>
  <si>
    <t>Podatek VAT (wartość PLN) od ceny jednostkowej- dot. przedmiotu zamówienia objętego stawką vat 8% (kolumna 5 x kolumna 6)</t>
  </si>
  <si>
    <t>Podatek VAT (wartość PLN) od ceny jednostkowej - dot. przedmiotu zamówienia objętego stawką vat 23% (kolumna 8 x kolumna 9)*</t>
  </si>
  <si>
    <t>Wartość brutto pozycji asortymentowej (PLN) (kolumna 11 x kolumna 4)</t>
  </si>
  <si>
    <t>Cena jednostkowa brutto (PLN) (kolumna 5 + kolumna 7 + kolumna 8 + kolumna 10)</t>
  </si>
  <si>
    <t>Defibrylator</t>
  </si>
  <si>
    <t>Robot do nagrywania płyt</t>
  </si>
  <si>
    <t xml:space="preserve">Lokalizator żył obwodowych </t>
  </si>
  <si>
    <t>Lampa zabiegowa mobilna</t>
  </si>
  <si>
    <t>Elektrokardiograf</t>
  </si>
  <si>
    <t>Oprogramowanie do próby wysiłkowej</t>
  </si>
  <si>
    <t>Pompa infuzyjna strzykawkowa</t>
  </si>
  <si>
    <t>szt.</t>
  </si>
  <si>
    <t>Stacja dokująca + statyw</t>
  </si>
  <si>
    <t>Formularz cenowy (4) - zadanie numer 4</t>
  </si>
  <si>
    <t>Formularz cenowy (5) - zadanie numer 5</t>
  </si>
  <si>
    <t>Formularz cenowy (6) - zadanie numer 6</t>
  </si>
  <si>
    <t>Formularz cenowy (7) - zadanie numer 7</t>
  </si>
  <si>
    <t>Formularz cenowy (8) - zadanie numer 8</t>
  </si>
  <si>
    <t>Szafa do przechowywania głowic przezprzełykowych</t>
  </si>
  <si>
    <t>dotyczy: znak sprawy: 30/26</t>
  </si>
  <si>
    <t>Podatek VAT wartość PLN - dot. przedmiotu zamówienia objętego stawką vat 8% (kolumna 5 x kolumna 6)*</t>
  </si>
  <si>
    <t>Cena jednostkowa netto (PLN) - dot. przedmiotu zamówienia objętego stawką vat 8%*</t>
  </si>
  <si>
    <t xml:space="preserve">*w zależności, którą stawką vat objęty jest przedmiot zamowienia, w przypadku zastosowania dwóch stawek - podać wartości dla dwóch stawek.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</si>
</sst>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1"/>
      <name val="Calibri"/>
      <family val="2"/>
      <scheme val="minor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165" fontId="2" fillId="0" borderId="1" xfId="1" applyNumberFormat="1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165" fontId="2" fillId="0" borderId="7" xfId="1" applyNumberFormat="1" applyFont="1" applyBorder="1" applyAlignment="1">
      <alignment horizontal="left" vertical="top" wrapText="1"/>
    </xf>
    <xf numFmtId="9" fontId="2" fillId="0" borderId="8" xfId="0" applyNumberFormat="1" applyFont="1" applyBorder="1" applyAlignment="1">
      <alignment horizontal="right" vertical="top" wrapText="1"/>
    </xf>
    <xf numFmtId="165" fontId="2" fillId="0" borderId="9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9" fontId="2" fillId="0" borderId="8" xfId="0" applyNumberFormat="1" applyFont="1" applyBorder="1" applyAlignment="1">
      <alignment vertical="top" wrapText="1"/>
    </xf>
    <xf numFmtId="164" fontId="3" fillId="0" borderId="1" xfId="0" applyNumberFormat="1" applyFont="1" applyBorder="1"/>
    <xf numFmtId="0" fontId="2" fillId="0" borderId="6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 wrapText="1"/>
    </xf>
    <xf numFmtId="0" fontId="3" fillId="0" borderId="1" xfId="0" applyFont="1" applyBorder="1"/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/>
    </xf>
    <xf numFmtId="164" fontId="3" fillId="0" borderId="10" xfId="0" applyNumberFormat="1" applyFont="1" applyBorder="1"/>
    <xf numFmtId="0" fontId="2" fillId="0" borderId="0" xfId="0" applyFont="1" applyBorder="1"/>
    <xf numFmtId="0" fontId="2" fillId="0" borderId="0" xfId="0" applyFont="1" applyAlignment="1">
      <alignment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2345265</xdr:colOff>
      <xdr:row>2</xdr:row>
      <xdr:rowOff>76198</xdr:rowOff>
    </xdr:from>
    <xdr:to>
      <xdr:col>9</xdr:col>
      <xdr:colOff>43390</xdr:colOff>
      <xdr:row>6</xdr:row>
      <xdr:rowOff>97366</xdr:rowOff>
    </xdr:to>
    <xdr:pic>
      <xdr:nvPicPr>
        <xdr:cNvPr id="2" name="Obraz 1" descr="Krajowy Plan Odbudowy, Rzeczpospolita Polska, Sfinansowane przez Unię Europejską NextGenerationEU, Ministerstwo Zdrowia" title="logoty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4465" y="438148"/>
          <a:ext cx="6451600" cy="74506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M310"/>
  <sheetViews>
    <sheetView tabSelected="1" view="pageBreakPreview" zoomScale="80" zoomScaleNormal="90" zoomScaleSheetLayoutView="80" workbookViewId="0">
      <selection activeCell="D55" sqref="C55:D55"/>
    </sheetView>
  </sheetViews>
  <sheetFormatPr defaultRowHeight="14.4" x14ac:dyDescent="0.3"/>
  <cols>
    <col min="1" max="2" width="8.88671875" style="2"/>
    <col min="3" max="3" width="38.109375" style="2" customWidth="1"/>
    <col min="4" max="4" width="10.33203125" style="2" customWidth="1"/>
    <col min="5" max="5" width="10.6640625" style="2" customWidth="1"/>
    <col min="6" max="6" width="20.44140625" style="2" customWidth="1"/>
    <col min="7" max="7" width="10.21875" style="2" customWidth="1"/>
    <col min="8" max="8" width="18.6640625" style="2" customWidth="1"/>
    <col min="9" max="9" width="19.33203125" style="2" customWidth="1"/>
    <col min="10" max="10" width="16.44140625" style="2" customWidth="1"/>
    <col min="11" max="11" width="19.21875" style="2" customWidth="1"/>
    <col min="12" max="12" width="18.21875" style="2" customWidth="1"/>
    <col min="13" max="13" width="18.6640625" style="2" customWidth="1"/>
    <col min="14" max="16384" width="8.88671875" style="2"/>
  </cols>
  <sheetData>
    <row r="8" spans="2:12" x14ac:dyDescent="0.3">
      <c r="K8" s="3"/>
      <c r="L8" s="3"/>
    </row>
    <row r="9" spans="2:12" ht="15.6" x14ac:dyDescent="0.3">
      <c r="H9" s="4"/>
      <c r="K9" s="3"/>
      <c r="L9" s="3"/>
    </row>
    <row r="10" spans="2:12" ht="15.6" x14ac:dyDescent="0.3">
      <c r="B10" s="5"/>
      <c r="C10" s="5"/>
      <c r="D10" s="5"/>
      <c r="E10" s="5"/>
      <c r="F10" s="5"/>
      <c r="G10" s="5"/>
      <c r="H10" s="4" t="s">
        <v>7</v>
      </c>
      <c r="I10" s="5"/>
      <c r="J10" s="5"/>
      <c r="K10" s="6"/>
      <c r="L10" s="6"/>
    </row>
    <row r="11" spans="2:12" ht="15.6" x14ac:dyDescent="0.3">
      <c r="B11" s="5"/>
      <c r="C11" s="5"/>
      <c r="D11" s="5"/>
      <c r="E11" s="5"/>
      <c r="F11" s="5"/>
      <c r="G11" s="5"/>
      <c r="H11" s="7" t="s">
        <v>38</v>
      </c>
      <c r="I11" s="5"/>
      <c r="J11" s="5"/>
      <c r="K11" s="6"/>
      <c r="L11" s="6"/>
    </row>
    <row r="12" spans="2:12" ht="15.6" x14ac:dyDescent="0.3">
      <c r="B12" s="5"/>
      <c r="D12" s="8"/>
      <c r="E12" s="8"/>
      <c r="F12" s="5"/>
      <c r="G12" s="5"/>
      <c r="I12" s="5"/>
      <c r="J12" s="5"/>
      <c r="K12" s="5"/>
      <c r="L12" s="5"/>
    </row>
    <row r="13" spans="2:12" ht="15.6" x14ac:dyDescent="0.3">
      <c r="B13" s="5"/>
      <c r="D13" s="8"/>
      <c r="E13" s="8"/>
      <c r="F13" s="5"/>
      <c r="G13" s="5"/>
      <c r="I13" s="5"/>
      <c r="J13" s="5"/>
      <c r="K13" s="5"/>
      <c r="L13" s="5"/>
    </row>
    <row r="14" spans="2:12" ht="15.6" x14ac:dyDescent="0.3">
      <c r="B14" s="5"/>
      <c r="D14" s="8"/>
      <c r="E14" s="8"/>
      <c r="F14" s="5"/>
      <c r="G14" s="5"/>
      <c r="I14" s="5"/>
      <c r="J14" s="5"/>
      <c r="K14" s="5"/>
      <c r="L14" s="5"/>
    </row>
    <row r="15" spans="2:12" ht="15.6" x14ac:dyDescent="0.3">
      <c r="B15" s="5"/>
      <c r="D15" s="8"/>
      <c r="E15" s="8"/>
      <c r="F15" s="5"/>
      <c r="G15" s="5"/>
      <c r="I15" s="5"/>
      <c r="J15" s="5"/>
      <c r="K15" s="5"/>
      <c r="L15" s="5"/>
    </row>
    <row r="16" spans="2:12" ht="15.6" x14ac:dyDescent="0.3">
      <c r="B16" s="5"/>
      <c r="D16" s="8"/>
      <c r="E16" s="8"/>
      <c r="F16" s="5"/>
      <c r="G16" s="5"/>
      <c r="I16" s="5"/>
      <c r="J16" s="5"/>
      <c r="K16" s="5"/>
      <c r="L16" s="5"/>
    </row>
    <row r="17" spans="2:13" ht="15.6" x14ac:dyDescent="0.3">
      <c r="B17" s="5"/>
      <c r="D17" s="8"/>
      <c r="E17" s="8"/>
      <c r="F17" s="5"/>
      <c r="G17" s="5"/>
      <c r="I17" s="5"/>
      <c r="J17" s="5"/>
      <c r="K17" s="5"/>
      <c r="L17" s="5"/>
    </row>
    <row r="18" spans="2:13" ht="15.6" x14ac:dyDescent="0.3">
      <c r="C18" s="5"/>
      <c r="D18" s="5"/>
      <c r="E18" s="5"/>
      <c r="F18" s="5"/>
      <c r="G18" s="5"/>
      <c r="H18" s="5"/>
      <c r="I18" s="5"/>
      <c r="J18" s="5"/>
      <c r="K18" s="5"/>
      <c r="L18" s="5"/>
    </row>
    <row r="26" spans="2:13" ht="15.6" x14ac:dyDescent="0.3">
      <c r="B26" s="5"/>
      <c r="C26" s="23"/>
      <c r="D26" s="5"/>
      <c r="E26" s="5"/>
      <c r="F26" s="5"/>
      <c r="G26" s="5"/>
      <c r="H26" s="5"/>
      <c r="I26" s="5"/>
      <c r="J26" s="5"/>
      <c r="K26" s="5"/>
      <c r="L26" s="5"/>
    </row>
    <row r="27" spans="2:13" ht="21" x14ac:dyDescent="0.4">
      <c r="C27" s="5"/>
      <c r="D27" s="5"/>
      <c r="E27" s="9" t="s">
        <v>12</v>
      </c>
      <c r="F27" s="5"/>
      <c r="G27" s="5"/>
      <c r="H27" s="5"/>
      <c r="I27" s="5"/>
      <c r="J27" s="5"/>
      <c r="K27" s="5"/>
      <c r="L27" s="5"/>
    </row>
    <row r="28" spans="2:13" ht="15.6" x14ac:dyDescent="0.3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2:13" ht="167.4" customHeight="1" x14ac:dyDescent="0.3">
      <c r="B29" s="10" t="s">
        <v>0</v>
      </c>
      <c r="C29" s="10" t="s">
        <v>1</v>
      </c>
      <c r="D29" s="10" t="s">
        <v>2</v>
      </c>
      <c r="E29" s="10" t="s">
        <v>3</v>
      </c>
      <c r="F29" s="11" t="s">
        <v>8</v>
      </c>
      <c r="G29" s="10" t="s">
        <v>4</v>
      </c>
      <c r="H29" s="10" t="s">
        <v>19</v>
      </c>
      <c r="I29" s="11" t="s">
        <v>15</v>
      </c>
      <c r="J29" s="10" t="s">
        <v>16</v>
      </c>
      <c r="K29" s="10" t="s">
        <v>20</v>
      </c>
      <c r="L29" s="11" t="s">
        <v>22</v>
      </c>
      <c r="M29" s="11" t="s">
        <v>21</v>
      </c>
    </row>
    <row r="30" spans="2:13" ht="15.6" thickBot="1" x14ac:dyDescent="0.35">
      <c r="B30" s="10">
        <v>1</v>
      </c>
      <c r="C30" s="10">
        <v>2</v>
      </c>
      <c r="D30" s="10">
        <v>3</v>
      </c>
      <c r="E30" s="10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0">
        <v>11</v>
      </c>
      <c r="M30" s="20">
        <v>12</v>
      </c>
    </row>
    <row r="31" spans="2:13" ht="15.6" thickBot="1" x14ac:dyDescent="0.35">
      <c r="B31" s="12">
        <v>1</v>
      </c>
      <c r="C31" s="1" t="s">
        <v>23</v>
      </c>
      <c r="D31" s="10" t="s">
        <v>5</v>
      </c>
      <c r="E31" s="24">
        <v>5</v>
      </c>
      <c r="F31" s="25"/>
      <c r="G31" s="26">
        <v>0.08</v>
      </c>
      <c r="H31" s="27">
        <f>G31*F31</f>
        <v>0</v>
      </c>
      <c r="I31" s="28"/>
      <c r="J31" s="29">
        <v>0.23</v>
      </c>
      <c r="K31" s="27">
        <f>I31*J31</f>
        <v>0</v>
      </c>
      <c r="L31" s="32">
        <f>SUM(F31,H31,I31,K31)</f>
        <v>0</v>
      </c>
      <c r="M31" s="30">
        <f>L31*E31</f>
        <v>0</v>
      </c>
    </row>
    <row r="32" spans="2:13" ht="15" x14ac:dyDescent="0.3">
      <c r="B32" s="19">
        <v>2</v>
      </c>
      <c r="C32" s="20" t="s">
        <v>9</v>
      </c>
      <c r="D32" s="21"/>
      <c r="E32" s="21"/>
      <c r="F32" s="31"/>
      <c r="G32" s="31"/>
      <c r="H32" s="31"/>
      <c r="I32" s="31"/>
      <c r="J32" s="31"/>
      <c r="K32" s="31"/>
      <c r="L32" s="22">
        <f>SUM(L31:L31)</f>
        <v>0</v>
      </c>
      <c r="M32" s="30">
        <f>M31</f>
        <v>0</v>
      </c>
    </row>
    <row r="33" spans="2:12" ht="15.6" x14ac:dyDescent="0.3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2:12" ht="15.6" x14ac:dyDescent="0.3">
      <c r="B34" s="5"/>
      <c r="C34" s="23" t="s">
        <v>18</v>
      </c>
      <c r="D34" s="5"/>
      <c r="E34" s="5"/>
      <c r="F34" s="5"/>
      <c r="G34" s="5"/>
      <c r="H34" s="5"/>
      <c r="I34" s="5"/>
      <c r="J34" s="5"/>
      <c r="K34" s="5"/>
      <c r="L34" s="5"/>
    </row>
    <row r="35" spans="2:12" ht="15.6" x14ac:dyDescent="0.3">
      <c r="B35" s="5"/>
      <c r="C35" s="23"/>
      <c r="D35" s="5"/>
      <c r="E35" s="5"/>
      <c r="F35" s="5"/>
      <c r="G35" s="5"/>
      <c r="H35" s="5"/>
      <c r="I35" s="5" t="s">
        <v>6</v>
      </c>
      <c r="J35" s="5"/>
      <c r="K35" s="5"/>
      <c r="L35" s="5"/>
    </row>
    <row r="48" spans="2:12" ht="21" x14ac:dyDescent="0.4">
      <c r="C48" s="5"/>
      <c r="D48" s="5"/>
      <c r="E48" s="9" t="s">
        <v>13</v>
      </c>
      <c r="F48" s="5"/>
      <c r="G48" s="5"/>
      <c r="H48" s="5"/>
      <c r="I48" s="5"/>
      <c r="J48" s="5"/>
      <c r="K48" s="5"/>
      <c r="L48" s="5"/>
    </row>
    <row r="49" spans="2:12" ht="15.6" x14ac:dyDescent="0.3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2:12" ht="134.4" customHeight="1" x14ac:dyDescent="0.3">
      <c r="B50" s="10" t="s">
        <v>0</v>
      </c>
      <c r="C50" s="10" t="s">
        <v>1</v>
      </c>
      <c r="D50" s="10" t="s">
        <v>2</v>
      </c>
      <c r="E50" s="10" t="s">
        <v>3</v>
      </c>
      <c r="F50" s="11" t="s">
        <v>40</v>
      </c>
      <c r="G50" s="10" t="s">
        <v>16</v>
      </c>
      <c r="H50" s="10" t="s">
        <v>39</v>
      </c>
      <c r="I50" s="11" t="s">
        <v>15</v>
      </c>
      <c r="J50" s="10" t="s">
        <v>16</v>
      </c>
      <c r="K50" s="10" t="s">
        <v>17</v>
      </c>
      <c r="L50" s="11" t="s">
        <v>11</v>
      </c>
    </row>
    <row r="51" spans="2:12" ht="15" x14ac:dyDescent="0.3">
      <c r="B51" s="10">
        <v>1</v>
      </c>
      <c r="C51" s="10">
        <v>2</v>
      </c>
      <c r="D51" s="10">
        <v>3</v>
      </c>
      <c r="E51" s="10">
        <v>4</v>
      </c>
      <c r="F51" s="10">
        <v>5</v>
      </c>
      <c r="G51" s="10">
        <v>6</v>
      </c>
      <c r="H51" s="10">
        <v>7</v>
      </c>
      <c r="I51" s="10">
        <v>8</v>
      </c>
      <c r="J51" s="10">
        <v>9</v>
      </c>
      <c r="K51" s="10">
        <v>10</v>
      </c>
      <c r="L51" s="10">
        <v>11</v>
      </c>
    </row>
    <row r="52" spans="2:12" ht="30" x14ac:dyDescent="0.3">
      <c r="B52" s="12">
        <v>1</v>
      </c>
      <c r="C52" s="1" t="s">
        <v>37</v>
      </c>
      <c r="D52" s="10" t="s">
        <v>5</v>
      </c>
      <c r="E52" s="12">
        <v>1</v>
      </c>
      <c r="F52" s="13"/>
      <c r="G52" s="14">
        <v>0.08</v>
      </c>
      <c r="H52" s="15">
        <f>G52*F52</f>
        <v>0</v>
      </c>
      <c r="I52" s="16"/>
      <c r="J52" s="17">
        <v>0.23</v>
      </c>
      <c r="K52" s="15">
        <f>I52*J52</f>
        <v>0</v>
      </c>
      <c r="L52" s="18">
        <f>SUM(F52,H52,I52,K52)</f>
        <v>0</v>
      </c>
    </row>
    <row r="53" spans="2:12" ht="15" x14ac:dyDescent="0.3">
      <c r="B53" s="19">
        <v>2</v>
      </c>
      <c r="C53" s="20" t="s">
        <v>9</v>
      </c>
      <c r="D53" s="21"/>
      <c r="E53" s="21"/>
      <c r="F53" s="21"/>
      <c r="G53" s="21"/>
      <c r="H53" s="21"/>
      <c r="I53" s="21"/>
      <c r="J53" s="21"/>
      <c r="K53" s="21"/>
      <c r="L53" s="22">
        <f>SUM(L52:L52)</f>
        <v>0</v>
      </c>
    </row>
    <row r="54" spans="2:12" ht="15.6" x14ac:dyDescent="0.3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2:12" ht="75" x14ac:dyDescent="0.3">
      <c r="B55" s="5"/>
      <c r="C55" s="23" t="s">
        <v>41</v>
      </c>
      <c r="D55" s="39"/>
      <c r="E55" s="39"/>
      <c r="F55" s="39"/>
      <c r="G55" s="5"/>
      <c r="H55" s="5"/>
      <c r="I55" s="5"/>
      <c r="J55" s="5"/>
      <c r="K55" s="5"/>
      <c r="L55" s="5"/>
    </row>
    <row r="56" spans="2:12" ht="15.6" x14ac:dyDescent="0.3">
      <c r="B56" s="5"/>
      <c r="C56" s="23"/>
      <c r="D56" s="5"/>
      <c r="E56" s="5"/>
      <c r="F56" s="5"/>
      <c r="G56" s="5"/>
      <c r="H56" s="5"/>
      <c r="I56" s="5" t="s">
        <v>6</v>
      </c>
      <c r="J56" s="5"/>
      <c r="K56" s="5"/>
      <c r="L56" s="5"/>
    </row>
    <row r="91" spans="2:13" ht="21" x14ac:dyDescent="0.4">
      <c r="C91" s="5"/>
      <c r="D91" s="5"/>
      <c r="E91" s="9" t="s">
        <v>14</v>
      </c>
      <c r="F91" s="5"/>
      <c r="G91" s="5"/>
      <c r="H91" s="5"/>
      <c r="I91" s="5"/>
      <c r="J91" s="5"/>
      <c r="K91" s="5"/>
      <c r="L91" s="5"/>
    </row>
    <row r="92" spans="2:13" ht="15.6" x14ac:dyDescent="0.3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2:13" ht="161.4" customHeight="1" x14ac:dyDescent="0.3">
      <c r="B93" s="10" t="s">
        <v>0</v>
      </c>
      <c r="C93" s="10" t="s">
        <v>1</v>
      </c>
      <c r="D93" s="10" t="s">
        <v>2</v>
      </c>
      <c r="E93" s="10" t="s">
        <v>3</v>
      </c>
      <c r="F93" s="11" t="s">
        <v>8</v>
      </c>
      <c r="G93" s="10" t="s">
        <v>4</v>
      </c>
      <c r="H93" s="10" t="s">
        <v>19</v>
      </c>
      <c r="I93" s="11" t="s">
        <v>15</v>
      </c>
      <c r="J93" s="10" t="s">
        <v>16</v>
      </c>
      <c r="K93" s="10" t="s">
        <v>20</v>
      </c>
      <c r="L93" s="11" t="s">
        <v>22</v>
      </c>
      <c r="M93" s="11" t="s">
        <v>21</v>
      </c>
    </row>
    <row r="94" spans="2:13" ht="15.6" thickBot="1" x14ac:dyDescent="0.35">
      <c r="B94" s="10">
        <v>1</v>
      </c>
      <c r="C94" s="10">
        <v>2</v>
      </c>
      <c r="D94" s="10">
        <v>3</v>
      </c>
      <c r="E94" s="10">
        <v>4</v>
      </c>
      <c r="F94" s="16">
        <v>5</v>
      </c>
      <c r="G94" s="16">
        <v>6</v>
      </c>
      <c r="H94" s="16">
        <v>7</v>
      </c>
      <c r="I94" s="16">
        <v>8</v>
      </c>
      <c r="J94" s="16">
        <v>9</v>
      </c>
      <c r="K94" s="16">
        <v>10</v>
      </c>
      <c r="L94" s="10">
        <v>11</v>
      </c>
      <c r="M94" s="20">
        <v>12</v>
      </c>
    </row>
    <row r="95" spans="2:13" ht="15.6" thickBot="1" x14ac:dyDescent="0.35">
      <c r="B95" s="12">
        <v>1</v>
      </c>
      <c r="C95" s="1" t="s">
        <v>24</v>
      </c>
      <c r="D95" s="10" t="s">
        <v>5</v>
      </c>
      <c r="E95" s="24">
        <v>1</v>
      </c>
      <c r="F95" s="25"/>
      <c r="G95" s="26">
        <v>0.08</v>
      </c>
      <c r="H95" s="27">
        <f>G95*F95</f>
        <v>0</v>
      </c>
      <c r="I95" s="28"/>
      <c r="J95" s="29">
        <v>0.23</v>
      </c>
      <c r="K95" s="27">
        <f>I95*J95</f>
        <v>0</v>
      </c>
      <c r="L95" s="32">
        <f>SUM(F95,H95,I95,K95)</f>
        <v>0</v>
      </c>
      <c r="M95" s="30">
        <f>L95*E95</f>
        <v>0</v>
      </c>
    </row>
    <row r="96" spans="2:13" ht="15" x14ac:dyDescent="0.3">
      <c r="B96" s="19">
        <v>2</v>
      </c>
      <c r="C96" s="20" t="s">
        <v>9</v>
      </c>
      <c r="D96" s="21"/>
      <c r="E96" s="21"/>
      <c r="F96" s="31"/>
      <c r="G96" s="31"/>
      <c r="H96" s="31"/>
      <c r="I96" s="31"/>
      <c r="J96" s="31"/>
      <c r="K96" s="31"/>
      <c r="L96" s="22">
        <f>SUM(L95:L95)</f>
        <v>0</v>
      </c>
      <c r="M96" s="33"/>
    </row>
    <row r="97" spans="2:12" ht="15.6" x14ac:dyDescent="0.3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2:12" ht="15.6" x14ac:dyDescent="0.3">
      <c r="B98" s="5"/>
      <c r="C98" s="23" t="s">
        <v>18</v>
      </c>
      <c r="D98" s="5"/>
      <c r="E98" s="5"/>
      <c r="F98" s="5"/>
      <c r="G98" s="5"/>
      <c r="H98" s="5"/>
      <c r="I98" s="5"/>
      <c r="J98" s="5"/>
      <c r="K98" s="5"/>
      <c r="L98" s="5"/>
    </row>
    <row r="99" spans="2:12" ht="15.6" x14ac:dyDescent="0.3">
      <c r="B99" s="5"/>
      <c r="C99" s="23"/>
      <c r="D99" s="5"/>
      <c r="E99" s="5"/>
      <c r="F99" s="5"/>
      <c r="G99" s="5"/>
      <c r="H99" s="5"/>
      <c r="I99" s="5" t="s">
        <v>6</v>
      </c>
      <c r="J99" s="5"/>
      <c r="K99" s="5"/>
      <c r="L99" s="5"/>
    </row>
    <row r="128" spans="3:12" ht="21" x14ac:dyDescent="0.4">
      <c r="C128" s="5"/>
      <c r="D128" s="5"/>
      <c r="E128" s="9" t="s">
        <v>32</v>
      </c>
      <c r="F128" s="5"/>
      <c r="G128" s="5"/>
      <c r="H128" s="5"/>
      <c r="I128" s="5"/>
      <c r="J128" s="5"/>
      <c r="K128" s="5"/>
      <c r="L128" s="5"/>
    </row>
    <row r="129" spans="2:13" ht="15.6" x14ac:dyDescent="0.3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2:13" ht="163.80000000000001" customHeight="1" x14ac:dyDescent="0.3">
      <c r="B130" s="10" t="s">
        <v>0</v>
      </c>
      <c r="C130" s="10" t="s">
        <v>1</v>
      </c>
      <c r="D130" s="10" t="s">
        <v>2</v>
      </c>
      <c r="E130" s="10" t="s">
        <v>3</v>
      </c>
      <c r="F130" s="11" t="s">
        <v>8</v>
      </c>
      <c r="G130" s="10" t="s">
        <v>4</v>
      </c>
      <c r="H130" s="10" t="s">
        <v>19</v>
      </c>
      <c r="I130" s="11" t="s">
        <v>15</v>
      </c>
      <c r="J130" s="10" t="s">
        <v>16</v>
      </c>
      <c r="K130" s="10" t="s">
        <v>20</v>
      </c>
      <c r="L130" s="11" t="s">
        <v>22</v>
      </c>
      <c r="M130" s="11" t="s">
        <v>21</v>
      </c>
    </row>
    <row r="131" spans="2:13" ht="15.6" thickBot="1" x14ac:dyDescent="0.35">
      <c r="B131" s="10">
        <v>1</v>
      </c>
      <c r="C131" s="10">
        <v>2</v>
      </c>
      <c r="D131" s="10">
        <v>3</v>
      </c>
      <c r="E131" s="10">
        <v>4</v>
      </c>
      <c r="F131" s="16">
        <v>5</v>
      </c>
      <c r="G131" s="16">
        <v>6</v>
      </c>
      <c r="H131" s="16">
        <v>7</v>
      </c>
      <c r="I131" s="16">
        <v>8</v>
      </c>
      <c r="J131" s="16">
        <v>9</v>
      </c>
      <c r="K131" s="16">
        <v>10</v>
      </c>
      <c r="L131" s="10">
        <v>11</v>
      </c>
      <c r="M131" s="20">
        <v>12</v>
      </c>
    </row>
    <row r="132" spans="2:13" ht="15.6" thickBot="1" x14ac:dyDescent="0.35">
      <c r="B132" s="12">
        <v>1</v>
      </c>
      <c r="C132" s="1" t="s">
        <v>25</v>
      </c>
      <c r="D132" s="10" t="s">
        <v>5</v>
      </c>
      <c r="E132" s="24">
        <v>2</v>
      </c>
      <c r="F132" s="25"/>
      <c r="G132" s="26">
        <v>0.08</v>
      </c>
      <c r="H132" s="27">
        <f>G132*F132</f>
        <v>0</v>
      </c>
      <c r="I132" s="28"/>
      <c r="J132" s="29">
        <v>0.23</v>
      </c>
      <c r="K132" s="27">
        <f>I132*J132</f>
        <v>0</v>
      </c>
      <c r="L132" s="32">
        <f>SUM(F132,H132,I132,K132)</f>
        <v>0</v>
      </c>
      <c r="M132" s="30">
        <f>L132*E132</f>
        <v>0</v>
      </c>
    </row>
    <row r="133" spans="2:13" ht="15" x14ac:dyDescent="0.3">
      <c r="B133" s="19">
        <v>2</v>
      </c>
      <c r="C133" s="20" t="s">
        <v>9</v>
      </c>
      <c r="D133" s="21"/>
      <c r="E133" s="21"/>
      <c r="F133" s="31"/>
      <c r="G133" s="31"/>
      <c r="H133" s="31"/>
      <c r="I133" s="31"/>
      <c r="J133" s="31"/>
      <c r="K133" s="31"/>
      <c r="L133" s="22">
        <f>SUM(L132:L132)</f>
        <v>0</v>
      </c>
      <c r="M133" s="30">
        <f>M132</f>
        <v>0</v>
      </c>
    </row>
    <row r="136" spans="2:13" ht="15.6" x14ac:dyDescent="0.3">
      <c r="C136" s="23" t="s">
        <v>18</v>
      </c>
      <c r="D136" s="5"/>
      <c r="E136" s="5"/>
      <c r="F136" s="5"/>
      <c r="G136" s="5"/>
      <c r="H136" s="5"/>
      <c r="I136" s="5"/>
    </row>
    <row r="137" spans="2:13" ht="15.6" x14ac:dyDescent="0.3">
      <c r="C137" s="23"/>
      <c r="D137" s="5"/>
      <c r="E137" s="5"/>
      <c r="F137" s="5"/>
      <c r="G137" s="5"/>
      <c r="H137" s="5"/>
      <c r="I137" s="5" t="s">
        <v>6</v>
      </c>
    </row>
    <row r="169" spans="2:12" ht="21" x14ac:dyDescent="0.4">
      <c r="C169" s="5"/>
      <c r="D169" s="5"/>
      <c r="E169" s="9" t="s">
        <v>33</v>
      </c>
      <c r="F169" s="5"/>
      <c r="G169" s="5"/>
      <c r="H169" s="5"/>
      <c r="I169" s="5"/>
      <c r="J169" s="5"/>
      <c r="K169" s="5"/>
      <c r="L169" s="5"/>
    </row>
    <row r="170" spans="2:12" ht="15.6" x14ac:dyDescent="0.3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2:12" ht="139.19999999999999" customHeight="1" x14ac:dyDescent="0.3">
      <c r="B171" s="10" t="s">
        <v>0</v>
      </c>
      <c r="C171" s="10" t="s">
        <v>1</v>
      </c>
      <c r="D171" s="10" t="s">
        <v>2</v>
      </c>
      <c r="E171" s="10" t="s">
        <v>3</v>
      </c>
      <c r="F171" s="11" t="s">
        <v>8</v>
      </c>
      <c r="G171" s="10" t="s">
        <v>4</v>
      </c>
      <c r="H171" s="10" t="s">
        <v>10</v>
      </c>
      <c r="I171" s="11" t="s">
        <v>15</v>
      </c>
      <c r="J171" s="10" t="s">
        <v>16</v>
      </c>
      <c r="K171" s="10" t="s">
        <v>17</v>
      </c>
      <c r="L171" s="11" t="s">
        <v>11</v>
      </c>
    </row>
    <row r="172" spans="2:12" ht="15" x14ac:dyDescent="0.3">
      <c r="B172" s="10">
        <v>1</v>
      </c>
      <c r="C172" s="10">
        <v>2</v>
      </c>
      <c r="D172" s="10">
        <v>3</v>
      </c>
      <c r="E172" s="10">
        <v>4</v>
      </c>
      <c r="F172" s="10">
        <v>5</v>
      </c>
      <c r="G172" s="10">
        <v>6</v>
      </c>
      <c r="H172" s="10">
        <v>7</v>
      </c>
      <c r="I172" s="10">
        <v>8</v>
      </c>
      <c r="J172" s="10">
        <v>9</v>
      </c>
      <c r="K172" s="10">
        <v>10</v>
      </c>
      <c r="L172" s="10">
        <v>11</v>
      </c>
    </row>
    <row r="173" spans="2:12" ht="15" x14ac:dyDescent="0.3">
      <c r="B173" s="12">
        <v>1</v>
      </c>
      <c r="C173" s="1" t="s">
        <v>26</v>
      </c>
      <c r="D173" s="10" t="s">
        <v>5</v>
      </c>
      <c r="E173" s="12">
        <v>1</v>
      </c>
      <c r="F173" s="13"/>
      <c r="G173" s="14">
        <v>0.08</v>
      </c>
      <c r="H173" s="15">
        <f>G173*F173</f>
        <v>0</v>
      </c>
      <c r="I173" s="16"/>
      <c r="J173" s="17">
        <v>0.23</v>
      </c>
      <c r="K173" s="15">
        <f>I173*J173</f>
        <v>0</v>
      </c>
      <c r="L173" s="18">
        <f>SUM(F173,H173,I173,K173)</f>
        <v>0</v>
      </c>
    </row>
    <row r="174" spans="2:12" ht="15" x14ac:dyDescent="0.3">
      <c r="B174" s="19">
        <v>2</v>
      </c>
      <c r="C174" s="20" t="s">
        <v>9</v>
      </c>
      <c r="D174" s="21"/>
      <c r="E174" s="21"/>
      <c r="F174" s="21"/>
      <c r="G174" s="21"/>
      <c r="H174" s="21"/>
      <c r="I174" s="21"/>
      <c r="J174" s="21"/>
      <c r="K174" s="21"/>
      <c r="L174" s="22">
        <f>SUM(L173:L173)</f>
        <v>0</v>
      </c>
    </row>
    <row r="175" spans="2:12" ht="15.6" x14ac:dyDescent="0.3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2:12" ht="15.6" x14ac:dyDescent="0.3">
      <c r="B176" s="5"/>
      <c r="C176" s="23" t="s">
        <v>18</v>
      </c>
      <c r="D176" s="5"/>
      <c r="E176" s="5"/>
      <c r="F176" s="5"/>
      <c r="G176" s="5"/>
      <c r="H176" s="5"/>
      <c r="I176" s="5"/>
      <c r="J176" s="5"/>
      <c r="K176" s="5"/>
      <c r="L176" s="5"/>
    </row>
    <row r="177" spans="2:12" ht="15.6" x14ac:dyDescent="0.3">
      <c r="B177" s="5"/>
      <c r="C177" s="23"/>
      <c r="D177" s="5"/>
      <c r="E177" s="5"/>
      <c r="F177" s="5"/>
      <c r="G177" s="5"/>
      <c r="H177" s="5"/>
      <c r="I177" s="5" t="s">
        <v>6</v>
      </c>
      <c r="J177" s="5"/>
      <c r="K177" s="5"/>
      <c r="L177" s="5"/>
    </row>
    <row r="213" spans="2:13" ht="21" x14ac:dyDescent="0.4">
      <c r="C213" s="5"/>
      <c r="D213" s="5"/>
      <c r="E213" s="9" t="s">
        <v>34</v>
      </c>
      <c r="F213" s="5"/>
      <c r="G213" s="5"/>
      <c r="H213" s="5"/>
      <c r="I213" s="5"/>
      <c r="J213" s="5"/>
      <c r="K213" s="5"/>
      <c r="L213" s="5"/>
    </row>
    <row r="214" spans="2:13" ht="15.6" x14ac:dyDescent="0.3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2:13" ht="155.4" customHeight="1" x14ac:dyDescent="0.3">
      <c r="B215" s="10" t="s">
        <v>0</v>
      </c>
      <c r="C215" s="10" t="s">
        <v>1</v>
      </c>
      <c r="D215" s="10" t="s">
        <v>2</v>
      </c>
      <c r="E215" s="10" t="s">
        <v>3</v>
      </c>
      <c r="F215" s="11" t="s">
        <v>8</v>
      </c>
      <c r="G215" s="10" t="s">
        <v>4</v>
      </c>
      <c r="H215" s="10" t="s">
        <v>19</v>
      </c>
      <c r="I215" s="11" t="s">
        <v>15</v>
      </c>
      <c r="J215" s="10" t="s">
        <v>16</v>
      </c>
      <c r="K215" s="10" t="s">
        <v>20</v>
      </c>
      <c r="L215" s="11" t="s">
        <v>22</v>
      </c>
      <c r="M215" s="11" t="s">
        <v>21</v>
      </c>
    </row>
    <row r="216" spans="2:13" ht="15.6" thickBot="1" x14ac:dyDescent="0.35">
      <c r="B216" s="10">
        <v>1</v>
      </c>
      <c r="C216" s="10">
        <v>2</v>
      </c>
      <c r="D216" s="10">
        <v>3</v>
      </c>
      <c r="E216" s="10">
        <v>4</v>
      </c>
      <c r="F216" s="16">
        <v>5</v>
      </c>
      <c r="G216" s="16">
        <v>6</v>
      </c>
      <c r="H216" s="16">
        <v>7</v>
      </c>
      <c r="I216" s="16">
        <v>8</v>
      </c>
      <c r="J216" s="16">
        <v>9</v>
      </c>
      <c r="K216" s="16">
        <v>10</v>
      </c>
      <c r="L216" s="10">
        <v>11</v>
      </c>
      <c r="M216" s="20">
        <v>12</v>
      </c>
    </row>
    <row r="217" spans="2:13" ht="15.6" thickBot="1" x14ac:dyDescent="0.35">
      <c r="B217" s="12">
        <v>1</v>
      </c>
      <c r="C217" s="1" t="s">
        <v>27</v>
      </c>
      <c r="D217" s="10" t="s">
        <v>5</v>
      </c>
      <c r="E217" s="24">
        <v>5</v>
      </c>
      <c r="F217" s="25"/>
      <c r="G217" s="26">
        <v>0.08</v>
      </c>
      <c r="H217" s="27">
        <f>G217*F217</f>
        <v>0</v>
      </c>
      <c r="I217" s="28"/>
      <c r="J217" s="29">
        <v>0.23</v>
      </c>
      <c r="K217" s="27">
        <f>I217*J217</f>
        <v>0</v>
      </c>
      <c r="L217" s="32">
        <f>SUM(F217,H217,I217,K217)</f>
        <v>0</v>
      </c>
      <c r="M217" s="30">
        <f>L217*E217</f>
        <v>0</v>
      </c>
    </row>
    <row r="218" spans="2:13" ht="15" x14ac:dyDescent="0.3">
      <c r="B218" s="19">
        <v>2</v>
      </c>
      <c r="C218" s="20" t="s">
        <v>9</v>
      </c>
      <c r="D218" s="21"/>
      <c r="E218" s="21"/>
      <c r="F218" s="31"/>
      <c r="G218" s="31"/>
      <c r="H218" s="31"/>
      <c r="I218" s="31"/>
      <c r="J218" s="31"/>
      <c r="K218" s="31"/>
      <c r="L218" s="22">
        <f>SUM(L217:L217)</f>
        <v>0</v>
      </c>
      <c r="M218" s="33"/>
    </row>
    <row r="219" spans="2:13" ht="15.6" x14ac:dyDescent="0.3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2:13" ht="15.6" x14ac:dyDescent="0.3">
      <c r="B220" s="5"/>
      <c r="C220" s="23" t="s">
        <v>18</v>
      </c>
      <c r="D220" s="5"/>
      <c r="E220" s="5"/>
      <c r="F220" s="5"/>
      <c r="G220" s="5"/>
      <c r="H220" s="5"/>
      <c r="I220" s="5"/>
      <c r="J220" s="5"/>
      <c r="K220" s="5"/>
      <c r="L220" s="5"/>
    </row>
    <row r="221" spans="2:13" ht="15.6" x14ac:dyDescent="0.3">
      <c r="B221" s="5"/>
      <c r="C221" s="23"/>
      <c r="D221" s="5"/>
      <c r="E221" s="5"/>
      <c r="F221" s="5"/>
      <c r="G221" s="5"/>
      <c r="H221" s="5"/>
      <c r="I221" s="5" t="s">
        <v>6</v>
      </c>
      <c r="J221" s="5"/>
      <c r="K221" s="5"/>
      <c r="L221" s="5"/>
    </row>
    <row r="256" spans="3:12" ht="21" x14ac:dyDescent="0.4">
      <c r="C256" s="5"/>
      <c r="D256" s="5"/>
      <c r="E256" s="9" t="s">
        <v>35</v>
      </c>
      <c r="F256" s="5"/>
      <c r="G256" s="5"/>
      <c r="H256" s="5"/>
      <c r="I256" s="5"/>
      <c r="J256" s="5"/>
      <c r="K256" s="5"/>
      <c r="L256" s="5"/>
    </row>
    <row r="257" spans="2:12" ht="15.6" x14ac:dyDescent="0.3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2:12" ht="136.80000000000001" customHeight="1" x14ac:dyDescent="0.3">
      <c r="B258" s="10" t="s">
        <v>0</v>
      </c>
      <c r="C258" s="10" t="s">
        <v>1</v>
      </c>
      <c r="D258" s="10" t="s">
        <v>2</v>
      </c>
      <c r="E258" s="10" t="s">
        <v>3</v>
      </c>
      <c r="F258" s="11" t="s">
        <v>8</v>
      </c>
      <c r="G258" s="10" t="s">
        <v>4</v>
      </c>
      <c r="H258" s="10" t="s">
        <v>10</v>
      </c>
      <c r="I258" s="11" t="s">
        <v>15</v>
      </c>
      <c r="J258" s="10" t="s">
        <v>16</v>
      </c>
      <c r="K258" s="10" t="s">
        <v>17</v>
      </c>
      <c r="L258" s="11" t="s">
        <v>11</v>
      </c>
    </row>
    <row r="259" spans="2:12" ht="15" x14ac:dyDescent="0.3">
      <c r="B259" s="10">
        <v>1</v>
      </c>
      <c r="C259" s="10">
        <v>2</v>
      </c>
      <c r="D259" s="10">
        <v>3</v>
      </c>
      <c r="E259" s="10">
        <v>4</v>
      </c>
      <c r="F259" s="10">
        <v>5</v>
      </c>
      <c r="G259" s="10">
        <v>6</v>
      </c>
      <c r="H259" s="10">
        <v>7</v>
      </c>
      <c r="I259" s="10">
        <v>8</v>
      </c>
      <c r="J259" s="10">
        <v>9</v>
      </c>
      <c r="K259" s="10">
        <v>10</v>
      </c>
      <c r="L259" s="10">
        <v>11</v>
      </c>
    </row>
    <row r="260" spans="2:12" ht="30" x14ac:dyDescent="0.3">
      <c r="B260" s="12">
        <v>1</v>
      </c>
      <c r="C260" s="1" t="s">
        <v>28</v>
      </c>
      <c r="D260" s="10" t="s">
        <v>5</v>
      </c>
      <c r="E260" s="12">
        <v>1</v>
      </c>
      <c r="F260" s="13"/>
      <c r="G260" s="14">
        <v>0.08</v>
      </c>
      <c r="H260" s="15">
        <f>G260*F260</f>
        <v>0</v>
      </c>
      <c r="I260" s="16"/>
      <c r="J260" s="17">
        <v>0.23</v>
      </c>
      <c r="K260" s="15">
        <f>I260*J260</f>
        <v>0</v>
      </c>
      <c r="L260" s="18">
        <f>SUM(F260,H260,I260,K260)</f>
        <v>0</v>
      </c>
    </row>
    <row r="261" spans="2:12" ht="15" x14ac:dyDescent="0.3">
      <c r="B261" s="19">
        <v>2</v>
      </c>
      <c r="C261" s="20" t="s">
        <v>9</v>
      </c>
      <c r="D261" s="21"/>
      <c r="E261" s="21"/>
      <c r="F261" s="21"/>
      <c r="G261" s="21"/>
      <c r="H261" s="21"/>
      <c r="I261" s="21"/>
      <c r="J261" s="21"/>
      <c r="K261" s="21"/>
      <c r="L261" s="22">
        <f>SUM(L260:L260)</f>
        <v>0</v>
      </c>
    </row>
    <row r="262" spans="2:12" ht="15.6" x14ac:dyDescent="0.3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2:12" ht="15.6" x14ac:dyDescent="0.3">
      <c r="B263" s="5"/>
      <c r="C263" s="23" t="s">
        <v>18</v>
      </c>
      <c r="D263" s="5"/>
      <c r="E263" s="5"/>
      <c r="F263" s="5"/>
      <c r="G263" s="5"/>
      <c r="H263" s="5"/>
      <c r="I263" s="5"/>
      <c r="J263" s="5"/>
      <c r="K263" s="5"/>
      <c r="L263" s="5"/>
    </row>
    <row r="264" spans="2:12" ht="15.6" x14ac:dyDescent="0.3">
      <c r="B264" s="5"/>
      <c r="C264" s="23"/>
      <c r="D264" s="5"/>
      <c r="E264" s="5"/>
      <c r="F264" s="5"/>
      <c r="G264" s="5"/>
      <c r="H264" s="5"/>
      <c r="I264" s="5" t="s">
        <v>6</v>
      </c>
      <c r="J264" s="5"/>
      <c r="K264" s="5"/>
      <c r="L264" s="5"/>
    </row>
    <row r="300" spans="2:13" ht="21" x14ac:dyDescent="0.4">
      <c r="C300" s="5"/>
      <c r="D300" s="5"/>
      <c r="E300" s="9" t="s">
        <v>36</v>
      </c>
      <c r="F300" s="5"/>
      <c r="G300" s="5"/>
      <c r="H300" s="5"/>
      <c r="I300" s="5"/>
      <c r="J300" s="5"/>
      <c r="K300" s="5"/>
      <c r="L300" s="5"/>
    </row>
    <row r="301" spans="2:13" ht="15.6" x14ac:dyDescent="0.3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2:13" ht="174.6" customHeight="1" x14ac:dyDescent="0.3">
      <c r="B302" s="10" t="s">
        <v>0</v>
      </c>
      <c r="C302" s="10" t="s">
        <v>1</v>
      </c>
      <c r="D302" s="10" t="s">
        <v>2</v>
      </c>
      <c r="E302" s="10" t="s">
        <v>3</v>
      </c>
      <c r="F302" s="11" t="s">
        <v>8</v>
      </c>
      <c r="G302" s="10" t="s">
        <v>4</v>
      </c>
      <c r="H302" s="10" t="s">
        <v>19</v>
      </c>
      <c r="I302" s="11" t="s">
        <v>15</v>
      </c>
      <c r="J302" s="10" t="s">
        <v>16</v>
      </c>
      <c r="K302" s="10" t="s">
        <v>20</v>
      </c>
      <c r="L302" s="11" t="s">
        <v>22</v>
      </c>
      <c r="M302" s="11" t="s">
        <v>21</v>
      </c>
    </row>
    <row r="303" spans="2:13" ht="15" x14ac:dyDescent="0.3">
      <c r="B303" s="10">
        <v>1</v>
      </c>
      <c r="C303" s="16">
        <v>2</v>
      </c>
      <c r="D303" s="16">
        <v>3</v>
      </c>
      <c r="E303" s="16">
        <v>4</v>
      </c>
      <c r="F303" s="16">
        <v>5</v>
      </c>
      <c r="G303" s="16">
        <v>6</v>
      </c>
      <c r="H303" s="16">
        <v>7</v>
      </c>
      <c r="I303" s="16">
        <v>8</v>
      </c>
      <c r="J303" s="16">
        <v>9</v>
      </c>
      <c r="K303" s="16">
        <v>10</v>
      </c>
      <c r="L303" s="16">
        <v>11</v>
      </c>
      <c r="M303" s="34">
        <v>12</v>
      </c>
    </row>
    <row r="304" spans="2:13" ht="15" x14ac:dyDescent="0.3">
      <c r="B304" s="12">
        <v>1</v>
      </c>
      <c r="C304" s="1" t="s">
        <v>29</v>
      </c>
      <c r="D304" s="10" t="s">
        <v>30</v>
      </c>
      <c r="E304" s="12">
        <v>10</v>
      </c>
      <c r="F304" s="13"/>
      <c r="G304" s="14">
        <v>0.08</v>
      </c>
      <c r="H304" s="15">
        <f>G304*F304</f>
        <v>0</v>
      </c>
      <c r="I304" s="10"/>
      <c r="J304" s="17">
        <v>0.23</v>
      </c>
      <c r="K304" s="15">
        <f>I304*J304</f>
        <v>0</v>
      </c>
      <c r="L304" s="18">
        <f>SUM(F304,H304,I304,K304)</f>
        <v>0</v>
      </c>
      <c r="M304" s="30">
        <f>L304*E304</f>
        <v>0</v>
      </c>
    </row>
    <row r="305" spans="2:13" ht="15" x14ac:dyDescent="0.3">
      <c r="B305" s="12">
        <v>2</v>
      </c>
      <c r="C305" s="1" t="s">
        <v>29</v>
      </c>
      <c r="D305" s="10" t="s">
        <v>30</v>
      </c>
      <c r="E305" s="12">
        <v>2</v>
      </c>
      <c r="F305" s="13"/>
      <c r="G305" s="14">
        <v>0.08</v>
      </c>
      <c r="H305" s="15">
        <f t="shared" ref="H305:H306" si="0">G305*F305</f>
        <v>0</v>
      </c>
      <c r="I305" s="10"/>
      <c r="J305" s="17">
        <v>0.23</v>
      </c>
      <c r="K305" s="15">
        <f t="shared" ref="K305:K306" si="1">I305*J305</f>
        <v>0</v>
      </c>
      <c r="L305" s="18">
        <f t="shared" ref="L305:L306" si="2">SUM(F305,H305,I305,K305)</f>
        <v>0</v>
      </c>
      <c r="M305" s="30">
        <f t="shared" ref="M305:M306" si="3">L305*E305</f>
        <v>0</v>
      </c>
    </row>
    <row r="306" spans="2:13" ht="15" x14ac:dyDescent="0.3">
      <c r="B306" s="12">
        <v>3</v>
      </c>
      <c r="C306" s="1" t="s">
        <v>31</v>
      </c>
      <c r="D306" s="10" t="s">
        <v>30</v>
      </c>
      <c r="E306" s="12">
        <v>1</v>
      </c>
      <c r="F306" s="13"/>
      <c r="G306" s="14">
        <v>0.08</v>
      </c>
      <c r="H306" s="15">
        <f t="shared" si="0"/>
        <v>0</v>
      </c>
      <c r="I306" s="10"/>
      <c r="J306" s="17">
        <v>0.23</v>
      </c>
      <c r="K306" s="15">
        <f t="shared" si="1"/>
        <v>0</v>
      </c>
      <c r="L306" s="18">
        <f t="shared" si="2"/>
        <v>0</v>
      </c>
      <c r="M306" s="30">
        <f t="shared" si="3"/>
        <v>0</v>
      </c>
    </row>
    <row r="307" spans="2:13" ht="15" x14ac:dyDescent="0.3">
      <c r="B307" s="19">
        <v>4</v>
      </c>
      <c r="C307" s="35" t="s">
        <v>9</v>
      </c>
      <c r="D307" s="31"/>
      <c r="E307" s="31"/>
      <c r="F307" s="31"/>
      <c r="G307" s="31"/>
      <c r="H307" s="31"/>
      <c r="I307" s="31"/>
      <c r="J307" s="31"/>
      <c r="K307" s="31"/>
      <c r="L307" s="36"/>
      <c r="M307" s="37">
        <f>SUM(M304:M306)</f>
        <v>0</v>
      </c>
    </row>
    <row r="308" spans="2:13" ht="15.6" x14ac:dyDescent="0.3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38"/>
    </row>
    <row r="309" spans="2:13" ht="15.6" x14ac:dyDescent="0.3">
      <c r="B309" s="5"/>
      <c r="C309" s="23" t="s">
        <v>18</v>
      </c>
      <c r="D309" s="5"/>
      <c r="E309" s="5"/>
      <c r="F309" s="5"/>
      <c r="G309" s="5"/>
      <c r="H309" s="5"/>
      <c r="I309" s="5"/>
      <c r="J309" s="5"/>
      <c r="K309" s="5"/>
      <c r="L309" s="5"/>
    </row>
    <row r="310" spans="2:13" ht="15.6" x14ac:dyDescent="0.3">
      <c r="B310" s="5"/>
      <c r="C310" s="23"/>
      <c r="D310" s="5"/>
      <c r="E310" s="5"/>
      <c r="F310" s="5"/>
      <c r="G310" s="5"/>
      <c r="H310" s="5"/>
      <c r="I310" s="5" t="s">
        <v>6</v>
      </c>
      <c r="J310" s="5"/>
      <c r="K310" s="5"/>
      <c r="L310" s="5"/>
    </row>
  </sheetData>
  <pageMargins left="0.70866141732283472" right="0.70866141732283472" top="0.74803149606299213" bottom="0.74803149606299213" header="0.31496062992125984" footer="0.31496062992125984"/>
  <pageSetup paperSize="9" scale="55" fitToWidth="22" fitToHeight="5" orientation="landscape" r:id="rId1"/>
  <rowBreaks count="7" manualBreakCount="7">
    <brk id="38" max="12" man="1"/>
    <brk id="83" max="12" man="1"/>
    <brk id="124" max="12" man="1"/>
    <brk id="165" max="12" man="1"/>
    <brk id="209" max="12" man="1"/>
    <brk id="252" max="12" man="1"/>
    <brk id="29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 nr 3</vt:lpstr>
      <vt:lpstr>'Załącznik nr 3'!_Toc221085874</vt:lpstr>
      <vt:lpstr>'Załącznik nr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2006-09-16T00:00:00Z</dcterms:created>
  <dcterms:modified xsi:type="dcterms:W3CDTF">2026-04-23T09:30:55Z</dcterms:modified>
</cp:coreProperties>
</file>