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gugnowska\Desktop\PRZETARGI_2026\63_2026_Serwer_Asia\63_2026_SWZ_Serwer\"/>
    </mc:Choice>
  </mc:AlternateContent>
  <bookViews>
    <workbookView xWindow="0" yWindow="9000" windowWidth="16380" windowHeight="8190" tabRatio="500"/>
  </bookViews>
  <sheets>
    <sheet name="akcesoria" sheetId="1" r:id="rId1"/>
  </sheets>
  <definedNames>
    <definedName name="_xlnm.Print_Area" localSheetId="0">akcesoria!$A$1:$I$22</definedName>
    <definedName name="_xlnm.Print_Titles" localSheetId="0">akcesoria!$6:$6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0" i="1" l="1"/>
  <c r="I21" i="1" l="1"/>
  <c r="I22" i="1" s="1"/>
</calcChain>
</file>

<file path=xl/sharedStrings.xml><?xml version="1.0" encoding="utf-8"?>
<sst xmlns="http://schemas.openxmlformats.org/spreadsheetml/2006/main" count="40" uniqueCount="40">
  <si>
    <t>Załącznik nr  2</t>
  </si>
  <si>
    <t xml:space="preserve">FORMULARZ CENOWY </t>
  </si>
  <si>
    <t>Lp.</t>
  </si>
  <si>
    <t>Przedmiot zamówienia</t>
  </si>
  <si>
    <t>Charakterystyka przedmiotu (parametry sprzętu wymagane przez Zamawiającego)</t>
  </si>
  <si>
    <r>
      <rPr>
        <sz val="10"/>
        <rFont val="Calibri"/>
        <family val="2"/>
        <charset val="238"/>
      </rPr>
      <t xml:space="preserve">Parametry sprzętu oferowanego przez Dostawcę </t>
    </r>
    <r>
      <rPr>
        <b/>
        <sz val="10"/>
        <rFont val="Calibri"/>
        <family val="2"/>
        <charset val="238"/>
      </rPr>
      <t>(należy wypełnić jeżeli różne od wymaganych)</t>
    </r>
  </si>
  <si>
    <t>Producent model (należy wypełnić)</t>
  </si>
  <si>
    <t>Ilość</t>
  </si>
  <si>
    <t>Cena jedn.</t>
  </si>
  <si>
    <t>Wartość netto</t>
  </si>
  <si>
    <t>serwer komputerowy                                                                                                                                                                      serwer komputerowy</t>
  </si>
  <si>
    <t>Obudowa i zasilanie</t>
  </si>
  <si>
    <t>Płyta główna i wewnętrzne karty rozszerzeń</t>
  </si>
  <si>
    <t>Kontroler zarządzania serwerem</t>
  </si>
  <si>
    <t>• możliwość zdalnego zarządzania serwerem w trybie out-of-band, również gdy serwer jest wyłączony (standby) lub w przypadku awarii systemu operacyjnego lub sprzętu
• dostęp zdalny przez sieć LAN z obsługą połączenia szyfrowanego (HTTPS, Redfish lub równoważne standardy)
• możliwość włączania, wyłączania i restartowania serwera
• monitorowanie poboru mocy, temperatury, stanu wentylatorów i stanu podłączonych urządzeń serwera
• powiadamianie użytkownika o zdarzeniach sprzętowych drogą e-mailową
dostęp do oprogramowania kontrolera wymaga uwierzytelnienia użytkownika</t>
  </si>
  <si>
    <t>Procesor</t>
  </si>
  <si>
    <t>Pamięć RAM</t>
  </si>
  <si>
    <t>Pamięć masowa SSD (1)</t>
  </si>
  <si>
    <t>Pamięć masowa SSD (2)</t>
  </si>
  <si>
    <t>System operacyjny (licencje)</t>
  </si>
  <si>
    <t>Gwarancje</t>
  </si>
  <si>
    <t>min. 24 miesiące, naprawa w siedzibie Zamawiającego; W przypadku awarii dysk twardy (SSD) pozostaje własnością Zamawiającego; reakcja i podjęcie naprawy: 1 dzień roboczy od momentu zgłoszenia usterki przez Zamawiającego; czas naprawy sprzętu uniemożliwiającego pracę systemu operacyjnego: max. 2 dni robocze, czas naprawy pozostałego sprzętu: max. 10 dni roboczych</t>
  </si>
  <si>
    <t>Uwagi</t>
  </si>
  <si>
    <t>Podzespoły serwera komputerowego muszą być kompatybilne z oferowanym systemem operacyjnym</t>
  </si>
  <si>
    <t>Certyfikaty</t>
  </si>
  <si>
    <t>Producent urządzenia musi posiadać certyfikat ISO 9001</t>
  </si>
  <si>
    <t>Instrukcje obsługi</t>
  </si>
  <si>
    <t>Papierowe lub/i na nośniku elektronicznym (płyta CD/DVD/nośnik pamięci flash) lub dostarczane w formie elektronicznej z oficjalnej strony producenta</t>
  </si>
  <si>
    <t>Razem netto:</t>
  </si>
  <si>
    <t>VAT</t>
  </si>
  <si>
    <t>Razem brutto</t>
  </si>
  <si>
    <t>• obudowa stelażowa typu Rack 19”, wysokość 1U lub 2U, z zestawem montażowym do szafy Rack 19” (szyny teleskopowe umożliwiające pełne wysunięcie serwera)
• zasilacze redundantne, hot-plug, min. 2 × 800 W – każdy zasilacz musi być w stanie samodzielnie zasilić pełną konfigurację serwera
• min. 10 zatok dyskowych typu hot-plug, zlokalizowanych z przodu obudowy, wszystkie podłączone do kontrolera RAID
• zatoki wyposażone w min. 10 kieszeni hot-swap do montażu dysków SSD NVMe z interfejsem min. U.2 – umożliwiających natychmiastową instalację dysków
• panel przedni wyposażony w przyciski włącznika/wyłącznika i resetu serwera oraz diody sygnalizujące co najmniej: zasilanie, awarię, pracę dysków; Zamawiający dopuści rozwiązanie, w którym zamiast diod zastosowany jest wyświetlacz/panel LCD prezentujący wymagane informacje</t>
  </si>
  <si>
    <r>
      <t xml:space="preserve">• obsługa procesora fizycznego do min. 180W TDP
• wsparcie sprzętowe dla wirtualizacji (min. Hyper-V, Vmware)
• zintegrowany sterownik grafiki
• wyjście wideo D-Sub (VGA)
• min. 2 interfejsy USB (2.0 lub/i 3.0)
• min. 2 interfejsy RJ45 10Gb Ethernet w standardzie Base-T - interfejsy sieciowe z możliwością łączenia portów w Team (NIC Teaming) w oferowanym systemie operacyjnym
• gniazda pamięci RAM w ilości wystarczającej do obsługi min. 768 GB
• </t>
    </r>
    <r>
      <rPr>
        <b/>
        <sz val="9"/>
        <rFont val="Calibri"/>
        <family val="2"/>
      </rPr>
      <t>sprzętowy kontroler RAID (niezależny od systemu operacyjnego), obsługujący min. 10 dysków SSD NVMe (min. U.2) w konfiguracji hot-plug, umożliwiający tworzenie i uruchamianie co najmniej dwóch macierzy RAID jednocześnie w poziomach: RAID 0, 1, 5, 6; płyta główna musi umożliwiać start systemu operacyjnego z dysków zarządzanych przez sprzętowy kontroler RAID</t>
    </r>
  </si>
  <si>
    <t>• min. 128 GB DDR5 REG ECC o częstotliwości taktowania min. 4800 MHz, w jednakowych modułach tego samego producenta
• pozostałe, nieobsadzone gniazda pamięci powinny umożliwiać rozszerzenie pamięci komputera do co najmniej 768 GB przy pomocy takich samych modułów jakie zostały zainstalowane</t>
  </si>
  <si>
    <t>2 jednakowe (ten sam model jednego producenta) dyski 2,5" SSD NVMe U.2 lub U.3 (zainstalowane w kieszeniach hot-swap) o pojemności min. 800 GB każdy;  o deklarowanych przez producenta następujących parametrach i cechach: prędkość sekwencyjnego odczytu – min. 6300 MB/s, prędkość sekwencyjnego zapisu – min. 1300 MB/s; wytrzymałość zapisu (endurance) min. 1 DWPD</t>
  </si>
  <si>
    <t>6 jednakowych (ten sam model jednego producenta) dyski 2,5" SSD NVMe U.2 lub U.3 (zainstalowane w kieszeniach hot-swap) o pojemności min. 1920 GB każdy;  o deklarowanych przez producenta następujących parametrach i cechach: prędkość sekwencyjnego odczytu – min. 6300 MB/s, prędkość sekwencyjnego zapisu – min. 2500 MB/s; wytrzymałość zapisu (endurance) min. 1 DWPD</t>
  </si>
  <si>
    <t>• system operacyjny MS Windows Server 2025 Standard PL 64-bit dla serwera posiadającego maks. 16 rdzeni fizycznych procesora lub system równoważny funkcjonalnie, tzn.: interfejs w języku polskim, pełna kompatybilność z dowolnymi aplikacjami działającymi w środowisku Windows Server 2025 PL 64-bit, możliwość uruchomienia min. 8 maszyn wirtualnych (VM) oraz 1 instancji na sprzęcie fizycznym (host), wsparcie dla replikacji asynchronicznej (bez wyłączania maszyny źródłowej) maszyn wirtualnych zgodnych z Hyper-V między serwerami z systemem MS Windows Server 2022 lub nowszym w interwałach min. 30-sekundowych, z możliwością uruchomienia/przywrócenia maszyny wirtualnej na serwerze docelowym w razie awarii serwera źródłowego oraz powrót po naprawie (failback)
• licencje muszą pokrywać wszystkie rdzenie fizyczne serwera (16 rdzeni) i umożliwiać uruchomienie wymaganej liczby maszyn wirtualnych
• licencje muszą być nieograniczone czasowo (bezterminowe)
• nośniki i dokumentacja: wymagane oryginalne nośniki producenta (DVD lub nośnik pamięci flash) oraz dokumentacja licencyjna (np. certyfikaty licencyjne)</t>
  </si>
  <si>
    <t>„Serwer komputerowy 2026”</t>
  </si>
  <si>
    <r>
      <t xml:space="preserve">• jeden 64-bitowy procesor klasy x86, maksymalnie 16 rdzeni fizycznych (max. 32 wątków logicznych), przystosowany do pracy na płytach wieloprocesorowych, ze wsparciem sprzętowym dla wirtualizacji (min. Hyper-V, Vmware)
•  minimalne osiągi procesora: min. </t>
    </r>
    <r>
      <rPr>
        <b/>
        <sz val="9"/>
        <rFont val="Calibri"/>
        <family val="2"/>
      </rPr>
      <t>48 900</t>
    </r>
    <r>
      <rPr>
        <sz val="9"/>
        <rFont val="Calibri"/>
        <family val="2"/>
      </rPr>
      <t xml:space="preserve"> punktów w teście PassMark CPU Mark (Multithread, Single CPU) oraz min. </t>
    </r>
    <r>
      <rPr>
        <b/>
        <sz val="9"/>
        <rFont val="Calibri"/>
        <family val="2"/>
      </rPr>
      <t>3 350</t>
    </r>
    <r>
      <rPr>
        <sz val="9"/>
        <rFont val="Calibri"/>
        <family val="2"/>
      </rPr>
      <t xml:space="preserve"> punktów w teście PassMark CPU Mark (Single Thread, Single CPU) – wyniki na dzień </t>
    </r>
    <r>
      <rPr>
        <b/>
        <sz val="9"/>
        <rFont val="Calibri"/>
        <family val="2"/>
        <charset val="238"/>
      </rPr>
      <t>26</t>
    </r>
    <r>
      <rPr>
        <b/>
        <sz val="9"/>
        <rFont val="Calibri"/>
        <family val="2"/>
      </rPr>
      <t>.03.2026</t>
    </r>
    <r>
      <rPr>
        <sz val="9"/>
        <rFont val="Calibri"/>
        <family val="2"/>
      </rPr>
      <t xml:space="preserve"> r.</t>
    </r>
  </si>
  <si>
    <r>
      <t>Nr sprawy: ZP.271.63.2026</t>
    </r>
    <r>
      <rPr>
        <b/>
        <i/>
        <sz val="10"/>
        <rFont val="Calibri"/>
        <family val="2"/>
        <charset val="238"/>
      </rPr>
      <t xml:space="preserve">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</si>
</sst>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zł&quot;"/>
    <numFmt numFmtId="165" formatCode="#,##0.00\ [$zł-415];[Red]\-#,##0.00\ [$zł-415]"/>
  </numFmts>
  <fonts count="16"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Calibri"/>
      <family val="2"/>
      <charset val="1"/>
    </font>
    <font>
      <sz val="11"/>
      <color rgb="FF000000"/>
      <name val="Calibri"/>
      <family val="2"/>
      <charset val="238"/>
    </font>
    <font>
      <sz val="9"/>
      <name val="Calibri"/>
      <family val="2"/>
    </font>
    <font>
      <b/>
      <sz val="9"/>
      <name val="Calibri"/>
      <family val="2"/>
    </font>
    <font>
      <b/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0" applyFont="1" applyAlignment="1" applyProtection="1"/>
    <xf numFmtId="49" fontId="3" fillId="0" borderId="0" xfId="0" applyNumberFormat="1" applyFont="1" applyAlignment="1" applyProtection="1">
      <alignment wrapText="1"/>
    </xf>
    <xf numFmtId="0" fontId="4" fillId="0" borderId="0" xfId="0" applyFont="1" applyAlignment="1" applyProtection="1"/>
    <xf numFmtId="0" fontId="5" fillId="0" borderId="0" xfId="2" applyFont="1" applyAlignment="1" applyProtection="1"/>
    <xf numFmtId="0" fontId="3" fillId="0" borderId="0" xfId="2" applyFont="1" applyAlignment="1" applyProtection="1"/>
    <xf numFmtId="0" fontId="7" fillId="0" borderId="0" xfId="2" applyFont="1" applyAlignment="1" applyProtection="1"/>
    <xf numFmtId="0" fontId="3" fillId="0" borderId="0" xfId="2" applyFont="1" applyAlignment="1" applyProtection="1">
      <alignment horizontal="right"/>
    </xf>
    <xf numFmtId="0" fontId="4" fillId="0" borderId="0" xfId="2" applyFont="1" applyAlignment="1" applyProtection="1"/>
    <xf numFmtId="0" fontId="8" fillId="0" borderId="0" xfId="2" applyFont="1" applyAlignment="1" applyProtection="1">
      <alignment horizontal="right"/>
    </xf>
    <xf numFmtId="0" fontId="3" fillId="0" borderId="0" xfId="0" applyFont="1" applyAlignment="1" applyProtection="1">
      <alignment horizontal="left" textRotation="90"/>
    </xf>
    <xf numFmtId="0" fontId="9" fillId="0" borderId="0" xfId="0" applyFont="1" applyAlignment="1" applyProtection="1">
      <alignment horizontal="center" vertical="center"/>
    </xf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4" fillId="2" borderId="1" xfId="2" applyFont="1" applyFill="1" applyBorder="1" applyAlignment="1" applyProtection="1">
      <alignment horizontal="center" vertical="center"/>
    </xf>
    <xf numFmtId="0" fontId="4" fillId="2" borderId="1" xfId="2" applyFont="1" applyFill="1" applyBorder="1" applyAlignment="1" applyProtection="1">
      <alignment horizontal="center" vertical="center" wrapText="1"/>
    </xf>
    <xf numFmtId="0" fontId="4" fillId="0" borderId="0" xfId="2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center" vertical="center" wrapText="1"/>
    </xf>
    <xf numFmtId="0" fontId="11" fillId="0" borderId="2" xfId="3" applyFont="1" applyBorder="1" applyAlignment="1" applyProtection="1">
      <alignment horizontal="left" vertical="center" wrapText="1" indent="1"/>
    </xf>
    <xf numFmtId="49" fontId="3" fillId="0" borderId="4" xfId="0" applyNumberFormat="1" applyFont="1" applyBorder="1" applyAlignment="1" applyProtection="1">
      <alignment horizontal="left" vertical="center" wrapText="1"/>
    </xf>
    <xf numFmtId="0" fontId="11" fillId="0" borderId="5" xfId="3" applyFont="1" applyBorder="1" applyAlignment="1" applyProtection="1">
      <alignment horizontal="left" vertical="center" wrapText="1" indent="1"/>
    </xf>
    <xf numFmtId="49" fontId="3" fillId="0" borderId="6" xfId="0" applyNumberFormat="1" applyFont="1" applyBorder="1" applyAlignment="1" applyProtection="1">
      <alignment horizontal="left" vertical="center" wrapText="1"/>
    </xf>
    <xf numFmtId="0" fontId="11" fillId="0" borderId="7" xfId="3" applyFont="1" applyBorder="1" applyAlignment="1" applyProtection="1">
      <alignment horizontal="left" vertical="center" wrapText="1" indent="1"/>
    </xf>
    <xf numFmtId="49" fontId="3" fillId="0" borderId="9" xfId="0" applyNumberFormat="1" applyFont="1" applyBorder="1" applyAlignment="1" applyProtection="1">
      <alignment horizontal="left" vertical="center" wrapText="1"/>
    </xf>
    <xf numFmtId="0" fontId="6" fillId="0" borderId="10" xfId="2" applyFont="1" applyBorder="1" applyAlignment="1" applyProtection="1">
      <alignment horizontal="left" vertical="center"/>
    </xf>
    <xf numFmtId="0" fontId="6" fillId="0" borderId="11" xfId="2" applyFont="1" applyBorder="1" applyAlignment="1" applyProtection="1">
      <alignment horizontal="left" vertical="center"/>
    </xf>
    <xf numFmtId="164" fontId="4" fillId="0" borderId="12" xfId="2" applyNumberFormat="1" applyFont="1" applyBorder="1" applyAlignment="1" applyProtection="1">
      <alignment horizontal="right" vertical="center"/>
    </xf>
    <xf numFmtId="165" fontId="3" fillId="0" borderId="0" xfId="0" applyNumberFormat="1" applyFont="1" applyAlignment="1" applyProtection="1"/>
    <xf numFmtId="164" fontId="4" fillId="0" borderId="14" xfId="2" applyNumberFormat="1" applyFont="1" applyBorder="1" applyAlignment="1" applyProtection="1">
      <alignment horizontal="right" vertical="center"/>
    </xf>
    <xf numFmtId="0" fontId="12" fillId="0" borderId="0" xfId="0" applyFont="1" applyAlignment="1" applyProtection="1"/>
    <xf numFmtId="0" fontId="6" fillId="0" borderId="7" xfId="2" applyFont="1" applyBorder="1" applyAlignment="1" applyProtection="1">
      <alignment horizontal="left" vertical="center"/>
    </xf>
    <xf numFmtId="0" fontId="6" fillId="0" borderId="15" xfId="2" applyFont="1" applyBorder="1" applyAlignment="1" applyProtection="1">
      <alignment horizontal="left" vertical="center"/>
    </xf>
    <xf numFmtId="164" fontId="4" fillId="0" borderId="8" xfId="2" applyNumberFormat="1" applyFont="1" applyBorder="1" applyAlignment="1" applyProtection="1">
      <alignment horizontal="right" vertical="center"/>
    </xf>
    <xf numFmtId="0" fontId="13" fillId="0" borderId="3" xfId="3" applyFont="1" applyBorder="1" applyAlignment="1" applyProtection="1">
      <alignment horizontal="left" vertical="center" wrapText="1" indent="1"/>
    </xf>
    <xf numFmtId="0" fontId="13" fillId="0" borderId="5" xfId="3" applyFont="1" applyBorder="1" applyAlignment="1" applyProtection="1">
      <alignment horizontal="left" vertical="center" wrapText="1" indent="1"/>
    </xf>
    <xf numFmtId="0" fontId="13" fillId="0" borderId="8" xfId="3" applyFont="1" applyBorder="1" applyAlignment="1" applyProtection="1">
      <alignment horizontal="left" vertical="center" wrapText="1" indent="1"/>
    </xf>
    <xf numFmtId="0" fontId="6" fillId="0" borderId="13" xfId="2" applyFont="1" applyBorder="1" applyAlignment="1" applyProtection="1">
      <alignment horizontal="left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4" fillId="2" borderId="1" xfId="2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textRotation="90" wrapText="1"/>
    </xf>
    <xf numFmtId="0" fontId="4" fillId="0" borderId="1" xfId="0" applyFont="1" applyBorder="1" applyAlignment="1" applyProtection="1">
      <alignment horizontal="center" vertical="center"/>
    </xf>
  </cellXfs>
  <cellStyles count="4">
    <cellStyle name="Normalny" xfId="0" builtinId="0"/>
    <cellStyle name="Normalny 2" xfId="1"/>
    <cellStyle name="Normalny 3" xfId="2"/>
    <cellStyle name="Normalny_Arkusz1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16" zoomScale="120" zoomScaleNormal="120" workbookViewId="0">
      <selection activeCell="I22" sqref="A1:I22"/>
    </sheetView>
  </sheetViews>
  <sheetFormatPr defaultColWidth="9.140625" defaultRowHeight="12.75"/>
  <cols>
    <col min="1" max="1" width="3.7109375" style="1" customWidth="1"/>
    <col min="2" max="2" width="10.5703125" style="2" customWidth="1"/>
    <col min="3" max="3" width="29.85546875" style="2" customWidth="1"/>
    <col min="4" max="4" width="53.5703125" style="2" customWidth="1"/>
    <col min="5" max="5" width="23.85546875" style="3" customWidth="1"/>
    <col min="6" max="6" width="18" style="3" customWidth="1"/>
    <col min="7" max="7" width="12.28515625" style="3" customWidth="1"/>
    <col min="8" max="8" width="12.140625" style="3" customWidth="1"/>
    <col min="9" max="9" width="14.5703125" style="3" customWidth="1"/>
    <col min="10" max="10" width="11.85546875" style="1" customWidth="1"/>
    <col min="11" max="16384" width="9.140625" style="1"/>
  </cols>
  <sheetData>
    <row r="1" spans="1:9">
      <c r="A1" s="4" t="s">
        <v>39</v>
      </c>
      <c r="B1" s="5"/>
      <c r="C1" s="6"/>
      <c r="D1" s="7"/>
      <c r="E1" s="8"/>
      <c r="F1" s="8"/>
      <c r="G1" s="8"/>
      <c r="H1" s="8"/>
      <c r="I1" s="9" t="s">
        <v>0</v>
      </c>
    </row>
    <row r="2" spans="1:9" ht="13.5" customHeight="1"/>
    <row r="3" spans="1:9" ht="15.75">
      <c r="B3" s="10"/>
      <c r="C3" s="1"/>
      <c r="D3" s="11" t="s">
        <v>1</v>
      </c>
      <c r="E3" s="12"/>
    </row>
    <row r="4" spans="1:9" ht="15.75">
      <c r="A4" s="13"/>
      <c r="B4" s="10"/>
      <c r="C4" s="1"/>
      <c r="D4" s="14" t="s">
        <v>37</v>
      </c>
    </row>
    <row r="5" spans="1:9" ht="13.5" customHeight="1" thickBot="1"/>
    <row r="6" spans="1:9" ht="55.5" customHeight="1" thickBot="1">
      <c r="A6" s="15" t="s">
        <v>2</v>
      </c>
      <c r="B6" s="16" t="s">
        <v>3</v>
      </c>
      <c r="C6" s="39" t="s">
        <v>4</v>
      </c>
      <c r="D6" s="39"/>
      <c r="E6" s="16" t="s">
        <v>5</v>
      </c>
      <c r="F6" s="16" t="s">
        <v>6</v>
      </c>
      <c r="G6" s="15" t="s">
        <v>7</v>
      </c>
      <c r="H6" s="16" t="s">
        <v>8</v>
      </c>
      <c r="I6" s="16" t="s">
        <v>9</v>
      </c>
    </row>
    <row r="7" spans="1:9" ht="8.25" customHeight="1" thickBot="1">
      <c r="A7" s="17"/>
      <c r="B7" s="18"/>
      <c r="C7" s="18"/>
      <c r="D7" s="18"/>
      <c r="E7" s="18"/>
      <c r="F7" s="18"/>
      <c r="G7" s="17"/>
      <c r="H7" s="18"/>
      <c r="I7" s="18"/>
    </row>
    <row r="8" spans="1:9" ht="181.9" customHeight="1" thickBot="1">
      <c r="A8" s="40">
        <v>1</v>
      </c>
      <c r="B8" s="41" t="s">
        <v>10</v>
      </c>
      <c r="C8" s="19" t="s">
        <v>11</v>
      </c>
      <c r="D8" s="34" t="s">
        <v>31</v>
      </c>
      <c r="E8" s="20"/>
      <c r="F8" s="42"/>
      <c r="G8" s="42">
        <v>1</v>
      </c>
      <c r="H8" s="38"/>
      <c r="I8" s="38"/>
    </row>
    <row r="9" spans="1:9" ht="192.75" thickBot="1">
      <c r="A9" s="40"/>
      <c r="B9" s="41"/>
      <c r="C9" s="21" t="s">
        <v>12</v>
      </c>
      <c r="D9" s="35" t="s">
        <v>32</v>
      </c>
      <c r="E9" s="22"/>
      <c r="F9" s="42"/>
      <c r="G9" s="42"/>
      <c r="H9" s="38"/>
      <c r="I9" s="38"/>
    </row>
    <row r="10" spans="1:9" ht="144.75" thickBot="1">
      <c r="A10" s="40"/>
      <c r="B10" s="41"/>
      <c r="C10" s="21" t="s">
        <v>13</v>
      </c>
      <c r="D10" s="35" t="s">
        <v>14</v>
      </c>
      <c r="E10" s="22"/>
      <c r="F10" s="42"/>
      <c r="G10" s="42"/>
      <c r="H10" s="38"/>
      <c r="I10" s="38"/>
    </row>
    <row r="11" spans="1:9" ht="96.75" thickBot="1">
      <c r="A11" s="40"/>
      <c r="B11" s="41"/>
      <c r="C11" s="21" t="s">
        <v>15</v>
      </c>
      <c r="D11" s="35" t="s">
        <v>38</v>
      </c>
      <c r="E11" s="22"/>
      <c r="F11" s="42"/>
      <c r="G11" s="42"/>
      <c r="H11" s="38"/>
      <c r="I11" s="38"/>
    </row>
    <row r="12" spans="1:9" ht="60.6" customHeight="1" thickBot="1">
      <c r="A12" s="40"/>
      <c r="B12" s="41"/>
      <c r="C12" s="21" t="s">
        <v>16</v>
      </c>
      <c r="D12" s="35" t="s">
        <v>33</v>
      </c>
      <c r="E12" s="22"/>
      <c r="F12" s="42"/>
      <c r="G12" s="42"/>
      <c r="H12" s="38"/>
      <c r="I12" s="38"/>
    </row>
    <row r="13" spans="1:9" ht="84.75" thickBot="1">
      <c r="A13" s="40"/>
      <c r="B13" s="41"/>
      <c r="C13" s="21" t="s">
        <v>17</v>
      </c>
      <c r="D13" s="35" t="s">
        <v>34</v>
      </c>
      <c r="E13" s="22"/>
      <c r="F13" s="42"/>
      <c r="G13" s="42"/>
      <c r="H13" s="38"/>
      <c r="I13" s="38"/>
    </row>
    <row r="14" spans="1:9" ht="84.75" thickBot="1">
      <c r="A14" s="40"/>
      <c r="B14" s="41"/>
      <c r="C14" s="21" t="s">
        <v>18</v>
      </c>
      <c r="D14" s="35" t="s">
        <v>35</v>
      </c>
      <c r="E14" s="22"/>
      <c r="F14" s="42"/>
      <c r="G14" s="42"/>
      <c r="H14" s="38"/>
      <c r="I14" s="38"/>
    </row>
    <row r="15" spans="1:9" ht="240.75" thickBot="1">
      <c r="A15" s="40"/>
      <c r="B15" s="41"/>
      <c r="C15" s="21" t="s">
        <v>19</v>
      </c>
      <c r="D15" s="35" t="s">
        <v>36</v>
      </c>
      <c r="E15" s="22"/>
      <c r="F15" s="42"/>
      <c r="G15" s="42"/>
      <c r="H15" s="38"/>
      <c r="I15" s="38"/>
    </row>
    <row r="16" spans="1:9" ht="84.75" thickBot="1">
      <c r="A16" s="40"/>
      <c r="B16" s="41"/>
      <c r="C16" s="21" t="s">
        <v>20</v>
      </c>
      <c r="D16" s="35" t="s">
        <v>21</v>
      </c>
      <c r="E16" s="22"/>
      <c r="F16" s="42"/>
      <c r="G16" s="42"/>
      <c r="H16" s="38"/>
      <c r="I16" s="38"/>
    </row>
    <row r="17" spans="1:10" ht="24" customHeight="1" thickBot="1">
      <c r="A17" s="40"/>
      <c r="B17" s="41"/>
      <c r="C17" s="21" t="s">
        <v>22</v>
      </c>
      <c r="D17" s="35" t="s">
        <v>23</v>
      </c>
      <c r="E17" s="22"/>
      <c r="F17" s="42"/>
      <c r="G17" s="42"/>
      <c r="H17" s="38"/>
      <c r="I17" s="38"/>
    </row>
    <row r="18" spans="1:10" ht="13.5" thickBot="1">
      <c r="A18" s="40"/>
      <c r="B18" s="41"/>
      <c r="C18" s="21" t="s">
        <v>24</v>
      </c>
      <c r="D18" s="35" t="s">
        <v>25</v>
      </c>
      <c r="E18" s="22"/>
      <c r="F18" s="42"/>
      <c r="G18" s="42"/>
      <c r="H18" s="38"/>
      <c r="I18" s="38"/>
    </row>
    <row r="19" spans="1:10" ht="36.75" thickBot="1">
      <c r="A19" s="40"/>
      <c r="B19" s="41"/>
      <c r="C19" s="23" t="s">
        <v>26</v>
      </c>
      <c r="D19" s="36" t="s">
        <v>27</v>
      </c>
      <c r="E19" s="24"/>
      <c r="F19" s="42"/>
      <c r="G19" s="42"/>
      <c r="H19" s="38"/>
      <c r="I19" s="38"/>
    </row>
    <row r="20" spans="1:10">
      <c r="G20" s="25" t="s">
        <v>28</v>
      </c>
      <c r="H20" s="26"/>
      <c r="I20" s="27">
        <f>SUM(I8:I19)</f>
        <v>0</v>
      </c>
      <c r="J20" s="28"/>
    </row>
    <row r="21" spans="1:10" ht="15">
      <c r="G21" s="37" t="s">
        <v>29</v>
      </c>
      <c r="H21" s="37"/>
      <c r="I21" s="29">
        <f>I20*0.23</f>
        <v>0</v>
      </c>
      <c r="J21" s="30"/>
    </row>
    <row r="22" spans="1:10" ht="15.75" thickBot="1">
      <c r="G22" s="31" t="s">
        <v>30</v>
      </c>
      <c r="H22" s="32"/>
      <c r="I22" s="33">
        <f>I20+I21</f>
        <v>0</v>
      </c>
      <c r="J22" s="30"/>
    </row>
    <row r="23" spans="1:10">
      <c r="J23" s="28"/>
    </row>
    <row r="25" spans="1:10" s="30" customFormat="1" ht="15">
      <c r="A25" s="1"/>
      <c r="B25" s="2"/>
      <c r="C25" s="2"/>
      <c r="D25" s="2"/>
      <c r="E25" s="3"/>
      <c r="F25" s="3"/>
      <c r="G25" s="3"/>
      <c r="H25" s="3"/>
      <c r="I25" s="3"/>
      <c r="J25" s="1"/>
    </row>
    <row r="26" spans="1:10" s="30" customFormat="1" ht="15">
      <c r="A26" s="1"/>
      <c r="B26" s="2"/>
      <c r="C26" s="2"/>
      <c r="D26" s="2"/>
      <c r="E26" s="3"/>
      <c r="F26" s="3"/>
      <c r="G26" s="3"/>
      <c r="H26" s="3"/>
      <c r="I26" s="3"/>
      <c r="J26" s="1"/>
    </row>
    <row r="27" spans="1:10" ht="15">
      <c r="J27" s="30"/>
    </row>
    <row r="28" spans="1:10" ht="15">
      <c r="J28" s="30"/>
    </row>
    <row r="29" spans="1:10" ht="15">
      <c r="J29" s="30"/>
    </row>
    <row r="30" spans="1:10" ht="15">
      <c r="J30" s="30"/>
    </row>
    <row r="31" spans="1:10" s="30" customFormat="1" ht="15">
      <c r="A31" s="1"/>
      <c r="B31" s="2"/>
      <c r="C31" s="2"/>
      <c r="D31" s="2"/>
      <c r="E31" s="3"/>
      <c r="F31" s="3"/>
      <c r="G31" s="3"/>
      <c r="H31" s="3"/>
      <c r="I31" s="3"/>
      <c r="J31" s="1"/>
    </row>
    <row r="32" spans="1:10" s="30" customFormat="1" ht="15">
      <c r="A32" s="1"/>
      <c r="B32" s="2"/>
      <c r="C32" s="2"/>
      <c r="D32" s="2"/>
      <c r="E32" s="3"/>
      <c r="F32" s="3"/>
      <c r="G32" s="3"/>
      <c r="H32" s="3"/>
      <c r="I32" s="3"/>
      <c r="J32" s="1"/>
    </row>
    <row r="33" spans="1:10" s="30" customFormat="1" ht="15">
      <c r="A33" s="1"/>
      <c r="B33" s="2"/>
      <c r="C33" s="2"/>
      <c r="D33" s="2"/>
      <c r="E33" s="3"/>
      <c r="F33" s="3"/>
      <c r="G33" s="3"/>
      <c r="H33" s="3"/>
      <c r="I33" s="3"/>
      <c r="J33" s="1"/>
    </row>
    <row r="34" spans="1:10" s="30" customFormat="1" ht="15">
      <c r="A34" s="1"/>
      <c r="B34" s="2"/>
      <c r="C34" s="2"/>
      <c r="D34" s="2"/>
      <c r="E34" s="3"/>
      <c r="F34" s="3"/>
      <c r="G34" s="3"/>
      <c r="H34" s="3"/>
      <c r="I34" s="3"/>
      <c r="J34" s="1"/>
    </row>
  </sheetData>
  <mergeCells count="8">
    <mergeCell ref="G21:H21"/>
    <mergeCell ref="H8:H19"/>
    <mergeCell ref="I8:I19"/>
    <mergeCell ref="C6:D6"/>
    <mergeCell ref="A8:A19"/>
    <mergeCell ref="B8:B19"/>
    <mergeCell ref="F8:F19"/>
    <mergeCell ref="G8:G19"/>
  </mergeCells>
  <pageMargins left="0.70866141732283472" right="0.70866141732283472" top="0.47244094488188981" bottom="0.47244094488188981" header="0.51181102362204722" footer="0.51181102362204722"/>
  <pageSetup paperSize="9" scale="7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akcesoria</vt:lpstr>
      <vt:lpstr>akcesoria!Obszar_wydruku</vt:lpstr>
      <vt:lpstr>akcesoria!Tytuły_wydruku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Radosław Jabłoński</dc:creator>
  <dc:description/>
  <cp:lastModifiedBy>Joanna Gugnowska</cp:lastModifiedBy>
  <cp:revision>146</cp:revision>
  <cp:lastPrinted>2026-04-22T07:46:25Z</cp:lastPrinted>
  <dcterms:created xsi:type="dcterms:W3CDTF">2015-06-05T18:19:34Z</dcterms:created>
  <dcterms:modified xsi:type="dcterms:W3CDTF">2026-04-22T07:46:32Z</dcterms:modified>
  <dc:language>pl-PL</dc:language>
</cp:coreProperties>
</file>