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60" windowWidth="24240" windowHeight="13680" tabRatio="500"/>
  </bookViews>
  <sheets>
    <sheet name="Załącznik nr 1 A" sheetId="1" r:id="rId1"/>
    <sheet name="Załącznik nr 1B " sheetId="3" r:id="rId2"/>
    <sheet name="RAZEM " sheetId="2" r:id="rId3"/>
  </sheets>
  <definedNames>
    <definedName name="_Hlk227066523" localSheetId="2">'RAZEM '!$B$30</definedName>
  </definedName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C25" i="2" l="1"/>
  <c r="E32" i="3"/>
  <c r="C26" i="2" s="1"/>
  <c r="F32" i="3"/>
  <c r="C27" i="2" s="1"/>
  <c r="C32" i="3"/>
  <c r="C41" i="2"/>
  <c r="C36" i="2"/>
  <c r="C21" i="2"/>
  <c r="C20" i="2"/>
  <c r="C19" i="2"/>
  <c r="C16" i="2"/>
  <c r="C15" i="2"/>
  <c r="C14" i="2"/>
  <c r="E29" i="3"/>
  <c r="C47" i="2" s="1"/>
  <c r="C29" i="3"/>
  <c r="C46" i="2" s="1"/>
  <c r="F28" i="3"/>
  <c r="E28" i="3"/>
  <c r="F27" i="3"/>
  <c r="F29" i="3" s="1"/>
  <c r="C48" i="2" s="1"/>
  <c r="E27" i="3"/>
  <c r="E22" i="3"/>
  <c r="C42" i="2" s="1"/>
  <c r="C22" i="3"/>
  <c r="F21" i="3"/>
  <c r="E21" i="3"/>
  <c r="F20" i="3"/>
  <c r="F22" i="3" s="1"/>
  <c r="C43" i="2" s="1"/>
  <c r="E20" i="3"/>
  <c r="E15" i="3"/>
  <c r="C37" i="2" s="1"/>
  <c r="C15" i="3"/>
  <c r="F14" i="3"/>
  <c r="E14" i="3"/>
  <c r="F13" i="3"/>
  <c r="F15" i="3" s="1"/>
  <c r="C38" i="2" s="1"/>
  <c r="E13" i="3"/>
  <c r="C8" i="3"/>
  <c r="C31" i="2" s="1"/>
  <c r="E7" i="3"/>
  <c r="F7" i="3" s="1"/>
  <c r="E6" i="3"/>
  <c r="E8" i="3" l="1"/>
  <c r="C32" i="2" s="1"/>
  <c r="F6" i="3"/>
  <c r="F8" i="3" s="1"/>
  <c r="C33" i="2" s="1"/>
  <c r="H154" i="1"/>
  <c r="G155" i="1"/>
  <c r="G154" i="1"/>
  <c r="G9" i="1" l="1"/>
  <c r="C9" i="2" s="1"/>
  <c r="H8" i="1"/>
  <c r="I8" i="1" s="1"/>
  <c r="F152" i="1"/>
  <c r="G152" i="1"/>
  <c r="H152" i="1" s="1"/>
  <c r="F153" i="1"/>
  <c r="G153" i="1"/>
  <c r="H153" i="1" s="1"/>
  <c r="I153" i="1" s="1"/>
  <c r="F137" i="1"/>
  <c r="G137" i="1"/>
  <c r="H137" i="1" s="1"/>
  <c r="G27" i="1"/>
  <c r="G19" i="1"/>
  <c r="G13" i="1"/>
  <c r="G151" i="1"/>
  <c r="H151" i="1" s="1"/>
  <c r="I151" i="1" s="1"/>
  <c r="F151" i="1"/>
  <c r="G150" i="1"/>
  <c r="H150" i="1" s="1"/>
  <c r="F150" i="1"/>
  <c r="F131" i="1"/>
  <c r="G131" i="1"/>
  <c r="G129" i="1"/>
  <c r="H129" i="1" s="1"/>
  <c r="G130" i="1"/>
  <c r="H130" i="1" s="1"/>
  <c r="F130" i="1"/>
  <c r="F129" i="1"/>
  <c r="F127" i="1"/>
  <c r="G127" i="1"/>
  <c r="H127" i="1" s="1"/>
  <c r="I127" i="1" s="1"/>
  <c r="H32" i="1"/>
  <c r="I32" i="1" s="1"/>
  <c r="H33" i="1"/>
  <c r="I33" i="1" s="1"/>
  <c r="H34" i="1"/>
  <c r="I34" i="1" s="1"/>
  <c r="H24" i="1"/>
  <c r="I24" i="1" s="1"/>
  <c r="H25" i="1"/>
  <c r="I25" i="1" s="1"/>
  <c r="H26" i="1"/>
  <c r="I26" i="1" s="1"/>
  <c r="H17" i="1"/>
  <c r="I17" i="1" s="1"/>
  <c r="H18" i="1"/>
  <c r="I18" i="1" s="1"/>
  <c r="G81" i="1"/>
  <c r="H81" i="1" s="1"/>
  <c r="I81" i="1" s="1"/>
  <c r="G82" i="1"/>
  <c r="H82" i="1" s="1"/>
  <c r="F139" i="1"/>
  <c r="G139" i="1"/>
  <c r="H139" i="1"/>
  <c r="F128" i="1"/>
  <c r="G128" i="1"/>
  <c r="H128" i="1" s="1"/>
  <c r="F132" i="1"/>
  <c r="G132" i="1"/>
  <c r="H132" i="1" s="1"/>
  <c r="I132" i="1" s="1"/>
  <c r="F133" i="1"/>
  <c r="G133" i="1"/>
  <c r="H133" i="1" s="1"/>
  <c r="F141" i="1"/>
  <c r="F145" i="1"/>
  <c r="F144" i="1"/>
  <c r="F91" i="1"/>
  <c r="G91" i="1"/>
  <c r="H91" i="1" s="1"/>
  <c r="F92" i="1"/>
  <c r="G92" i="1"/>
  <c r="H92" i="1" s="1"/>
  <c r="F93" i="1"/>
  <c r="G93" i="1"/>
  <c r="H93" i="1" s="1"/>
  <c r="F94" i="1"/>
  <c r="G94" i="1"/>
  <c r="H94" i="1" s="1"/>
  <c r="I94" i="1" s="1"/>
  <c r="F95" i="1"/>
  <c r="G95" i="1"/>
  <c r="H95" i="1" s="1"/>
  <c r="F96" i="1"/>
  <c r="G96" i="1"/>
  <c r="H96" i="1" s="1"/>
  <c r="F97" i="1"/>
  <c r="G97" i="1"/>
  <c r="H97" i="1" s="1"/>
  <c r="F98" i="1"/>
  <c r="G98" i="1"/>
  <c r="H98" i="1" s="1"/>
  <c r="F99" i="1"/>
  <c r="G99" i="1"/>
  <c r="H99" i="1" s="1"/>
  <c r="F100" i="1"/>
  <c r="G100" i="1"/>
  <c r="H100" i="1" s="1"/>
  <c r="F101" i="1"/>
  <c r="G101" i="1"/>
  <c r="H101" i="1" s="1"/>
  <c r="F102" i="1"/>
  <c r="G102" i="1"/>
  <c r="H102" i="1" s="1"/>
  <c r="I102" i="1" s="1"/>
  <c r="F55" i="1"/>
  <c r="G55" i="1"/>
  <c r="H55" i="1" s="1"/>
  <c r="I55" i="1" s="1"/>
  <c r="F56" i="1"/>
  <c r="G56" i="1"/>
  <c r="H56" i="1" s="1"/>
  <c r="I56" i="1" s="1"/>
  <c r="F57" i="1"/>
  <c r="G57" i="1"/>
  <c r="H57" i="1" s="1"/>
  <c r="I57" i="1" s="1"/>
  <c r="F58" i="1"/>
  <c r="G58" i="1"/>
  <c r="H58" i="1" s="1"/>
  <c r="I58" i="1" s="1"/>
  <c r="F59" i="1"/>
  <c r="G59" i="1"/>
  <c r="H59" i="1" s="1"/>
  <c r="I59" i="1" s="1"/>
  <c r="F60" i="1"/>
  <c r="G60" i="1"/>
  <c r="H60" i="1" s="1"/>
  <c r="I60" i="1" s="1"/>
  <c r="F61" i="1"/>
  <c r="G61" i="1"/>
  <c r="H61" i="1" s="1"/>
  <c r="I61" i="1" s="1"/>
  <c r="F62" i="1"/>
  <c r="G62" i="1"/>
  <c r="H62" i="1" s="1"/>
  <c r="I62" i="1" s="1"/>
  <c r="F63" i="1"/>
  <c r="G63" i="1"/>
  <c r="H63" i="1" s="1"/>
  <c r="I63" i="1" s="1"/>
  <c r="F64" i="1"/>
  <c r="G64" i="1"/>
  <c r="H64" i="1" s="1"/>
  <c r="I64" i="1" s="1"/>
  <c r="F65" i="1"/>
  <c r="G65" i="1"/>
  <c r="H65" i="1" s="1"/>
  <c r="I65" i="1" s="1"/>
  <c r="F66" i="1"/>
  <c r="G66" i="1"/>
  <c r="H66" i="1" s="1"/>
  <c r="I66" i="1" s="1"/>
  <c r="F67" i="1"/>
  <c r="G67" i="1"/>
  <c r="H67" i="1" s="1"/>
  <c r="I67" i="1" s="1"/>
  <c r="F68" i="1"/>
  <c r="G68" i="1"/>
  <c r="H68" i="1" s="1"/>
  <c r="I68" i="1" s="1"/>
  <c r="F69" i="1"/>
  <c r="G69" i="1"/>
  <c r="H69" i="1" s="1"/>
  <c r="I69" i="1" s="1"/>
  <c r="F70" i="1"/>
  <c r="G70" i="1"/>
  <c r="H70" i="1" s="1"/>
  <c r="I70" i="1" s="1"/>
  <c r="F71" i="1"/>
  <c r="G71" i="1"/>
  <c r="H71" i="1" s="1"/>
  <c r="I71" i="1" s="1"/>
  <c r="F72" i="1"/>
  <c r="G72" i="1"/>
  <c r="H72" i="1" s="1"/>
  <c r="I72" i="1" s="1"/>
  <c r="F73" i="1"/>
  <c r="G73" i="1"/>
  <c r="H73" i="1" s="1"/>
  <c r="I73" i="1" s="1"/>
  <c r="F74" i="1"/>
  <c r="G74" i="1"/>
  <c r="H74" i="1" s="1"/>
  <c r="I74" i="1" s="1"/>
  <c r="F75" i="1"/>
  <c r="G75" i="1"/>
  <c r="H75" i="1" s="1"/>
  <c r="I75" i="1" s="1"/>
  <c r="F76" i="1"/>
  <c r="G76" i="1"/>
  <c r="H76" i="1" s="1"/>
  <c r="I76" i="1" s="1"/>
  <c r="F77" i="1"/>
  <c r="G77" i="1"/>
  <c r="H77" i="1" s="1"/>
  <c r="I77" i="1" s="1"/>
  <c r="F78" i="1"/>
  <c r="G78" i="1"/>
  <c r="H78" i="1" s="1"/>
  <c r="I78" i="1" s="1"/>
  <c r="F79" i="1"/>
  <c r="G79" i="1"/>
  <c r="H79" i="1" s="1"/>
  <c r="I79" i="1" s="1"/>
  <c r="F80" i="1"/>
  <c r="G80" i="1"/>
  <c r="H80" i="1" s="1"/>
  <c r="I80" i="1" s="1"/>
  <c r="F81" i="1"/>
  <c r="F82" i="1"/>
  <c r="F83" i="1"/>
  <c r="G83" i="1"/>
  <c r="H83" i="1" s="1"/>
  <c r="I83" i="1" s="1"/>
  <c r="F84" i="1"/>
  <c r="G84" i="1"/>
  <c r="H84" i="1" s="1"/>
  <c r="I84" i="1" s="1"/>
  <c r="F85" i="1"/>
  <c r="G85" i="1"/>
  <c r="H85" i="1" s="1"/>
  <c r="I85" i="1" s="1"/>
  <c r="F86" i="1"/>
  <c r="G86" i="1"/>
  <c r="H86" i="1" s="1"/>
  <c r="I86" i="1" s="1"/>
  <c r="F87" i="1"/>
  <c r="G87" i="1"/>
  <c r="H87" i="1" s="1"/>
  <c r="I87" i="1" s="1"/>
  <c r="F88" i="1"/>
  <c r="G88" i="1"/>
  <c r="H88" i="1" s="1"/>
  <c r="I88" i="1" s="1"/>
  <c r="F89" i="1"/>
  <c r="G89" i="1"/>
  <c r="H89" i="1" s="1"/>
  <c r="I89" i="1" s="1"/>
  <c r="F90" i="1"/>
  <c r="G90" i="1"/>
  <c r="H90" i="1" s="1"/>
  <c r="I90" i="1" s="1"/>
  <c r="G54" i="1"/>
  <c r="F54" i="1"/>
  <c r="G141" i="1"/>
  <c r="H141" i="1" s="1"/>
  <c r="F135" i="1"/>
  <c r="G135" i="1"/>
  <c r="H135" i="1" s="1"/>
  <c r="I135" i="1" s="1"/>
  <c r="F136" i="1"/>
  <c r="G136" i="1"/>
  <c r="H136" i="1" s="1"/>
  <c r="I136" i="1" s="1"/>
  <c r="G145" i="1"/>
  <c r="H145" i="1" s="1"/>
  <c r="I145" i="1" s="1"/>
  <c r="G144" i="1"/>
  <c r="H144" i="1" s="1"/>
  <c r="I144" i="1" s="1"/>
  <c r="F138" i="1"/>
  <c r="G138" i="1"/>
  <c r="H138" i="1" s="1"/>
  <c r="F140" i="1"/>
  <c r="G140" i="1"/>
  <c r="H140" i="1" s="1"/>
  <c r="F142" i="1"/>
  <c r="G142" i="1"/>
  <c r="H142" i="1" s="1"/>
  <c r="F143" i="1"/>
  <c r="G143" i="1"/>
  <c r="H143" i="1" s="1"/>
  <c r="I143" i="1" s="1"/>
  <c r="F109" i="1"/>
  <c r="G109" i="1"/>
  <c r="H109" i="1" s="1"/>
  <c r="I109" i="1" s="1"/>
  <c r="F110" i="1"/>
  <c r="G110" i="1"/>
  <c r="H110" i="1" s="1"/>
  <c r="F111" i="1"/>
  <c r="G111" i="1"/>
  <c r="H111" i="1" s="1"/>
  <c r="F112" i="1"/>
  <c r="G112" i="1"/>
  <c r="H112" i="1" s="1"/>
  <c r="F113" i="1"/>
  <c r="G113" i="1"/>
  <c r="H113" i="1" s="1"/>
  <c r="F114" i="1"/>
  <c r="G114" i="1"/>
  <c r="H114" i="1" s="1"/>
  <c r="F115" i="1"/>
  <c r="G115" i="1"/>
  <c r="H115" i="1" s="1"/>
  <c r="F116" i="1"/>
  <c r="G116" i="1"/>
  <c r="H116" i="1" s="1"/>
  <c r="F117" i="1"/>
  <c r="G117" i="1"/>
  <c r="H117" i="1" s="1"/>
  <c r="I117" i="1" s="1"/>
  <c r="F118" i="1"/>
  <c r="G118" i="1"/>
  <c r="F119" i="1"/>
  <c r="G119" i="1"/>
  <c r="H119" i="1" s="1"/>
  <c r="I119" i="1" s="1"/>
  <c r="F120" i="1"/>
  <c r="G120" i="1"/>
  <c r="H120" i="1" s="1"/>
  <c r="F121" i="1"/>
  <c r="G121" i="1"/>
  <c r="H121" i="1" s="1"/>
  <c r="F122" i="1"/>
  <c r="G122" i="1"/>
  <c r="H122" i="1" s="1"/>
  <c r="F123" i="1"/>
  <c r="G123" i="1"/>
  <c r="H123" i="1" s="1"/>
  <c r="F124" i="1"/>
  <c r="G124" i="1"/>
  <c r="H124" i="1" s="1"/>
  <c r="F125" i="1"/>
  <c r="G125" i="1"/>
  <c r="H125" i="1" s="1"/>
  <c r="F126" i="1"/>
  <c r="G126" i="1"/>
  <c r="H126" i="1" s="1"/>
  <c r="F47" i="1"/>
  <c r="G47" i="1"/>
  <c r="H47" i="1" s="1"/>
  <c r="I47" i="1" s="1"/>
  <c r="F48" i="1"/>
  <c r="G48" i="1"/>
  <c r="H48" i="1" s="1"/>
  <c r="I48" i="1" s="1"/>
  <c r="F49" i="1"/>
  <c r="G49" i="1"/>
  <c r="H49" i="1" s="1"/>
  <c r="I49" i="1" s="1"/>
  <c r="F50" i="1"/>
  <c r="G50" i="1"/>
  <c r="H50" i="1" s="1"/>
  <c r="I50" i="1" s="1"/>
  <c r="F105" i="1"/>
  <c r="G105" i="1"/>
  <c r="H105" i="1" s="1"/>
  <c r="F134" i="1"/>
  <c r="G134" i="1"/>
  <c r="H134" i="1" s="1"/>
  <c r="I134" i="1" s="1"/>
  <c r="I150" i="1" l="1"/>
  <c r="I152" i="1"/>
  <c r="I137" i="1"/>
  <c r="I139" i="1"/>
  <c r="G35" i="1"/>
  <c r="G146" i="1"/>
  <c r="H131" i="1"/>
  <c r="I131" i="1" s="1"/>
  <c r="I129" i="1"/>
  <c r="I130" i="1"/>
  <c r="I100" i="1"/>
  <c r="I82" i="1"/>
  <c r="I140" i="1"/>
  <c r="I98" i="1"/>
  <c r="I96" i="1"/>
  <c r="I92" i="1"/>
  <c r="I133" i="1"/>
  <c r="I128" i="1"/>
  <c r="I141" i="1"/>
  <c r="I101" i="1"/>
  <c r="I99" i="1"/>
  <c r="I97" i="1"/>
  <c r="I95" i="1"/>
  <c r="I93" i="1"/>
  <c r="I91" i="1"/>
  <c r="H54" i="1"/>
  <c r="I54" i="1" s="1"/>
  <c r="I142" i="1"/>
  <c r="I138" i="1"/>
  <c r="I113" i="1"/>
  <c r="I115" i="1"/>
  <c r="I123" i="1"/>
  <c r="I121" i="1"/>
  <c r="I120" i="1"/>
  <c r="I112" i="1"/>
  <c r="I122" i="1"/>
  <c r="I126" i="1"/>
  <c r="I125" i="1"/>
  <c r="I114" i="1"/>
  <c r="I124" i="1"/>
  <c r="I110" i="1"/>
  <c r="H118" i="1"/>
  <c r="I118" i="1" s="1"/>
  <c r="I116" i="1"/>
  <c r="I111" i="1"/>
  <c r="I105" i="1"/>
  <c r="F42" i="1"/>
  <c r="G42" i="1"/>
  <c r="H42" i="1" s="1"/>
  <c r="F43" i="1"/>
  <c r="G43" i="1"/>
  <c r="H43" i="1" s="1"/>
  <c r="F44" i="1"/>
  <c r="G44" i="1"/>
  <c r="H44" i="1" s="1"/>
  <c r="F45" i="1"/>
  <c r="G45" i="1"/>
  <c r="H45" i="1" s="1"/>
  <c r="F46" i="1"/>
  <c r="G46" i="1"/>
  <c r="H46" i="1" s="1"/>
  <c r="I154" i="1" l="1"/>
  <c r="H146" i="1"/>
  <c r="I146" i="1"/>
  <c r="I45" i="1"/>
  <c r="I43" i="1"/>
  <c r="I46" i="1"/>
  <c r="I44" i="1"/>
  <c r="I42" i="1"/>
  <c r="G52" i="1"/>
  <c r="H52" i="1" s="1"/>
  <c r="I52" i="1" s="1"/>
  <c r="F52" i="1"/>
  <c r="G51" i="1"/>
  <c r="H51" i="1" s="1"/>
  <c r="I51" i="1" s="1"/>
  <c r="F51" i="1"/>
  <c r="G41" i="1"/>
  <c r="H41" i="1" s="1"/>
  <c r="I41" i="1" s="1"/>
  <c r="F41" i="1"/>
  <c r="G40" i="1"/>
  <c r="F40" i="1"/>
  <c r="G107" i="1"/>
  <c r="F107" i="1"/>
  <c r="G106" i="1"/>
  <c r="H106" i="1" s="1"/>
  <c r="F106" i="1"/>
  <c r="G104" i="1"/>
  <c r="F104" i="1"/>
  <c r="G103" i="1"/>
  <c r="F103" i="1"/>
  <c r="H31" i="1"/>
  <c r="I31" i="1" s="1"/>
  <c r="H30" i="1"/>
  <c r="I30" i="1" s="1"/>
  <c r="H29" i="1"/>
  <c r="I29" i="1" s="1"/>
  <c r="H28" i="1"/>
  <c r="H23" i="1"/>
  <c r="I23" i="1" s="1"/>
  <c r="H22" i="1"/>
  <c r="I22" i="1" s="1"/>
  <c r="H21" i="1"/>
  <c r="I21" i="1" s="1"/>
  <c r="H20" i="1"/>
  <c r="H16" i="1"/>
  <c r="I16" i="1" s="1"/>
  <c r="H15" i="1"/>
  <c r="I15" i="1" s="1"/>
  <c r="H14" i="1"/>
  <c r="H7" i="1"/>
  <c r="I7" i="1" s="1"/>
  <c r="H6" i="1"/>
  <c r="I6" i="1" l="1"/>
  <c r="I9" i="1" s="1"/>
  <c r="C11" i="2" s="1"/>
  <c r="H9" i="1"/>
  <c r="C10" i="2" s="1"/>
  <c r="G108" i="1"/>
  <c r="H13" i="1"/>
  <c r="I28" i="1"/>
  <c r="I27" i="1" s="1"/>
  <c r="H27" i="1"/>
  <c r="I20" i="1"/>
  <c r="I19" i="1" s="1"/>
  <c r="H19" i="1"/>
  <c r="H103" i="1"/>
  <c r="I103" i="1" s="1"/>
  <c r="G53" i="1"/>
  <c r="H40" i="1"/>
  <c r="I106" i="1"/>
  <c r="I14" i="1"/>
  <c r="I13" i="1" s="1"/>
  <c r="H104" i="1"/>
  <c r="I104" i="1" s="1"/>
  <c r="H107" i="1"/>
  <c r="I107" i="1" s="1"/>
  <c r="G157" i="1" l="1"/>
  <c r="C3" i="2" s="1"/>
  <c r="C51" i="2" s="1"/>
  <c r="H35" i="1"/>
  <c r="I35" i="1"/>
  <c r="I40" i="1"/>
  <c r="I53" i="1" s="1"/>
  <c r="H53" i="1"/>
  <c r="I108" i="1"/>
  <c r="H108" i="1"/>
  <c r="H155" i="1" l="1"/>
  <c r="H157" i="1" s="1"/>
  <c r="C4" i="2" s="1"/>
  <c r="C52" i="2" s="1"/>
  <c r="I155" i="1"/>
  <c r="I157" i="1" s="1"/>
  <c r="C5" i="2" s="1"/>
  <c r="C53" i="2" s="1"/>
</calcChain>
</file>

<file path=xl/sharedStrings.xml><?xml version="1.0" encoding="utf-8"?>
<sst xmlns="http://schemas.openxmlformats.org/spreadsheetml/2006/main" count="335" uniqueCount="174">
  <si>
    <t>Dokumentacja projektowa</t>
  </si>
  <si>
    <t>Ilość</t>
  </si>
  <si>
    <t>Cena jednostkowa netto</t>
  </si>
  <si>
    <t>Stawka VAT</t>
  </si>
  <si>
    <t>Cena jednostkowa brutto</t>
  </si>
  <si>
    <t>Wartość netto</t>
  </si>
  <si>
    <t>Wartość VAT</t>
  </si>
  <si>
    <t>Wartość brutto</t>
  </si>
  <si>
    <t>Opracowanie wielobranżowego projektu zamiennego Pawilonu B</t>
  </si>
  <si>
    <t>-----</t>
  </si>
  <si>
    <t>Roboty budowlane</t>
  </si>
  <si>
    <t xml:space="preserve">Pawilon B, w tym: </t>
  </si>
  <si>
    <t>Branża ogólnobudowlana</t>
  </si>
  <si>
    <t>Instalacja wodno-kanalizacyjna</t>
  </si>
  <si>
    <t>Instalacja centralnego ogrzewania</t>
  </si>
  <si>
    <t>Instalacja elektryczna</t>
  </si>
  <si>
    <t>Instalacja niskoprądowa</t>
  </si>
  <si>
    <t xml:space="preserve">Pawilon J, w tym: </t>
  </si>
  <si>
    <t xml:space="preserve">Pawilon K, w tym: </t>
  </si>
  <si>
    <t>RAZEM</t>
  </si>
  <si>
    <t>Wyposażenie meblowe</t>
  </si>
  <si>
    <t xml:space="preserve">Pom. B 2.50 - kasa - zabudowa narożna biurka ma stelażu metalowym, do biurka kontener na dokumenty z trzema szufladami, zamykane na zamek centralny, kolor płyty meblowej: dąb sonoma,  stelaż w kolorze czarnym, Do zabudowy pod biurkiem kasa pancerna zamykana na klucz, przytwierdzona do posadzki. Kasa pancerna do przechowywania gotówki, klasy min. II spełniająca zapisy normy PN-EN 1143-1:2012. Wewnątrz min. 2 szuflady. </t>
  </si>
  <si>
    <t>Pom. B 2.30 - zabudowa meblowa dł. 3 mb, szafki dolne mieszczące wpuszczany w blat zlew oraz umywalkę. Szafki górne o analogicznej szerokości jak dolne z półkami w ilosci min. 2 szt. w każdym z korpusów.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- 1 kpl</t>
  </si>
  <si>
    <t>Pom. B 2.30 - biurko na stelażu metalowym, wym. blatu 150x80, wys. 79 cm, od frontu blenda zasłaniająca nogi, do każdego biurka kontener na dokumenty z trzema szufladami, zamykane na zamek centralny, kolor biurka dąb sonoma, jak w przypadku zabudowy meblowej, stelaż w kolorze czarnym - 1 kpl.</t>
  </si>
  <si>
    <t>Pom. J 1.03 – gabinet konsultacyjny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</si>
  <si>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1.04 – zaplecze rejestracji – zabudowa szaf na dokumenty, wys. 200 cm, gł. 40 cm, zamykane frontami pełnymi wyposażonymi w zamki na klucz. Zabudowa wzdłuż dłuższych ścian pomieszczenie. Długość zabudowy min. 2x 5 mb celem optymalnego wykorzystania przestrzeni.</t>
  </si>
  <si>
    <t xml:space="preserve">Pom. J 1.05 – hol izby przyjęć -  2x Lada recepcyjna narożna dł. 250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 W niższej części pod blatem zapewnić przestrzeń umożliwiającą podjechanie pod blat przodem wózka. </t>
  </si>
  <si>
    <t>Pom. J 1.07 – gabinet diagnostyczno-zabiegowy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</si>
  <si>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B 2.27 – EMG – zabudowa meblowa do przechowywania dokumentów, 2 mb, wys. 2 m, głębokość 40 cm, drzwi pełne z zamkami na klucz, szafa ubraniowa dla dwóch osób z podziałem i półkami, wys. 2 mn, głębokość 60 cm, kolor: dąb sonoma, zabudowa na nóżkach metalowych lakierowanych proszkowo lub aluminiowych w kolorze czarnym.</t>
  </si>
  <si>
    <t>Pom. B 2.27 – EMG – Stół kwadratowy 90x90 cm, wys. 77 cm na stelaży metalowym, lakierowanym proszkowo w kolorze czarnym, blat w kolorze jak szafy ubraniowe z poz. 1, grubość blatu 36 mm, okleinowanie z PCV 2 mm</t>
  </si>
  <si>
    <t>Pom. J 2.27a – EMG – zabudowa meblowa dł. min. 200 cm, w blacie zamontowany wpuszczany zlewozmywak i umywalka. Szafki dolne i górne z pełnymi frontami, szafki wiszące w szerokości odpowiednio, jak zabudowa dolna, kolor korpusów i frontów – szary,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</si>
  <si>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2.27a – EMG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</si>
  <si>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2.01 – pracownia testów wysiłkowych -  zabudowa meblowa dł. min. 200 cm, w blacie zamontowany wpuszczany zlewozmywak i umywalka. Szafki dolne i górne z pełnymi frontami, szafki wiszące w szerokości odpowiednio, jak zabudowa dolna, w każdym korpusie min. 2 półki, kolor korpusów i frontów – szary,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</si>
  <si>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2.02 – gabinet konsultacyjny -  zabudowa meblowa dł. min. 200 cm, w blacie zamontowany wpuszczany zlewozmywak i umywalka. Szafki dolne i górne z pełnymi frontami, szafki wiszące w szerokości odpowiednio, jak zabudowa dolna, w każdym korpusie min. 2 półki, kolor korpusów i frontów – szary,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</si>
  <si>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2.01 i 2.02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</si>
  <si>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2.03 - pom. socjalne - aneks kuchenny: dł. min. 220 cm, gł. min. 55 cm. (m.in. szafka pod zlewozmywak wpuszczany w blat, szafka pod umywalkę wpuszczaną w blat, lodówka podblatowa wolnostojąca, szafki z frontami pełnymi, szuflady), blat, szafki wiszące w szerokości odpowiednio, jak zabudowa dolna), w każdym korpusie min. 2 półki,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- 1 kpl</t>
  </si>
  <si>
    <t>Pom. J 2.04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</si>
  <si>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2.10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</si>
  <si>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J 2.30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</si>
  <si>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2.38 – gabinet terapii indywidualnej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</si>
  <si>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Krzesło z siedziskiem z PCV na stelażu metalowym. Kolor do uzgodnienia na etapie realizacji</t>
  </si>
  <si>
    <t>Krzesło z siedziskiem tapicerowanym eko-skóra, na stelażu metalowym. Kolor do uzgodnienia na etapie realizacji</t>
  </si>
  <si>
    <t>Krzesło biurowe, obrotowe, o ergonomicznym kształcie, regulowana wysokość siedziska oraz kąt pochylania oparcia, z regulowanymi podłokietniki po obu stronach siedziska, przeznaczone dla osób o wzroście w przedziale 160-195 cm i wadze do 110 kg. Regulacja podparcia lędźwi. Siedzisko z możliwością regulacji głębokości. Regulowany zagłówek oferujący dodatkowe wsparcie dla szyi i głowy. Oparcie oraz siedzisko wykonane z elastycznego materiału siatkowego. Stelaż oraz tkanina w kolorze czarnym.</t>
  </si>
  <si>
    <t>Ławki do poczekalni 3-osobowe, stelaż stalowy lakierowany proszkowo na kolor czarny lub wykończony chromem, siedziska wykonane z blachy perforowanej o ergonomicznym kształcie z oparciem, kolor do uzgodnienia z Zamawiającym na etapie realizacji, długość zestawu nie mniejsza niż 180 cm, głębokość nie mniejsza niż 60 cm, wysokość z oparciem ok. 80 cm, nośność całego zestawu nie mniejsza niż 450 kg. Nóżki zakończone stopkami z regulacją do niwelowania nierówności podłogi.</t>
  </si>
  <si>
    <t>Sofa 3- osobowa nie rozkładana, tapicerowana eko-skóra (skaj), kolor do wyboru przez Zamawiającego na etapie realizacji. Szerokość siedziska min. 150 cm.</t>
  </si>
  <si>
    <t>Instalacja klimatyzacji i wody lodowej</t>
  </si>
  <si>
    <t>Instalacja wentylacji</t>
  </si>
  <si>
    <t xml:space="preserve">Pom. portierni - zabudowa meblowa w formie lady recepcyjnej narożnej dł. 150 cm bok dłuższy i 150 cm bok krótszy, wysokość min. 75 cm. Wzdłuż jednego boku podwyższenie zasłaniające komputer oraz dokumenty, zwieńczone blatem gł. min. 35 cm, półka wysuwana na klawiaturę, drugi bok  stanowi przedłużenie blatu roboczego (wys. 75 cm). Kontenerek do biurka na kółkach z szufladami zamykanymi na klucz, zamek centralny. Kolor zabudowy – dąb sonoma. </t>
  </si>
  <si>
    <t>Szafa ubraniowa z podziałem, wys. nie mniejsza niż 180 cm, gł. min. 49 cm, szerokość pojeduńczego modułu 41,5cm, wykonanan w całości z blachy stalowej lakierowanej w kolorze szarym RAL 7035, fronty stalowe lakierowane (kolor do uzgodnienia na etapie realizacji), umożliwiającej mycie i dezynfekcję, fronty wyposażone w uchwyt oraz oczka do zamykania na kłudkę. W każdej skrytce półka górna, drążek, 2x haczyk na drążku, 2x haczyk metalowy na ściance, półka dolna na buty. Możliwość skręcenia szaf w jednym ciągu oraz przytwierdzenia do ściany celem uniemożliwienia przewróceniu. Możliwość zamówienia szaf wielosegmentowych celem optymalnego wykorzystania przestrzeni pomieszczenia. – dla 8 pracowników.</t>
  </si>
  <si>
    <t>Pom. 1.31 -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</si>
  <si>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1.31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</si>
  <si>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1.22 – sala gimnastyczna -  zabudowa meblowa dł. min. 200 cm, w blacie zamontowany wpuszczany zlewozmywak i umywalka. Szafki dolne i górne z pełnymi frontami, szafki wiszące w szerokości odpowiednio, jak zabudowa dolna, w każdym korpusie min. 2 półki, kolor korpusów i frontów – dąb sonoma, uchwyty metalowe dwupunktowe w kolorze czarnym z aluminium lub stalowe, maskownice boków korpusów w kolorze frontów,  cokół pełny z płyty meblowej z uszczelką zabezpieczającą przed wodą lub z aluminium lakierowanego proszkowo na kolor zbliżony do koloru zabudowy - 1 kpl</t>
  </si>
  <si>
    <t>Pom. 1.22 -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</si>
  <si>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J. 1.48 - pokój kierownika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</si>
  <si>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1.23b – pomieszczenie socjalne przy pracowni densytometrii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 Segmenty szafy skręcone ze sobą i przytwierdzone do ściany.</t>
  </si>
  <si>
    <t>Pom. J. 1.47 - pokój lekarski - szafa ubraniowa dwudzielna: 3x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</si>
  <si>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1.48 - pokój kierownika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</si>
  <si>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1.47 - pokój lekarski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</si>
  <si>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1.47 - pokój lekarski - biurko na stelażu metalowym, wym. blatu 150x80, wys. 79 cm, od frontu blenda zasłaniająca nogi, do każdego biurka kontener na kółkach na dokumenty z trzema szufladami, zamykane na klucz centralny, kolor biurka: sąb sonoma, jak w przypadku zabudowy meblowej, stelaż stalowy, lakierowany proszkowo w kolorze czarnym</t>
  </si>
  <si>
    <t>Pom. J. 1.47 - pokój lekarski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Kontenerek do biurka na kółkach z szufladami zamykanymi na klucz, zamek centralny. Kolor zabudowy – dąb sonoma</t>
  </si>
  <si>
    <t xml:space="preserve">Pom. J. 1.47 - pokój lekarski - zabudowa meblowa – aneks kuchenny: długość 200 cm, (szafka pod umywalkę wpuszczaną w blat, szafka pod zlew wpuszczany w blat, lodówka podblatowa wolnostojąca), blat na całej długości zabudowy, szafki górne w szerokościach analogicznych jak zabudowa w części dolnej,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t>
  </si>
  <si>
    <t xml:space="preserve">Pom. J. 1.46 - pokój socjalny - zabudowa meblowa – aneks kuchenny: długość 200 cm, (szafka pod umywalkę wpuszczaną w blat, szafka pod zlew wpuszczany w blat, lodówka podblatowa wolnostojąca), blat na całej długości zabudowy, szafki górne w szerokościach analogicznych jak zabudowa w części dolnej,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t>
  </si>
  <si>
    <t>Pom. J. 1.46 - pokój socjalny - stół prostokątny 90x200 cm, wys. 77 cm na stelaży metalowym, lakierowanym proszkowo w kolorze czarnym, blat w kolorze dąb sonoma, blat grubości 36 mm, okleinowanie z PCV 2 mm</t>
  </si>
  <si>
    <t>Pom. J. 1.46 - pokój socjalny - stolik  o wymiarach 90x60 cm, wys. 45 cm, blat w kolorze dąb sonoma, na stelażu metalowym lakierowanym proszkowo w kolorze czarnym, blat grubości 36 mm, okleinowanie z PCV 2 mm</t>
  </si>
  <si>
    <t>Pom. J. 1.52 - pokój biurowy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</si>
  <si>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1.52 -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</si>
  <si>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1.54 - pokój biurowy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</si>
  <si>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1.54 -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</si>
  <si>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1.55 - pokój konsultacyjny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</si>
  <si>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1.55 - pokój konsultacyjny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</si>
  <si>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J. 1.56 - pokój konsultacyjny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</si>
  <si>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J. 1.56 - pokój konsultacyjny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</si>
  <si>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Razem dla Pawilonu B</t>
  </si>
  <si>
    <t>Razem dla Pawilonu J</t>
  </si>
  <si>
    <t>Taboret medyczny obrotowy, tapicerowany eko-skóra, regulacja wysokości na poziomie 53-73 cm, średnica siedziska min. 35 cm, stelaż stalowy staowy chromowany lub ze stali nierdzewnej.</t>
  </si>
  <si>
    <t>Pom. K. 1.10 -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</si>
  <si>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1.11 -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</si>
  <si>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1.12 -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</si>
  <si>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1.21 - pom. socjalne - aneks kuchenny: dł. 300 cm, gł. min. 55 cm. (m.in. szafka pod zlewozmywak wpuszczany w blat, szafka pod umywalkę wpuszczaną w blat, lodówka podblatowa wolnostojąca, szafki z frontami pełnymi, szuflady), blat, szafki wiszące w szerokości odpowiadnio, jak zabudowa dolna), kolor korpusów i frontów - dąb sonoma, uchwyty metalowe dwupunktowe w kolorze czarnym z aluminium lub stalowe, maskownice boków korpusów w kolorze frontów,  cokół pełny płyty meblowej z uszczelką zabezpieczającą przed wodą lub z aluminium lakierowanego proszkowo na kolor zbliżony do koloru zabudowy - 1 kpl</t>
  </si>
  <si>
    <t>Pom. K. 1.11 -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</si>
  <si>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1.10 -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</si>
  <si>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1.12 -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</si>
  <si>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1.25 - pokój biurowy - szafa ubraniowa dwudzielna: 2x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</si>
  <si>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1.25 - pokój biurowy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</si>
  <si>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1.05 - pokój kierownika - szafa ubraniowa dwudzielna: 1x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t>
  </si>
  <si>
    <t>Pom. K. 1.05 - pokój kierownika - szafa na dokumenty: 160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</si>
  <si>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Gabinet konsultacyjny K-wysoki parter - Poradnia specjalistyczna - biurko na stelażu metalowym, wym. blatu 150x80, wys. 79 cm, od frontu blenda zasłaniająca nogi, do każdego biurka kontener na kółkach na dokumenty z trzema szufladami, zamykane na klucz centralny, kolor biurka szary, stelaż stalowy, lakierowany proszkowo w kolorze czarnym</t>
  </si>
  <si>
    <t>Pom. K. 2.22 - gabinet diagnostyczno-zabiegowy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</si>
  <si>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K. 2.22 - gabinet diagnostyczno-zabiegowy - zabudowa meblowa medyczna na wymiar: 300 cm, gł. min. 55 cm, (szafka pojedyncza 60cm,  szafka z szufladami, 1x szafka podumywalkowa 60cm, 1x szafka pod zlew, 1x chłodziarka farmaceutyczna podblatowa wolnostojąca), blat w kolorze białym, szafki wiszące w szerokościach odpowiednio jak zabudowa dolna), kolor korpusów szary, fronty ze stali nierdzewnej w odcieniu naturalnym pokryte lakierem bezbarwnym, uchwyty metalowe dwupunktowe w kolorze czarnym z aluminium lub stalowe, we wszystkich frontach zamki na klucz, cokół pełny z płyty meblowej z uszczelką zabezpieczającą przed wodą lub z aluminium/stali nierdzewnej lakierowanego proszkowo na kolor zabudowy</t>
  </si>
  <si>
    <t>Pom. K 2.20 - pokój socjalny - dł. 300 cm (1x szafka pod umywalkę wpuszczaną w blat, 1x szafka pod zlewozmywak wpuszczany w blat, 3x szafka dolna 60 cm, zabudowa gówna w szerokościach analogicznych jak dół), blat w kolorze szarym na całej rozpiętości ściany, zabudowa w kolorze dąb sonoma, uchwyty metalowe dwupunktowe w kolorze czarnym z aluminium lub stalowe, cokół dolny płyty meblowej z uszczelką zabezpieczającą przed wodą lub z aluminium lakierowanego proszkowo na kolor zabudowy, wykończenia korpusów po obu stronach zabudowy, uzupełnienia z płyty meblowej wypełniające całą długość ściany</t>
  </si>
  <si>
    <t xml:space="preserve">Lada recepcyjna - rejestracja - Lada recepcyjna narożna dł. 250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 W niższej części pod blatem zapewnić przestrzeń umożliwiającą podjechanie pod blat przodem wózka. </t>
  </si>
  <si>
    <t>Pom. K 2.27 - zaplecze rejestracji - szafa na dokumenty: 560 cm, segmenty nie dłuższe niż 80 cm, głębokość 40 cm, wysokość 200 cm, półki wewnętrzne umożliwiające ustawienie segregatora pionowo, drzwi zamykane na klucz, uchwyty dwupunktowe w każdym skrzydle drzwi w kolorze czarnym z aluminium lub stalowe, zawiasy z cichym domykiem, cokół pełny z płyty meblowej z uszczelką zabezpieczającą przed wodą lub z aluminium lakierowanego proszkowo na kolor zbliżony do koloru zabudowy, kolor płyty meblowej – dąb sonoma. Segmenty szafy skręcone ze sobą i przytwierdzone do ściany.</t>
  </si>
  <si>
    <t>Pom. K 2.20 - pokój socjalny - szafa ubraniowa dwudzielna: 5x 60 cm, głębokość 60 cm, wysokość 200 cm, półka dolna i górna, drzwi zamykane na klucz), uchwyty dwupunktowe w każdym skrzydle drzwi w kolorze czarnym z aluminium lub stalowe, zawiasy z cichym domykiem, cokół pełny płyty meblowej z uszczelką zabezpieczającą przed wodą lub z aluminium lakierowanego proszkowo na kolor zbliżony do koloru zabudowy, kolor płyty meblowej – dąb sonoma. Segmenty szafy skręcone ze sobą i przytwierdzone do ściany.</t>
  </si>
  <si>
    <t>Pom. J 1.22b – gabinet konsultacyjny - biurko na stelażu metalowym, wym. blatu 150x80, wys. 79 cm, od frontu blenda zasłaniająca nogi, do każdego biurka kontener na kółkach na dokumenty z trzema szufladami, zamykane na klucz centralny, kolor biurka szary, jak w przypadku zabudowy meblowej, stelaż stalowy, lakierowany proszkowo w kolorze czarnym</t>
  </si>
  <si>
    <t>Pom. J 1.23a – pokój biurowy przy pracowni densytometrii - biurko na stelażu metalowym, wym. blatu 150x80, wys. 79 cm, od frontu blenda zasłaniająca nogi, do każdego biurka kontener na dokumenty z trzema szufladami, zamykane na zamek centralny, kolor biurka dąb sonoma, jak w przypadku zabudowy meblowej, stelaż w kolorze czarnym</t>
  </si>
  <si>
    <t>Pom. J 1.23a – pokój biurowy przy pracowni densytometrii - zabudowa szaf na dokumenty, wys. 200 cm, gł. 40 cm, zamykane frontami pełnymi wyposażonymi w zamki na klucz. Zabudowa wzdłuż dłuższych ścian pomieszczenie. Długość zabudowy min. 2 mb celem optymalnego wykorzystania przestrzeni.</t>
  </si>
  <si>
    <t>Pom. J. 1.48 - pokój kierownika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</si>
  <si>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1.52 -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</si>
  <si>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1.54 -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</si>
  <si>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1.55 - pokój konsultacyjny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</si>
  <si>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1.56 - pokój konsultacyjny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</si>
  <si>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J. 2.04 -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</si>
  <si>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J. 2.10 -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</si>
  <si>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J. 2.30 - sala rehabilitacyjna - Lada recepcyjna narożna dł. 200 cm bok dłuższy i 100 cm bok krótszy, wysokość min. 75 cm. Wzdłuż dłuższego boku podwyższenie zasłaniające komputer oraz dokumenty, zwieńczone blatem gł. min. 35 cm, półka wysuwana na klawiaturę, bok krótszy stanowi przedłużenie blatu roboczego (wys. 75 cm) umożliwiający dostęp dla osób poruszających się na wózkach. Kontenerek do biurka na kółkach z szufladami zamykanymi na klucz, zamek centralny. Kolor zabudowy – dąb sonoma.</t>
  </si>
  <si>
    <t>Pom. K. 1.10 -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</si>
  <si>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1.11 -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</si>
  <si>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1.12 -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</si>
  <si>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1.20 - izba ekspedycyjna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</si>
  <si>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1.25 - pokój biurowy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</si>
  <si>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Pom. K. 1.05 - pokój kierownika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</si>
  <si>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Razem dla Pawilonu K</t>
  </si>
  <si>
    <t>Zabudowa regałów modułowych, przyściennych, stalowych na całym obwodzie pomieszczeń wszystkich magazynów  aptecznych oraz wykonanie „wysp regałowych dwustronnych” w centralnej części pomieszczeń celem optymalizacji wykorzystania przestrzeni magazynowej. Regały magazynowe modułowe stalowe, lakierowane proszkowo (RAL 7035 – jasno szary). Wysokości min. 180 cm (H-1800), głębokość podstawy min. 47 cm, półki stalowe o nośności min. 100 kg nie mniejsze nić 37 cm, szerokość segmentu 100 cm. Możliwość dowolnej kon-figuracji regałów i wysokości pomiędzy półkami. Ilość półek w każdym z segmentów 5 + pół-ka zamykająca górna + półka na podstawie. „Plecy” regału pełne. W narożach wewnętrz-nych pomieszczenia zapewnić moduł narożny 90st. Do wszystkich półek zapewnić listwę na etykiety na całą długość frontu półki. Magnetyczne przegrody do półek celem odseparowa-nia asortymentu o głębokość min. 30 cm i wysokości min. 10 cm. - mb</t>
  </si>
  <si>
    <t>Magazyn apteczny - biurko na stelażu metalowym, wym. blatu 150x80, wys. 79 cm, od frontu blenda zasłaniająca nogi, do każdego biurka kontener na kółkach na dokumenty z trzema szufladami, zamykane na klucz centralny, kolor biurka dąb sonoma, jak w przypadku zabudowy meblowej, stelaż stalowy, lakierowany proszkowo w kolorze czarnym</t>
  </si>
  <si>
    <t xml:space="preserve">Stół roboczy wolnostojący wykonany w całości z stali nierdzewnej, spawany, 4 nogi wraz z wzmocnieniami, wym. blatu 190x 90 cm, wysokość 80 cm, na nogach regulowane stoki </t>
  </si>
  <si>
    <t xml:space="preserve">Stół roboczy wolnostojący wykonany w całości z stali nierdzewnej, spawany, 4 nogi wraz z wzmocnieniami, wym. blatu 90x 90 cm, wysokość 80 cm, na nogach regulowane stoki </t>
  </si>
  <si>
    <t>Paleta plastikowa higieniczna, całkowicie zamknieta o wym. 120x100x16cm, nośność nie mniejsza niż 1250 kg, waga palety nie większa niz 21,5kg</t>
  </si>
  <si>
    <t>Lp.</t>
  </si>
  <si>
    <t xml:space="preserve">Kozetka - wózek transportowy z hydrauliczną regulacją wysokości </t>
  </si>
  <si>
    <t xml:space="preserve">Szafa na leki do gabinetów diagnostyczno-zabiegowych </t>
  </si>
  <si>
    <t>Instalacja wentylacji, klimatyzacji i centralnego ogrzewania</t>
  </si>
  <si>
    <t>Pom. kartoteki - metalowe szafy kartotekowe - szuflady na teczki A4, ilość szuflad 4 (cztery); teledkopowe prowadnice szuflad z pełnym wysuwem, centralny zamek z co najmniej dwoma kluczami, wklądka wymienna. Blokada wysuwu więcej niż jednej szuflady zabezpieczająca szafkę przed upadkiem. Korpus i szuflady wykonane z blachy stalowej lakierowanej o gr. 0,8 - 1 mm. Maksymalne obciążenie każdej z szuflad min. 50 kg. Wymiary zewnętrzne szafki nie mniejsze niż 43 cm (szerokość) x 59 cm (głębokość) x 135 cm (wysokość).</t>
  </si>
  <si>
    <t>Chłodziarka farmaceutyczna podblatowa</t>
  </si>
  <si>
    <t>Chłodziarka farmaceutyczna (duża witryna)</t>
  </si>
  <si>
    <t>Urządzenia</t>
  </si>
  <si>
    <t>RAZEM - wyposażenie meblowe i urządzenia</t>
  </si>
  <si>
    <t>Opracowanie wielobranżowego projektu zamiennego Pawilonu K</t>
  </si>
  <si>
    <t>Opracowanie wielobranżowego projektu zamiennego Pawilonu J</t>
  </si>
  <si>
    <t>Łącznie opracowanie dokumentacji projektowej</t>
  </si>
  <si>
    <t xml:space="preserve">Razem urządzenia </t>
  </si>
  <si>
    <t xml:space="preserve">Pawilon A </t>
  </si>
  <si>
    <t>Pawilon E</t>
  </si>
  <si>
    <t>Pawilon F</t>
  </si>
  <si>
    <t>Opracowanie projektu zamiennego elewacji Pawilonu F</t>
  </si>
  <si>
    <t>Pawilon G</t>
  </si>
  <si>
    <t xml:space="preserve">netto </t>
  </si>
  <si>
    <t xml:space="preserve">podatek VAT 8 i 23 % </t>
  </si>
  <si>
    <t xml:space="preserve">brutto </t>
  </si>
  <si>
    <t>w tym:</t>
  </si>
  <si>
    <t>Wykonane prace projektowe:</t>
  </si>
  <si>
    <t>Wykonane roboty budowlane:</t>
  </si>
  <si>
    <t xml:space="preserve">podatek VAT 23 % </t>
  </si>
  <si>
    <t xml:space="preserve">Dostawa urządzeń i wyposażenia </t>
  </si>
  <si>
    <t>Przebudowa pawilonów J, K i B w zakresie niskiego i wysokiego parteru wraz z pracami instalacyjnymi 
w „Repty" Górnośląskie Centrum Rehabilitacji im. gen. Jerzego Ziętka w Tarnowskich Górach
realizowana w formule „ZAPROJEKTUJ  I  WYBUDUJ”
GCR/10/ZP/2026</t>
  </si>
  <si>
    <t>Robota budowalna w zakresie Pawilonu F</t>
  </si>
  <si>
    <t>Robota budowalna w zakresie Pawilonu G</t>
  </si>
  <si>
    <t xml:space="preserve">Łączna wartość </t>
  </si>
  <si>
    <t xml:space="preserve">ZAMÓWIENIE OPCJONALNE </t>
  </si>
  <si>
    <t>PRAWO  OPCJI  dot. Pawilonu A</t>
  </si>
  <si>
    <t>PRAWO  OPCJI  dot. Pawilonu E</t>
  </si>
  <si>
    <t>PRAWO  OPCJI  dot. Pawilonu F</t>
  </si>
  <si>
    <t>PRAWO  OPCJI  dot. Pawilonu G</t>
  </si>
  <si>
    <t xml:space="preserve">ZAMÓWIENIE  GWARANTOWANE </t>
  </si>
  <si>
    <t>Pom. B 2.50 – kasa – zabudowa meblowa do przechowywania dokumentów, 2 mb, wys. 2 m, głębokość 40 cm, drzwi pełne z zamkami na klucz, szafa ubraniowa dla dwóch osób z podziałem i półkami, wys. 2 mn, głębokość 60 cm. kolor: dąb sonoma, zabudowa na nóżkach metalowych lakierowanych proszkowo lub aluminiowych w kolorze czarnym.</t>
  </si>
  <si>
    <t>Pom. J 1.07 – gabinet diagnostyczno-zabiegowy – zabudowa meblowa medyczna na wymiar: 350 cm, gł. min. 55 cm, (szafka pojedyncza 60cm,  szafka z szufladami, 1x szafka podumywalkowa 60cm, 1x szafka pod zlew, 1x chłodziarka farmaceutyczna podblatowa wolnostojąca), blat w kolorze białym, szafki wiszące w szerokościach odpowiednio jak zabudowa dolna), kolor korpusów szary, fronty ze stali nierdzewnej w odcieniu naturalnym pokryte lakierem bezbarwnym, uchwyty metalowe dwupunktowe w kolorze czarnym z aluminium lub stalowe, we wszystkich frontach zamki na klucz, cokół pełny z płyty meblowej z uszczelką zabezpieczającą przed wodą lub z aluminium/stali nierdzewnej lakierowanego proszkowo na kolor zabudowy</t>
  </si>
  <si>
    <t>Pom. J 2.03 - pom. socjalne – stół prostokątny 200x90 cm, wys. 77 cm na stelaży metalowym, lakierowanym proszkowo w kolorze czarnym, blat w kolorze dąb sonoma</t>
  </si>
  <si>
    <t>Pom. K 1.21 - pom. socjalne – stół prostokątny 120x90 cm, wys. 77 cm na stelaży metalowym, lakierowanym proszkowo w kolorze czarnym, blat w kolorze dąb sonoma</t>
  </si>
  <si>
    <t>Pom. K 2.20 - pom. socjalne – stół prostokątny 200x90 cm, wys. 77 cm na stelaży metalowym, lakierowanym proszkowo w kolorze czarnym, blat w kolorze dąb sonoma</t>
  </si>
  <si>
    <t>RAZEM             
ZAMÓWIENIE GWARANTOWANE + ZAMÓWIENIE OPCJONALNE</t>
  </si>
  <si>
    <t>ZAMÓWIENIE GWARANTOWANE</t>
  </si>
  <si>
    <t>ZAMÓWIENIE OPCJONALNE</t>
  </si>
  <si>
    <t>ZAŁĄCZNIK  nr 1B</t>
  </si>
  <si>
    <t>RAZEM 
ZAMÓWIENIE OPCJONALNE</t>
  </si>
  <si>
    <t>ZAŁĄCZNIK nr 1A</t>
  </si>
  <si>
    <t>Przebudowa pawilonów J, K i B w zakresie niskiego i wysokiego parteru wraz z pracami instalacyjnymi w „Repty" Górnośląskie Centrum Rehabilitacji im. gen. Jerzego Ziętka w Tarnowskich Górach realizowana w formule „ZAPROJEKTUJ  I  WYBUDUJ”
GCR/10/ZP/2026</t>
  </si>
  <si>
    <r>
      <t xml:space="preserve">ŁĄCZNIE 
</t>
    </r>
    <r>
      <rPr>
        <b/>
        <sz val="12"/>
        <color rgb="FFFF0000"/>
        <rFont val="Calibri"/>
        <family val="2"/>
        <charset val="238"/>
      </rPr>
      <t xml:space="preserve">ZAMÓWIENIE GWARANTOWANE </t>
    </r>
    <r>
      <rPr>
        <b/>
        <sz val="12"/>
        <rFont val="Calibri"/>
        <family val="2"/>
        <charset val="238"/>
      </rPr>
      <t xml:space="preserve">
(dokumentacja projektowa, roboty budowlane wraz dostawą urządzeń i wyposażenia)</t>
    </r>
  </si>
  <si>
    <t>Opracowanie projektu zamiennego elewacji i dachu Pawilonu G</t>
  </si>
  <si>
    <t>DOKUMENTACJA PROJEKTOWA</t>
  </si>
  <si>
    <t xml:space="preserve">ROBOTY BUDOWLANE </t>
  </si>
  <si>
    <t>WYSPOSAŻENIE MEBLOWE</t>
  </si>
  <si>
    <t>URZĄDZENIA</t>
  </si>
  <si>
    <t>Opracowanie projektu zamiennego elewacji Pawilonu A</t>
  </si>
  <si>
    <t>Robota budowalna w zakresie Pawilonu A oraz Dziedzińca D1</t>
  </si>
  <si>
    <t xml:space="preserve">Opracowanie projektu zamiennego elewacji i dachu Pawilonu E </t>
  </si>
  <si>
    <t>Robota budowalna w zakresie Pawilonu E oraz Patia P1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</si>
</sst>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 &quot;zł&quot;_-;\-* #,##0.00\ &quot;zł&quot;_-;_-* &quot;-&quot;??\ &quot;zł&quot;_-;_-@_-"/>
    <numFmt numFmtId="164" formatCode="_-* #,##0.00&quot; zł&quot;_-;\-* #,##0.00&quot; zł&quot;_-;_-* \-??&quot; zł&quot;_-;_-@_-"/>
    <numFmt numFmtId="165" formatCode="#,##0.00\ [$zł-415];[Red]\-#,##0.00\ [$zł-415]"/>
    <numFmt numFmtId="166" formatCode="#,##0.00\ &quot;zł&quot;"/>
  </numFmts>
  <fonts count="20">
    <font>
      <sz val="11"/>
      <color theme="1"/>
      <name val="Aptos Narrow"/>
      <family val="2"/>
      <charset val="238"/>
    </font>
    <font>
      <b/>
      <sz val="12"/>
      <name val="Calibri"/>
      <family val="2"/>
      <charset val="238"/>
    </font>
    <font>
      <sz val="12"/>
      <name val="Calibri"/>
      <family val="2"/>
      <charset val="238"/>
    </font>
    <font>
      <sz val="11"/>
      <color theme="1"/>
      <name val="Aptos Narrow"/>
      <family val="2"/>
      <charset val="238"/>
    </font>
    <font>
      <sz val="11"/>
      <name val="Aptos Narrow"/>
      <family val="2"/>
      <charset val="238"/>
    </font>
    <font>
      <sz val="11"/>
      <name val="Calibri"/>
      <family val="2"/>
      <charset val="238"/>
    </font>
    <font>
      <b/>
      <sz val="11"/>
      <name val="Calibri"/>
      <family val="2"/>
      <charset val="238"/>
    </font>
    <font>
      <sz val="12"/>
      <color theme="1"/>
      <name val="Calibri"/>
      <family val="2"/>
      <charset val="238"/>
    </font>
    <font>
      <sz val="11"/>
      <color rgb="FFFF0000"/>
      <name val="Calibri"/>
      <family val="2"/>
      <charset val="238"/>
    </font>
    <font>
      <b/>
      <sz val="12"/>
      <color rgb="FFFF0000"/>
      <name val="Calibri"/>
      <family val="2"/>
      <charset val="238"/>
    </font>
    <font>
      <sz val="12"/>
      <color rgb="FFFF0000"/>
      <name val="Calibri"/>
      <family val="2"/>
      <charset val="238"/>
    </font>
    <font>
      <b/>
      <sz val="12"/>
      <color theme="1"/>
      <name val="Calibri"/>
      <family val="2"/>
      <charset val="238"/>
    </font>
    <font>
      <b/>
      <sz val="16"/>
      <color rgb="FFFF0000"/>
      <name val="Calibri"/>
      <family val="2"/>
      <charset val="238"/>
    </font>
    <font>
      <b/>
      <i/>
      <sz val="12"/>
      <name val="Calibri"/>
      <family val="2"/>
      <charset val="238"/>
    </font>
    <font>
      <sz val="11"/>
      <color theme="1"/>
      <name val="Calibri"/>
      <family val="2"/>
      <charset val="238"/>
    </font>
    <font>
      <b/>
      <i/>
      <sz val="12"/>
      <color theme="1"/>
      <name val="Calibri"/>
      <family val="2"/>
      <charset val="238"/>
    </font>
    <font>
      <i/>
      <sz val="12"/>
      <color theme="1"/>
      <name val="Calibri"/>
      <family val="2"/>
      <charset val="238"/>
    </font>
    <font>
      <b/>
      <sz val="10"/>
      <name val="Calibri"/>
      <family val="2"/>
      <charset val="238"/>
    </font>
    <font>
      <sz val="10"/>
      <color theme="1"/>
      <name val="Aptos Narrow"/>
      <family val="2"/>
      <charset val="238"/>
    </font>
    <font>
      <b/>
      <sz val="16"/>
      <name val="Calibri"/>
      <family val="2"/>
      <charset val="238"/>
    </font>
  </fonts>
  <fills count="24">
    <fill>
      <patternFill patternType="none"/>
    </fill>
    <fill>
      <patternFill patternType="gray125"/>
    </fill>
    <fill>
      <patternFill patternType="solid">
        <fgColor theme="9" tint="0.59978026673177287"/>
        <bgColor rgb="FFAFD095"/>
      </patternFill>
    </fill>
    <fill>
      <patternFill patternType="solid">
        <fgColor theme="2"/>
        <bgColor rgb="FFDDE8CB"/>
      </patternFill>
    </fill>
    <fill>
      <patternFill patternType="solid">
        <fgColor theme="2" tint="-9.9978637043366805E-2"/>
        <bgColor rgb="FFDDE8CB"/>
      </patternFill>
    </fill>
    <fill>
      <patternFill patternType="solid">
        <fgColor theme="8" tint="0.79979857783745845"/>
        <bgColor rgb="FFE8E8E8"/>
      </patternFill>
    </fill>
    <fill>
      <patternFill patternType="solid">
        <fgColor rgb="FFFFFF00"/>
        <bgColor rgb="FFFFFF00"/>
      </patternFill>
    </fill>
    <fill>
      <patternFill patternType="solid">
        <fgColor theme="8" tint="0.7999816888943144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rgb="FFA3DBFF"/>
        <bgColor indexed="64"/>
      </patternFill>
    </fill>
    <fill>
      <patternFill patternType="solid">
        <fgColor rgb="FFA3DBFF"/>
        <bgColor rgb="FFB4E5A2"/>
      </patternFill>
    </fill>
    <fill>
      <patternFill patternType="solid">
        <fgColor theme="9" tint="0.79998168889431442"/>
        <bgColor indexed="64"/>
      </patternFill>
    </fill>
    <fill>
      <patternFill patternType="solid">
        <fgColor theme="9" tint="0.79998168889431442"/>
        <bgColor rgb="FFE8E8E8"/>
      </patternFill>
    </fill>
    <fill>
      <patternFill patternType="solid">
        <fgColor theme="9" tint="0.59999389629810485"/>
        <bgColor rgb="FFDDE8CB"/>
      </patternFill>
    </fill>
    <fill>
      <patternFill patternType="solid">
        <fgColor theme="5" tint="0.59999389629810485"/>
        <bgColor rgb="FFAFD095"/>
      </patternFill>
    </fill>
    <fill>
      <patternFill patternType="solid">
        <fgColor theme="5" tint="0.59999389629810485"/>
        <bgColor indexed="64"/>
      </patternFill>
    </fill>
    <fill>
      <patternFill patternType="solid">
        <fgColor theme="5" tint="0.59999389629810485"/>
        <bgColor rgb="FFDDE8CB"/>
      </patternFill>
    </fill>
    <fill>
      <patternFill patternType="solid">
        <fgColor theme="4" tint="0.79998168889431442"/>
        <bgColor indexed="64"/>
      </patternFill>
    </fill>
    <fill>
      <patternFill patternType="solid">
        <fgColor theme="8" tint="0.79998168889431442"/>
        <bgColor rgb="FFAFD095"/>
      </patternFill>
    </fill>
    <fill>
      <patternFill patternType="solid">
        <fgColor theme="8" tint="0.79998168889431442"/>
        <bgColor rgb="FFDDE8CB"/>
      </patternFill>
    </fill>
    <fill>
      <patternFill patternType="solid">
        <fgColor theme="9" tint="0.59999389629810485"/>
        <bgColor rgb="FFAFD095"/>
      </patternFill>
    </fill>
    <fill>
      <patternFill patternType="solid">
        <fgColor theme="4" tint="0.79998168889431442"/>
        <bgColor rgb="FFAFD095"/>
      </patternFill>
    </fill>
    <fill>
      <patternFill patternType="solid">
        <fgColor theme="4" tint="0.79998168889431442"/>
        <bgColor rgb="FFDDE8CB"/>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auto="1"/>
      </top>
      <bottom style="thin">
        <color indexed="64"/>
      </bottom>
      <diagonal/>
    </border>
    <border>
      <left style="thin">
        <color auto="1"/>
      </left>
      <right/>
      <top style="thin">
        <color auto="1"/>
      </top>
      <bottom style="thin">
        <color auto="1"/>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thin">
        <color auto="1"/>
      </bottom>
      <diagonal/>
    </border>
  </borders>
  <cellStyleXfs count="3">
    <xf numFmtId="0" fontId="0" fillId="0" borderId="0"/>
    <xf numFmtId="164" fontId="3" fillId="0" borderId="0" applyBorder="0" applyProtection="0"/>
    <xf numFmtId="9" fontId="3" fillId="0" borderId="0" applyBorder="0" applyProtection="0"/>
  </cellStyleXfs>
  <cellXfs count="197">
    <xf numFmtId="0" fontId="0" fillId="0" borderId="0" xfId="0"/>
    <xf numFmtId="0" fontId="1" fillId="2" borderId="0" xfId="0" applyFont="1" applyFill="1"/>
    <xf numFmtId="1" fontId="2" fillId="2" borderId="0" xfId="1" applyNumberFormat="1" applyFont="1" applyFill="1" applyBorder="1" applyAlignment="1" applyProtection="1">
      <alignment horizontal="center" vertical="center"/>
    </xf>
    <xf numFmtId="164" fontId="2" fillId="2" borderId="0" xfId="1" applyFont="1" applyFill="1" applyBorder="1" applyProtection="1"/>
    <xf numFmtId="0" fontId="2" fillId="2" borderId="0" xfId="0" applyFont="1" applyFill="1"/>
    <xf numFmtId="1" fontId="2" fillId="5" borderId="0" xfId="1" applyNumberFormat="1" applyFont="1" applyFill="1" applyBorder="1" applyAlignment="1" applyProtection="1">
      <alignment horizontal="center" vertical="center"/>
    </xf>
    <xf numFmtId="165" fontId="2" fillId="2" borderId="0" xfId="1" applyNumberFormat="1" applyFont="1" applyFill="1" applyBorder="1" applyAlignment="1" applyProtection="1">
      <alignment horizontal="right" vertical="center"/>
    </xf>
    <xf numFmtId="0" fontId="2" fillId="7" borderId="1" xfId="0" applyFont="1" applyFill="1" applyBorder="1" applyAlignment="1">
      <alignment horizontal="center" vertical="center"/>
    </xf>
    <xf numFmtId="0" fontId="2" fillId="0" borderId="0" xfId="0" applyFont="1"/>
    <xf numFmtId="0" fontId="1" fillId="0" borderId="3" xfId="0" applyFont="1" applyBorder="1" applyAlignment="1">
      <alignment horizontal="center" vertical="center" wrapText="1"/>
    </xf>
    <xf numFmtId="1" fontId="2" fillId="0" borderId="1" xfId="1" applyNumberFormat="1" applyFont="1" applyBorder="1" applyAlignment="1" applyProtection="1">
      <alignment horizontal="center" vertical="center" wrapText="1"/>
    </xf>
    <xf numFmtId="164" fontId="1" fillId="0" borderId="1" xfId="1" applyFont="1" applyBorder="1" applyAlignment="1" applyProtection="1">
      <alignment horizontal="center" vertical="center" wrapText="1"/>
    </xf>
    <xf numFmtId="49" fontId="1" fillId="0" borderId="1" xfId="0" applyNumberFormat="1" applyFont="1" applyBorder="1" applyAlignment="1">
      <alignment horizontal="center" vertical="center" wrapText="1"/>
    </xf>
    <xf numFmtId="0" fontId="2" fillId="0" borderId="0" xfId="0" applyFont="1" applyAlignment="1">
      <alignment vertical="center"/>
    </xf>
    <xf numFmtId="1" fontId="2" fillId="3" borderId="1" xfId="1" applyNumberFormat="1" applyFont="1" applyFill="1" applyBorder="1" applyAlignment="1" applyProtection="1">
      <alignment horizontal="center" vertical="center"/>
    </xf>
    <xf numFmtId="164" fontId="2" fillId="3" borderId="1" xfId="1" applyFont="1" applyFill="1" applyBorder="1" applyAlignment="1" applyProtection="1">
      <alignment horizontal="center" vertical="center"/>
    </xf>
    <xf numFmtId="164" fontId="2" fillId="3" borderId="1" xfId="1" applyFont="1" applyFill="1" applyBorder="1" applyAlignment="1" applyProtection="1">
      <alignment vertical="center"/>
    </xf>
    <xf numFmtId="164" fontId="2" fillId="3" borderId="1" xfId="0" applyNumberFormat="1" applyFont="1" applyFill="1" applyBorder="1" applyAlignment="1">
      <alignment vertical="center"/>
    </xf>
    <xf numFmtId="1" fontId="2" fillId="0" borderId="0" xfId="1" applyNumberFormat="1" applyFont="1" applyBorder="1" applyAlignment="1" applyProtection="1">
      <alignment horizontal="center" vertical="center"/>
    </xf>
    <xf numFmtId="165" fontId="2" fillId="0" borderId="0" xfId="1" applyNumberFormat="1" applyFont="1" applyBorder="1" applyAlignment="1" applyProtection="1">
      <alignment horizontal="right" vertical="center"/>
    </xf>
    <xf numFmtId="164" fontId="2" fillId="0" borderId="0" xfId="1" applyFont="1" applyBorder="1" applyProtection="1"/>
    <xf numFmtId="0" fontId="2" fillId="0" borderId="0" xfId="0" applyFont="1" applyAlignment="1">
      <alignment horizontal="center" vertical="center"/>
    </xf>
    <xf numFmtId="0" fontId="1" fillId="4" borderId="3" xfId="0" applyFont="1" applyFill="1" applyBorder="1" applyAlignment="1">
      <alignment vertical="center"/>
    </xf>
    <xf numFmtId="0" fontId="2" fillId="0" borderId="3" xfId="0" applyFont="1" applyBorder="1" applyAlignment="1">
      <alignment vertical="center"/>
    </xf>
    <xf numFmtId="1" fontId="2" fillId="0" borderId="1" xfId="1" applyNumberFormat="1" applyFont="1" applyBorder="1" applyAlignment="1" applyProtection="1">
      <alignment horizontal="center" vertical="center"/>
    </xf>
    <xf numFmtId="164" fontId="1" fillId="0" borderId="1" xfId="1" applyFont="1" applyBorder="1" applyAlignment="1" applyProtection="1">
      <alignment horizontal="center" vertical="center"/>
    </xf>
    <xf numFmtId="164" fontId="2" fillId="0" borderId="1" xfId="1" applyFont="1" applyBorder="1" applyAlignment="1" applyProtection="1">
      <alignment vertical="center"/>
    </xf>
    <xf numFmtId="164" fontId="2" fillId="0" borderId="1" xfId="0" applyNumberFormat="1" applyFont="1" applyBorder="1" applyAlignment="1">
      <alignment vertical="center"/>
    </xf>
    <xf numFmtId="165" fontId="1" fillId="0" borderId="1" xfId="1" applyNumberFormat="1" applyFont="1" applyBorder="1" applyAlignment="1" applyProtection="1">
      <alignment horizontal="center" vertical="center"/>
    </xf>
    <xf numFmtId="164" fontId="1" fillId="3" borderId="1" xfId="0" applyNumberFormat="1" applyFont="1" applyFill="1" applyBorder="1" applyAlignment="1">
      <alignment vertical="center"/>
    </xf>
    <xf numFmtId="0" fontId="1" fillId="5" borderId="0" xfId="0" applyFont="1" applyFill="1"/>
    <xf numFmtId="165" fontId="2" fillId="5" borderId="0" xfId="1" applyNumberFormat="1" applyFont="1" applyFill="1" applyBorder="1" applyAlignment="1" applyProtection="1">
      <alignment horizontal="right" vertical="center"/>
    </xf>
    <xf numFmtId="164" fontId="2" fillId="5" borderId="0" xfId="1" applyFont="1" applyFill="1" applyBorder="1" applyProtection="1"/>
    <xf numFmtId="0" fontId="2" fillId="5" borderId="0" xfId="0" applyFont="1" applyFill="1"/>
    <xf numFmtId="0" fontId="2" fillId="0" borderId="3" xfId="0" applyFont="1" applyBorder="1" applyAlignment="1">
      <alignment vertical="top" wrapText="1"/>
    </xf>
    <xf numFmtId="165" fontId="2" fillId="0" borderId="1" xfId="1" applyNumberFormat="1" applyFont="1" applyBorder="1" applyAlignment="1" applyProtection="1">
      <alignment horizontal="right" vertical="center" wrapText="1"/>
    </xf>
    <xf numFmtId="164" fontId="2" fillId="0" borderId="1" xfId="1" applyFont="1" applyBorder="1" applyAlignment="1" applyProtection="1">
      <alignment horizontal="center" vertical="center"/>
    </xf>
    <xf numFmtId="165" fontId="2" fillId="0" borderId="1" xfId="1" applyNumberFormat="1" applyFont="1" applyBorder="1" applyAlignment="1" applyProtection="1">
      <alignment horizontal="right" vertical="center"/>
    </xf>
    <xf numFmtId="0" fontId="1" fillId="7" borderId="3" xfId="0" applyFont="1" applyFill="1" applyBorder="1" applyAlignment="1">
      <alignment vertical="top" wrapText="1"/>
    </xf>
    <xf numFmtId="1" fontId="2" fillId="7" borderId="1" xfId="1" applyNumberFormat="1" applyFont="1" applyFill="1" applyBorder="1" applyAlignment="1" applyProtection="1">
      <alignment horizontal="center" vertical="center"/>
    </xf>
    <xf numFmtId="165" fontId="1" fillId="7" borderId="1" xfId="1" applyNumberFormat="1" applyFont="1" applyFill="1" applyBorder="1" applyAlignment="1" applyProtection="1">
      <alignment horizontal="right" vertical="center"/>
    </xf>
    <xf numFmtId="164" fontId="1" fillId="7" borderId="1" xfId="1" applyFont="1" applyFill="1" applyBorder="1" applyAlignment="1" applyProtection="1">
      <alignment horizontal="center" vertical="center"/>
    </xf>
    <xf numFmtId="164" fontId="1" fillId="7" borderId="1" xfId="1" applyFont="1" applyFill="1" applyBorder="1" applyAlignment="1" applyProtection="1">
      <alignment vertical="center"/>
    </xf>
    <xf numFmtId="1" fontId="2" fillId="0" borderId="2" xfId="1" applyNumberFormat="1" applyFont="1" applyBorder="1" applyAlignment="1" applyProtection="1">
      <alignment horizontal="center" vertical="center"/>
    </xf>
    <xf numFmtId="165" fontId="2" fillId="0" borderId="2" xfId="1" applyNumberFormat="1" applyFont="1" applyBorder="1" applyAlignment="1" applyProtection="1">
      <alignment horizontal="right" vertical="center"/>
    </xf>
    <xf numFmtId="0" fontId="4" fillId="0" borderId="0" xfId="0" applyFont="1"/>
    <xf numFmtId="0" fontId="2" fillId="0" borderId="5" xfId="0" applyFont="1" applyBorder="1" applyAlignment="1">
      <alignment vertical="top" wrapText="1"/>
    </xf>
    <xf numFmtId="164" fontId="1" fillId="6" borderId="1" xfId="0" applyNumberFormat="1" applyFont="1" applyFill="1" applyBorder="1" applyAlignment="1">
      <alignment vertical="center"/>
    </xf>
    <xf numFmtId="0" fontId="2" fillId="0" borderId="4" xfId="0" applyFont="1" applyBorder="1" applyAlignment="1">
      <alignment vertical="top" wrapText="1"/>
    </xf>
    <xf numFmtId="165" fontId="1" fillId="0" borderId="1" xfId="1" applyNumberFormat="1" applyFont="1" applyBorder="1" applyAlignment="1" applyProtection="1">
      <alignment horizontal="center" vertical="center" wrapText="1"/>
    </xf>
    <xf numFmtId="0" fontId="2" fillId="0" borderId="1" xfId="0" applyFont="1" applyBorder="1" applyAlignment="1">
      <alignment horizontal="center" vertical="center"/>
    </xf>
    <xf numFmtId="0" fontId="1" fillId="7" borderId="3" xfId="0" applyFont="1" applyFill="1" applyBorder="1" applyAlignment="1">
      <alignment horizontal="center" vertical="center" wrapText="1"/>
    </xf>
    <xf numFmtId="1" fontId="2" fillId="7" borderId="1" xfId="1" applyNumberFormat="1" applyFont="1" applyFill="1" applyBorder="1" applyAlignment="1" applyProtection="1">
      <alignment horizontal="center" vertical="center" wrapText="1"/>
    </xf>
    <xf numFmtId="165" fontId="1" fillId="7" borderId="1" xfId="1" applyNumberFormat="1" applyFont="1" applyFill="1" applyBorder="1" applyAlignment="1" applyProtection="1">
      <alignment horizontal="right" vertical="center" wrapText="1"/>
    </xf>
    <xf numFmtId="164" fontId="1" fillId="7" borderId="1" xfId="1" applyFont="1" applyFill="1" applyBorder="1" applyAlignment="1" applyProtection="1">
      <alignment horizontal="center" vertical="center" wrapText="1"/>
    </xf>
    <xf numFmtId="49" fontId="1" fillId="7" borderId="1" xfId="0" applyNumberFormat="1" applyFont="1" applyFill="1" applyBorder="1" applyAlignment="1">
      <alignment horizontal="center" vertical="center" wrapText="1"/>
    </xf>
    <xf numFmtId="165" fontId="2" fillId="3" borderId="1" xfId="1" applyNumberFormat="1" applyFont="1" applyFill="1" applyBorder="1" applyAlignment="1" applyProtection="1">
      <alignment horizontal="center" vertical="center"/>
    </xf>
    <xf numFmtId="164" fontId="1" fillId="4" borderId="1" xfId="1" applyFont="1" applyFill="1" applyBorder="1" applyAlignment="1" applyProtection="1">
      <alignment horizontal="center" vertical="center"/>
    </xf>
    <xf numFmtId="0" fontId="2" fillId="8" borderId="0" xfId="0" applyFont="1" applyFill="1" applyAlignment="1">
      <alignment horizontal="center" vertical="center"/>
    </xf>
    <xf numFmtId="0" fontId="2" fillId="10" borderId="0" xfId="0" applyFont="1" applyFill="1" applyAlignment="1">
      <alignment horizontal="center" vertical="center"/>
    </xf>
    <xf numFmtId="0" fontId="1" fillId="11" borderId="0" xfId="0" applyFont="1" applyFill="1"/>
    <xf numFmtId="1" fontId="2" fillId="11" borderId="0" xfId="1" applyNumberFormat="1" applyFont="1" applyFill="1" applyBorder="1" applyAlignment="1" applyProtection="1">
      <alignment horizontal="center" vertical="center"/>
    </xf>
    <xf numFmtId="165" fontId="2" fillId="11" borderId="0" xfId="1" applyNumberFormat="1" applyFont="1" applyFill="1" applyBorder="1" applyAlignment="1" applyProtection="1">
      <alignment horizontal="right" vertical="center"/>
    </xf>
    <xf numFmtId="164" fontId="2" fillId="11" borderId="0" xfId="1" applyFont="1" applyFill="1" applyBorder="1" applyProtection="1"/>
    <xf numFmtId="0" fontId="2" fillId="11" borderId="0" xfId="0" applyFont="1" applyFill="1"/>
    <xf numFmtId="164" fontId="1" fillId="11" borderId="1" xfId="1" applyFont="1" applyFill="1" applyBorder="1" applyAlignment="1" applyProtection="1">
      <alignment vertical="center"/>
    </xf>
    <xf numFmtId="0" fontId="2" fillId="0" borderId="1" xfId="0" applyFont="1" applyBorder="1" applyAlignment="1">
      <alignment vertical="top" wrapText="1"/>
    </xf>
    <xf numFmtId="1" fontId="5" fillId="4" borderId="1" xfId="0" applyNumberFormat="1" applyFont="1" applyFill="1" applyBorder="1"/>
    <xf numFmtId="0" fontId="6" fillId="4" borderId="1" xfId="0" applyFont="1" applyFill="1" applyBorder="1" applyAlignment="1">
      <alignment horizontal="right"/>
    </xf>
    <xf numFmtId="0" fontId="6" fillId="4" borderId="1" xfId="0" applyFont="1" applyFill="1" applyBorder="1"/>
    <xf numFmtId="164" fontId="1" fillId="4" borderId="1" xfId="0" applyNumberFormat="1" applyFont="1" applyFill="1" applyBorder="1" applyAlignment="1">
      <alignment vertical="center"/>
    </xf>
    <xf numFmtId="0" fontId="7" fillId="0" borderId="1" xfId="0" applyFont="1" applyBorder="1"/>
    <xf numFmtId="165" fontId="1" fillId="7" borderId="1" xfId="1" applyNumberFormat="1" applyFont="1" applyFill="1" applyBorder="1" applyAlignment="1" applyProtection="1">
      <alignment horizontal="center" vertical="center" wrapText="1"/>
    </xf>
    <xf numFmtId="0" fontId="2" fillId="7" borderId="0" xfId="0" applyFont="1" applyFill="1" applyAlignment="1">
      <alignment horizontal="center" vertical="center"/>
    </xf>
    <xf numFmtId="0" fontId="2" fillId="10" borderId="6" xfId="0" applyFont="1" applyFill="1" applyBorder="1" applyAlignment="1">
      <alignment horizontal="center" vertical="center"/>
    </xf>
    <xf numFmtId="0" fontId="2" fillId="10" borderId="7" xfId="0" applyFont="1" applyFill="1" applyBorder="1" applyAlignment="1">
      <alignment horizontal="center" vertical="center"/>
    </xf>
    <xf numFmtId="0" fontId="2" fillId="10" borderId="2" xfId="0" applyFont="1" applyFill="1" applyBorder="1" applyAlignment="1">
      <alignment horizontal="center" vertical="center"/>
    </xf>
    <xf numFmtId="0" fontId="2" fillId="10" borderId="1" xfId="0" applyFont="1" applyFill="1" applyBorder="1" applyAlignment="1">
      <alignment horizontal="center" vertical="center"/>
    </xf>
    <xf numFmtId="0" fontId="1" fillId="0" borderId="3" xfId="0" applyFont="1" applyBorder="1" applyAlignment="1">
      <alignment vertical="top" wrapText="1"/>
    </xf>
    <xf numFmtId="165" fontId="1" fillId="0" borderId="1" xfId="1" applyNumberFormat="1" applyFont="1" applyBorder="1" applyAlignment="1" applyProtection="1">
      <alignment horizontal="right" vertical="center"/>
    </xf>
    <xf numFmtId="164" fontId="1" fillId="0" borderId="1" xfId="1" applyFont="1" applyBorder="1" applyAlignment="1" applyProtection="1">
      <alignment vertical="center"/>
    </xf>
    <xf numFmtId="0" fontId="2" fillId="12" borderId="0" xfId="0" applyFont="1" applyFill="1" applyAlignment="1">
      <alignment horizontal="center" vertical="center"/>
    </xf>
    <xf numFmtId="0" fontId="1" fillId="13" borderId="0" xfId="0" applyFont="1" applyFill="1"/>
    <xf numFmtId="1" fontId="2" fillId="13" borderId="0" xfId="1" applyNumberFormat="1" applyFont="1" applyFill="1" applyBorder="1" applyAlignment="1" applyProtection="1">
      <alignment horizontal="center" vertical="center"/>
    </xf>
    <xf numFmtId="165" fontId="2" fillId="13" borderId="0" xfId="1" applyNumberFormat="1" applyFont="1" applyFill="1" applyBorder="1" applyAlignment="1" applyProtection="1">
      <alignment horizontal="right" vertical="center"/>
    </xf>
    <xf numFmtId="164" fontId="2" fillId="13" borderId="0" xfId="1" applyFont="1" applyFill="1" applyBorder="1" applyProtection="1"/>
    <xf numFmtId="0" fontId="2" fillId="13" borderId="0" xfId="0" applyFont="1" applyFill="1"/>
    <xf numFmtId="0" fontId="2" fillId="12" borderId="1" xfId="0" applyFont="1" applyFill="1" applyBorder="1" applyAlignment="1">
      <alignment horizontal="center" vertical="center"/>
    </xf>
    <xf numFmtId="0" fontId="1" fillId="12" borderId="3" xfId="0" applyFont="1" applyFill="1" applyBorder="1" applyAlignment="1">
      <alignment horizontal="center" vertical="center" wrapText="1"/>
    </xf>
    <xf numFmtId="1" fontId="2" fillId="12" borderId="1" xfId="1" applyNumberFormat="1" applyFont="1" applyFill="1" applyBorder="1" applyAlignment="1" applyProtection="1">
      <alignment horizontal="center" vertical="center" wrapText="1"/>
    </xf>
    <xf numFmtId="165" fontId="1" fillId="12" borderId="1" xfId="1" applyNumberFormat="1" applyFont="1" applyFill="1" applyBorder="1" applyAlignment="1" applyProtection="1">
      <alignment horizontal="center" vertical="center" wrapText="1"/>
    </xf>
    <xf numFmtId="164" fontId="1" fillId="12" borderId="1" xfId="1" applyFont="1" applyFill="1" applyBorder="1" applyAlignment="1" applyProtection="1">
      <alignment horizontal="center" vertical="center" wrapText="1"/>
    </xf>
    <xf numFmtId="49" fontId="1" fillId="12" borderId="1" xfId="0" applyNumberFormat="1" applyFont="1" applyFill="1" applyBorder="1" applyAlignment="1">
      <alignment horizontal="center" vertical="center" wrapText="1"/>
    </xf>
    <xf numFmtId="164" fontId="2" fillId="14" borderId="1" xfId="1" applyFont="1" applyFill="1" applyBorder="1" applyAlignment="1" applyProtection="1">
      <alignment vertical="center"/>
    </xf>
    <xf numFmtId="0" fontId="2" fillId="3" borderId="1" xfId="0" applyFont="1" applyFill="1" applyBorder="1"/>
    <xf numFmtId="0" fontId="1" fillId="12" borderId="3" xfId="0" applyFont="1" applyFill="1" applyBorder="1" applyAlignment="1">
      <alignment vertical="top" wrapText="1"/>
    </xf>
    <xf numFmtId="1" fontId="2" fillId="12" borderId="1" xfId="1" applyNumberFormat="1" applyFont="1" applyFill="1" applyBorder="1" applyAlignment="1" applyProtection="1">
      <alignment horizontal="center" vertical="center"/>
    </xf>
    <xf numFmtId="164" fontId="2" fillId="12" borderId="1" xfId="1" applyFont="1" applyFill="1" applyBorder="1" applyAlignment="1" applyProtection="1">
      <alignment vertical="center"/>
    </xf>
    <xf numFmtId="165" fontId="1" fillId="12" borderId="1" xfId="1" applyNumberFormat="1" applyFont="1" applyFill="1" applyBorder="1" applyAlignment="1" applyProtection="1">
      <alignment horizontal="right" vertical="center"/>
    </xf>
    <xf numFmtId="164" fontId="1" fillId="12" borderId="1" xfId="1" applyFont="1" applyFill="1" applyBorder="1" applyAlignment="1" applyProtection="1">
      <alignment horizontal="center" vertical="center"/>
    </xf>
    <xf numFmtId="0" fontId="1" fillId="14" borderId="9" xfId="0" applyFont="1" applyFill="1" applyBorder="1" applyAlignment="1"/>
    <xf numFmtId="0" fontId="1" fillId="14" borderId="8" xfId="0" applyFont="1" applyFill="1" applyBorder="1" applyAlignment="1"/>
    <xf numFmtId="44" fontId="7" fillId="0" borderId="1" xfId="1" applyNumberFormat="1" applyFont="1" applyBorder="1" applyProtection="1"/>
    <xf numFmtId="0" fontId="1" fillId="15" borderId="0" xfId="0" applyFont="1" applyFill="1"/>
    <xf numFmtId="1" fontId="2" fillId="15" borderId="0" xfId="1" applyNumberFormat="1" applyFont="1" applyFill="1" applyBorder="1" applyAlignment="1" applyProtection="1">
      <alignment horizontal="center" vertical="center"/>
    </xf>
    <xf numFmtId="164" fontId="2" fillId="15" borderId="0" xfId="1" applyFont="1" applyFill="1" applyBorder="1" applyProtection="1"/>
    <xf numFmtId="0" fontId="2" fillId="15" borderId="0" xfId="0" applyFont="1" applyFill="1"/>
    <xf numFmtId="0" fontId="1" fillId="17" borderId="9" xfId="0" applyFont="1" applyFill="1" applyBorder="1" applyAlignment="1"/>
    <xf numFmtId="0" fontId="1" fillId="17" borderId="8" xfId="0" applyFont="1" applyFill="1" applyBorder="1" applyAlignment="1"/>
    <xf numFmtId="164" fontId="2" fillId="17" borderId="1" xfId="1" applyFont="1" applyFill="1" applyBorder="1" applyAlignment="1" applyProtection="1">
      <alignment vertical="center"/>
    </xf>
    <xf numFmtId="166" fontId="0" fillId="0" borderId="0" xfId="0" applyNumberFormat="1"/>
    <xf numFmtId="0" fontId="11" fillId="0" borderId="0" xfId="0" applyFont="1" applyAlignment="1">
      <alignment horizontal="left" vertical="center"/>
    </xf>
    <xf numFmtId="0" fontId="1" fillId="0" borderId="0" xfId="0" applyFont="1" applyAlignment="1">
      <alignment horizontal="center" vertical="top"/>
    </xf>
    <xf numFmtId="0" fontId="14" fillId="0" borderId="0" xfId="0" applyFont="1"/>
    <xf numFmtId="9" fontId="8" fillId="0" borderId="0" xfId="2" applyFont="1" applyBorder="1" applyAlignment="1" applyProtection="1">
      <alignment horizontal="center" vertical="center"/>
    </xf>
    <xf numFmtId="0" fontId="13" fillId="0" borderId="0" xfId="0" applyFont="1" applyAlignment="1">
      <alignment vertical="center"/>
    </xf>
    <xf numFmtId="1" fontId="5" fillId="0" borderId="1" xfId="1" applyNumberFormat="1" applyFont="1" applyBorder="1" applyAlignment="1" applyProtection="1">
      <alignment horizontal="center" vertical="center"/>
    </xf>
    <xf numFmtId="0" fontId="7" fillId="0" borderId="0" xfId="0" applyFont="1"/>
    <xf numFmtId="166" fontId="7" fillId="0" borderId="0" xfId="0" applyNumberFormat="1" applyFont="1"/>
    <xf numFmtId="0" fontId="7" fillId="8" borderId="0" xfId="0" applyFont="1" applyFill="1"/>
    <xf numFmtId="0" fontId="10" fillId="8" borderId="0" xfId="0" applyFont="1" applyFill="1"/>
    <xf numFmtId="0" fontId="11" fillId="0" borderId="11" xfId="0" applyFont="1" applyBorder="1"/>
    <xf numFmtId="166" fontId="11" fillId="0" borderId="11" xfId="0" applyNumberFormat="1" applyFont="1" applyFill="1" applyBorder="1"/>
    <xf numFmtId="0" fontId="11" fillId="0" borderId="12" xfId="0" applyFont="1" applyBorder="1"/>
    <xf numFmtId="166" fontId="11" fillId="0" borderId="10" xfId="0" applyNumberFormat="1" applyFont="1" applyFill="1" applyBorder="1"/>
    <xf numFmtId="0" fontId="15" fillId="0" borderId="0" xfId="0" applyFont="1" applyBorder="1"/>
    <xf numFmtId="166" fontId="16" fillId="0" borderId="0" xfId="0" applyNumberFormat="1" applyFont="1" applyBorder="1"/>
    <xf numFmtId="0" fontId="16" fillId="0" borderId="1" xfId="0" applyFont="1" applyBorder="1"/>
    <xf numFmtId="166" fontId="16" fillId="0" borderId="1" xfId="0" applyNumberFormat="1" applyFont="1" applyBorder="1"/>
    <xf numFmtId="166" fontId="7" fillId="0" borderId="0" xfId="0" applyNumberFormat="1" applyFont="1" applyBorder="1"/>
    <xf numFmtId="0" fontId="7" fillId="18" borderId="0" xfId="0" applyFont="1" applyFill="1"/>
    <xf numFmtId="166" fontId="11" fillId="0" borderId="11" xfId="0" applyNumberFormat="1" applyFont="1" applyBorder="1"/>
    <xf numFmtId="166" fontId="11" fillId="0" borderId="10" xfId="0" applyNumberFormat="1" applyFont="1" applyBorder="1"/>
    <xf numFmtId="166" fontId="16" fillId="0" borderId="0" xfId="0" applyNumberFormat="1" applyFont="1"/>
    <xf numFmtId="0" fontId="2" fillId="16" borderId="0" xfId="0" applyFont="1" applyFill="1"/>
    <xf numFmtId="0" fontId="7" fillId="16" borderId="0" xfId="0" applyFont="1" applyFill="1"/>
    <xf numFmtId="0" fontId="18" fillId="0" borderId="0" xfId="0" applyFont="1"/>
    <xf numFmtId="0" fontId="1" fillId="19" borderId="0" xfId="0" applyFont="1" applyFill="1"/>
    <xf numFmtId="1" fontId="2" fillId="19" borderId="0" xfId="1" applyNumberFormat="1" applyFont="1" applyFill="1" applyBorder="1" applyAlignment="1" applyProtection="1">
      <alignment horizontal="center" vertical="center"/>
    </xf>
    <xf numFmtId="164" fontId="2" fillId="19" borderId="0" xfId="1" applyFont="1" applyFill="1" applyBorder="1" applyProtection="1"/>
    <xf numFmtId="0" fontId="2" fillId="19" borderId="0" xfId="0" applyFont="1" applyFill="1"/>
    <xf numFmtId="0" fontId="1" fillId="20" borderId="9" xfId="0" applyFont="1" applyFill="1" applyBorder="1" applyAlignment="1"/>
    <xf numFmtId="0" fontId="1" fillId="20" borderId="8" xfId="0" applyFont="1" applyFill="1" applyBorder="1" applyAlignment="1"/>
    <xf numFmtId="164" fontId="2" fillId="20" borderId="1" xfId="1" applyFont="1" applyFill="1" applyBorder="1" applyAlignment="1" applyProtection="1">
      <alignment vertical="center"/>
    </xf>
    <xf numFmtId="0" fontId="1" fillId="21" borderId="0" xfId="0" applyFont="1" applyFill="1"/>
    <xf numFmtId="1" fontId="2" fillId="21" borderId="0" xfId="1" applyNumberFormat="1" applyFont="1" applyFill="1" applyBorder="1" applyAlignment="1" applyProtection="1">
      <alignment horizontal="center" vertical="center"/>
    </xf>
    <xf numFmtId="164" fontId="2" fillId="21" borderId="0" xfId="1" applyFont="1" applyFill="1" applyBorder="1" applyProtection="1"/>
    <xf numFmtId="0" fontId="2" fillId="21" borderId="0" xfId="0" applyFont="1" applyFill="1"/>
    <xf numFmtId="0" fontId="1" fillId="22" borderId="0" xfId="0" applyFont="1" applyFill="1"/>
    <xf numFmtId="1" fontId="2" fillId="22" borderId="0" xfId="1" applyNumberFormat="1" applyFont="1" applyFill="1" applyBorder="1" applyAlignment="1" applyProtection="1">
      <alignment horizontal="center" vertical="center"/>
    </xf>
    <xf numFmtId="164" fontId="2" fillId="22" borderId="0" xfId="1" applyFont="1" applyFill="1" applyBorder="1" applyProtection="1"/>
    <xf numFmtId="0" fontId="2" fillId="22" borderId="0" xfId="0" applyFont="1" applyFill="1"/>
    <xf numFmtId="0" fontId="1" fillId="23" borderId="9" xfId="0" applyFont="1" applyFill="1" applyBorder="1" applyAlignment="1"/>
    <xf numFmtId="0" fontId="1" fillId="23" borderId="8" xfId="0" applyFont="1" applyFill="1" applyBorder="1" applyAlignment="1"/>
    <xf numFmtId="164" fontId="2" fillId="23" borderId="1" xfId="1" applyFont="1" applyFill="1" applyBorder="1" applyAlignment="1" applyProtection="1">
      <alignment vertical="center"/>
    </xf>
    <xf numFmtId="9" fontId="5" fillId="0" borderId="0" xfId="2" applyFont="1" applyBorder="1" applyAlignment="1" applyProtection="1">
      <alignment horizontal="center" vertical="center"/>
    </xf>
    <xf numFmtId="9" fontId="5" fillId="8" borderId="0" xfId="2" applyFont="1" applyFill="1" applyBorder="1" applyAlignment="1" applyProtection="1">
      <alignment horizontal="center" vertical="center"/>
    </xf>
    <xf numFmtId="9" fontId="6" fillId="0" borderId="1" xfId="2" applyFont="1" applyBorder="1" applyAlignment="1" applyProtection="1">
      <alignment horizontal="center" vertical="center"/>
    </xf>
    <xf numFmtId="9" fontId="5" fillId="9" borderId="1" xfId="2" applyFont="1" applyFill="1" applyBorder="1" applyAlignment="1" applyProtection="1">
      <alignment horizontal="center" vertical="center"/>
    </xf>
    <xf numFmtId="9" fontId="5" fillId="10" borderId="0" xfId="2" applyFont="1" applyFill="1" applyBorder="1" applyAlignment="1" applyProtection="1">
      <alignment horizontal="center" vertical="center"/>
    </xf>
    <xf numFmtId="9" fontId="5" fillId="9" borderId="1" xfId="2" applyFont="1" applyFill="1" applyBorder="1" applyAlignment="1">
      <alignment horizontal="center" vertical="center"/>
    </xf>
    <xf numFmtId="9" fontId="5" fillId="0" borderId="1" xfId="2" applyFont="1" applyBorder="1" applyAlignment="1" applyProtection="1">
      <alignment horizontal="center" vertical="center"/>
    </xf>
    <xf numFmtId="9" fontId="5" fillId="7" borderId="0" xfId="2" applyFont="1" applyFill="1" applyBorder="1" applyAlignment="1" applyProtection="1">
      <alignment horizontal="center" vertical="center"/>
    </xf>
    <xf numFmtId="9" fontId="6" fillId="7" borderId="1" xfId="2" applyFont="1" applyFill="1" applyBorder="1" applyAlignment="1" applyProtection="1">
      <alignment horizontal="center" vertical="center"/>
    </xf>
    <xf numFmtId="9" fontId="5" fillId="7" borderId="1" xfId="2" applyFont="1" applyFill="1" applyBorder="1" applyAlignment="1" applyProtection="1">
      <alignment horizontal="center" vertical="center"/>
    </xf>
    <xf numFmtId="9" fontId="5" fillId="0" borderId="2" xfId="2" applyFont="1" applyBorder="1" applyAlignment="1" applyProtection="1">
      <alignment horizontal="center" vertical="center"/>
    </xf>
    <xf numFmtId="9" fontId="5" fillId="12" borderId="0" xfId="2" applyFont="1" applyFill="1" applyBorder="1" applyAlignment="1" applyProtection="1">
      <alignment horizontal="center" vertical="center"/>
    </xf>
    <xf numFmtId="9" fontId="6" fillId="12" borderId="1" xfId="2" applyFont="1" applyFill="1" applyBorder="1" applyAlignment="1" applyProtection="1">
      <alignment horizontal="center" vertical="center"/>
    </xf>
    <xf numFmtId="9" fontId="5" fillId="12" borderId="1" xfId="2" applyFont="1" applyFill="1" applyBorder="1" applyAlignment="1" applyProtection="1">
      <alignment horizontal="center" vertical="center"/>
    </xf>
    <xf numFmtId="9" fontId="4" fillId="0" borderId="0" xfId="2" applyFont="1" applyBorder="1" applyAlignment="1" applyProtection="1">
      <alignment horizontal="center" vertical="center"/>
    </xf>
    <xf numFmtId="9" fontId="2" fillId="7" borderId="0" xfId="2" applyFont="1" applyFill="1" applyBorder="1" applyAlignment="1" applyProtection="1">
      <alignment horizontal="center" vertical="center"/>
    </xf>
    <xf numFmtId="9" fontId="1" fillId="0" borderId="1" xfId="2" applyFont="1" applyBorder="1" applyAlignment="1" applyProtection="1">
      <alignment horizontal="center" vertical="center"/>
    </xf>
    <xf numFmtId="9" fontId="2" fillId="9" borderId="1" xfId="2" applyFont="1" applyFill="1" applyBorder="1" applyAlignment="1" applyProtection="1">
      <alignment horizontal="center" vertical="center"/>
    </xf>
    <xf numFmtId="0" fontId="5" fillId="0" borderId="0" xfId="0" applyFont="1"/>
    <xf numFmtId="9" fontId="2" fillId="16" borderId="0" xfId="2" applyFont="1" applyFill="1" applyBorder="1" applyAlignment="1" applyProtection="1">
      <alignment horizontal="center" vertical="center"/>
    </xf>
    <xf numFmtId="9" fontId="2" fillId="8" borderId="0" xfId="2" applyFont="1" applyFill="1" applyBorder="1" applyAlignment="1" applyProtection="1">
      <alignment horizontal="center" vertical="center"/>
    </xf>
    <xf numFmtId="9" fontId="2" fillId="18" borderId="0" xfId="2" applyFont="1" applyFill="1" applyBorder="1" applyAlignment="1" applyProtection="1">
      <alignment horizontal="center" vertical="center"/>
    </xf>
    <xf numFmtId="0" fontId="1" fillId="6" borderId="1" xfId="0" applyFont="1" applyFill="1" applyBorder="1" applyAlignment="1">
      <alignment horizontal="center" vertical="center" wrapText="1"/>
    </xf>
    <xf numFmtId="0" fontId="1" fillId="6" borderId="1" xfId="0" applyFont="1" applyFill="1" applyBorder="1" applyAlignment="1">
      <alignment horizontal="center" vertical="center"/>
    </xf>
    <xf numFmtId="0" fontId="17" fillId="0" borderId="0" xfId="0" applyFont="1" applyAlignment="1">
      <alignment horizontal="center" vertical="top" wrapText="1"/>
    </xf>
    <xf numFmtId="0" fontId="19" fillId="0" borderId="0" xfId="0" applyFont="1" applyAlignment="1">
      <alignment horizontal="center" vertical="top"/>
    </xf>
    <xf numFmtId="0" fontId="1" fillId="11" borderId="1"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1" xfId="0" applyFont="1" applyFill="1" applyBorder="1" applyAlignment="1">
      <alignment horizontal="center" vertical="center"/>
    </xf>
    <xf numFmtId="0" fontId="1" fillId="14" borderId="9" xfId="0" applyFont="1" applyFill="1" applyBorder="1" applyAlignment="1">
      <alignment horizontal="left"/>
    </xf>
    <xf numFmtId="0" fontId="1" fillId="14" borderId="8" xfId="0" applyFont="1" applyFill="1" applyBorder="1" applyAlignment="1">
      <alignment horizontal="left"/>
    </xf>
    <xf numFmtId="0" fontId="1" fillId="14" borderId="3" xfId="0" applyFont="1" applyFill="1" applyBorder="1" applyAlignment="1">
      <alignment horizontal="left"/>
    </xf>
    <xf numFmtId="0" fontId="12" fillId="0" borderId="0" xfId="0" applyFont="1" applyAlignment="1">
      <alignment horizontal="center" vertical="top" wrapText="1"/>
    </xf>
    <xf numFmtId="0" fontId="1" fillId="0" borderId="0" xfId="0" applyFont="1" applyAlignment="1">
      <alignment horizontal="center" vertical="top"/>
    </xf>
    <xf numFmtId="0" fontId="1" fillId="6" borderId="9" xfId="0" applyFont="1" applyFill="1" applyBorder="1" applyAlignment="1">
      <alignment horizontal="center" vertical="center" wrapText="1"/>
    </xf>
    <xf numFmtId="0" fontId="1" fillId="6" borderId="8" xfId="0" applyFont="1" applyFill="1" applyBorder="1" applyAlignment="1">
      <alignment horizontal="center" vertical="center"/>
    </xf>
    <xf numFmtId="0" fontId="12" fillId="0" borderId="0" xfId="0" applyFont="1" applyAlignment="1">
      <alignment horizontal="center" vertical="top"/>
    </xf>
    <xf numFmtId="0" fontId="1" fillId="16" borderId="0" xfId="0" applyFont="1" applyFill="1" applyAlignment="1">
      <alignment horizontal="left" vertical="center" wrapText="1"/>
    </xf>
    <xf numFmtId="0" fontId="15" fillId="0" borderId="0" xfId="0" applyFont="1" applyBorder="1" applyAlignment="1">
      <alignment horizontal="left"/>
    </xf>
    <xf numFmtId="0" fontId="13" fillId="0" borderId="13" xfId="0" applyFont="1" applyBorder="1" applyAlignment="1">
      <alignment horizontal="left" vertical="center"/>
    </xf>
    <xf numFmtId="0" fontId="1" fillId="8" borderId="0" xfId="0" applyFont="1" applyFill="1" applyAlignment="1">
      <alignment horizontal="left" vertical="center"/>
    </xf>
    <xf numFmtId="0" fontId="1" fillId="18" borderId="0" xfId="0" applyFont="1" applyFill="1" applyAlignment="1">
      <alignment horizontal="left" vertical="center"/>
    </xf>
  </cellXfs>
  <cellStyles count="3">
    <cellStyle name="Normalny" xfId="0" builtinId="0"/>
    <cellStyle name="Procentowy" xfId="2" builtinId="5"/>
    <cellStyle name="Walutowy" xfId="1" builtinId="4"/>
  </cellStyles>
  <dxfs count="0"/>
  <tableStyles count="0" defaultTableStyle="TableStyleMedium2" defaultPivotStyle="PivotStyleLight16"/>
  <colors>
    <indexedColors>
      <rgbColor rgb="FF000000"/>
      <rgbColor rgb="FFE8E8E8"/>
      <rgbColor rgb="FFFF0000"/>
      <rgbColor rgb="FF00FF00"/>
      <rgbColor rgb="FF0000FF"/>
      <rgbColor rgb="FFFFFF00"/>
      <rgbColor rgb="FFFF00FF"/>
      <rgbColor rgb="FF00FFFF"/>
      <rgbColor rgb="FF800000"/>
      <rgbColor rgb="FF008000"/>
      <rgbColor rgb="FF000080"/>
      <rgbColor rgb="FF808000"/>
      <rgbColor rgb="FF800080"/>
      <rgbColor rgb="FF008080"/>
      <rgbColor rgb="FFAFD095"/>
      <rgbColor rgb="FF808080"/>
      <rgbColor rgb="FF9999FF"/>
      <rgbColor rgb="FF993366"/>
      <rgbColor rgb="FFDDE8CB"/>
      <rgbColor rgb="FFB4E5A2"/>
      <rgbColor rgb="FF660066"/>
      <rgbColor rgb="FFFF8080"/>
      <rgbColor rgb="FF0066CC"/>
      <rgbColor rgb="FFD1D1D1"/>
      <rgbColor rgb="FF000080"/>
      <rgbColor rgb="FFFF00FF"/>
      <rgbColor rgb="FFFFFF00"/>
      <rgbColor rgb="FF00FFFF"/>
      <rgbColor rgb="FF800080"/>
      <rgbColor rgb="FF800000"/>
      <rgbColor rgb="FF008080"/>
      <rgbColor rgb="FF0000FF"/>
      <rgbColor rgb="FF00CCFF"/>
      <rgbColor rgb="FFCCFFFF"/>
      <rgbColor rgb="FFD9F2D0"/>
      <rgbColor rgb="FFFFFF99"/>
      <rgbColor rgb="FF96DCF8"/>
      <rgbColor rgb="FFFF99CC"/>
      <rgbColor rgb="FFCC99FF"/>
      <rgbColor rgb="FFF2CFEE"/>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7"/>
  <sheetViews>
    <sheetView tabSelected="1" view="pageLayout" zoomScale="60" zoomScaleNormal="70" zoomScalePageLayoutView="60" workbookViewId="0">
      <selection activeCell="E98" sqref="E98"/>
    </sheetView>
  </sheetViews>
  <sheetFormatPr defaultColWidth="8.875" defaultRowHeight="15.75" customHeight="1"/>
  <cols>
    <col min="1" max="1" width="5.75" style="21" customWidth="1"/>
    <col min="2" max="2" width="93.625" style="8" customWidth="1"/>
    <col min="3" max="3" width="8.625" style="18" bestFit="1" customWidth="1"/>
    <col min="4" max="4" width="19.75" style="19" customWidth="1"/>
    <col min="5" max="5" width="10.125" style="169" customWidth="1"/>
    <col min="6" max="6" width="19.125" style="20" customWidth="1"/>
    <col min="7" max="7" width="20.375" style="20" bestFit="1" customWidth="1"/>
    <col min="8" max="8" width="19.125" style="8" bestFit="1" customWidth="1"/>
    <col min="9" max="9" width="20.375" style="8" bestFit="1" customWidth="1"/>
    <col min="10" max="16384" width="8.875" style="8"/>
  </cols>
  <sheetData>
    <row r="1" spans="1:9" ht="39.75" customHeight="1">
      <c r="B1" s="179" t="s">
        <v>163</v>
      </c>
      <c r="C1" s="179"/>
      <c r="D1" s="179"/>
      <c r="E1" s="179"/>
      <c r="F1" s="179"/>
      <c r="G1" s="179"/>
      <c r="H1" s="180" t="s">
        <v>162</v>
      </c>
      <c r="I1" s="180"/>
    </row>
    <row r="2" spans="1:9" ht="49.5" customHeight="1">
      <c r="B2" s="187" t="s">
        <v>151</v>
      </c>
      <c r="C2" s="187"/>
      <c r="D2" s="187"/>
      <c r="E2" s="187"/>
      <c r="F2" s="187"/>
      <c r="G2" s="187"/>
      <c r="H2" s="112"/>
      <c r="I2" s="112"/>
    </row>
    <row r="3" spans="1:9" ht="15.75" customHeight="1">
      <c r="E3" s="155"/>
    </row>
    <row r="4" spans="1:9">
      <c r="A4" s="58"/>
      <c r="B4" s="1" t="s">
        <v>0</v>
      </c>
      <c r="C4" s="2"/>
      <c r="D4" s="6"/>
      <c r="E4" s="156"/>
      <c r="F4" s="3"/>
      <c r="G4" s="3"/>
      <c r="H4" s="4"/>
      <c r="I4" s="4"/>
    </row>
    <row r="5" spans="1:9" s="13" customFormat="1" ht="31.5">
      <c r="A5" s="58"/>
      <c r="B5" s="9" t="s">
        <v>166</v>
      </c>
      <c r="C5" s="10" t="s">
        <v>1</v>
      </c>
      <c r="D5" s="49" t="s">
        <v>2</v>
      </c>
      <c r="E5" s="157" t="s">
        <v>3</v>
      </c>
      <c r="F5" s="11" t="s">
        <v>4</v>
      </c>
      <c r="G5" s="11" t="s">
        <v>5</v>
      </c>
      <c r="H5" s="12" t="s">
        <v>6</v>
      </c>
      <c r="I5" s="11" t="s">
        <v>7</v>
      </c>
    </row>
    <row r="6" spans="1:9">
      <c r="A6" s="58"/>
      <c r="B6" s="94" t="s">
        <v>8</v>
      </c>
      <c r="C6" s="14">
        <v>1</v>
      </c>
      <c r="D6" s="56" t="s">
        <v>9</v>
      </c>
      <c r="E6" s="158">
        <v>0.23</v>
      </c>
      <c r="F6" s="15" t="s">
        <v>9</v>
      </c>
      <c r="G6" s="16"/>
      <c r="H6" s="17">
        <f>G6*E6</f>
        <v>0</v>
      </c>
      <c r="I6" s="17">
        <f>G6+H6</f>
        <v>0</v>
      </c>
    </row>
    <row r="7" spans="1:9">
      <c r="A7" s="58"/>
      <c r="B7" s="94" t="s">
        <v>126</v>
      </c>
      <c r="C7" s="14">
        <v>1</v>
      </c>
      <c r="D7" s="56" t="s">
        <v>9</v>
      </c>
      <c r="E7" s="158">
        <v>0.23</v>
      </c>
      <c r="F7" s="15" t="s">
        <v>9</v>
      </c>
      <c r="G7" s="16"/>
      <c r="H7" s="17">
        <f>G7*E7</f>
        <v>0</v>
      </c>
      <c r="I7" s="17">
        <f>G7+H7</f>
        <v>0</v>
      </c>
    </row>
    <row r="8" spans="1:9">
      <c r="A8" s="58"/>
      <c r="B8" s="94" t="s">
        <v>125</v>
      </c>
      <c r="C8" s="14">
        <v>1</v>
      </c>
      <c r="D8" s="56" t="s">
        <v>9</v>
      </c>
      <c r="E8" s="158">
        <v>0.23</v>
      </c>
      <c r="F8" s="15" t="s">
        <v>9</v>
      </c>
      <c r="G8" s="16"/>
      <c r="H8" s="17">
        <f>G8*E8</f>
        <v>0</v>
      </c>
      <c r="I8" s="17">
        <f>G8+H8</f>
        <v>0</v>
      </c>
    </row>
    <row r="9" spans="1:9">
      <c r="A9" s="58"/>
      <c r="B9" s="184" t="s">
        <v>127</v>
      </c>
      <c r="C9" s="185"/>
      <c r="D9" s="185"/>
      <c r="E9" s="185"/>
      <c r="F9" s="186"/>
      <c r="G9" s="93">
        <f>SUM(G6:G8)</f>
        <v>0</v>
      </c>
      <c r="H9" s="93">
        <f t="shared" ref="H9:I9" si="0">SUM(H6:H8)</f>
        <v>0</v>
      </c>
      <c r="I9" s="93">
        <f t="shared" si="0"/>
        <v>0</v>
      </c>
    </row>
    <row r="10" spans="1:9" s="21" customFormat="1" ht="15.75" customHeight="1">
      <c r="B10" s="8"/>
      <c r="C10" s="18"/>
      <c r="D10" s="19"/>
      <c r="E10" s="155"/>
      <c r="F10" s="20"/>
      <c r="G10" s="20"/>
      <c r="H10" s="8"/>
      <c r="I10" s="8"/>
    </row>
    <row r="11" spans="1:9">
      <c r="A11" s="59"/>
      <c r="B11" s="60" t="s">
        <v>10</v>
      </c>
      <c r="C11" s="61"/>
      <c r="D11" s="62"/>
      <c r="E11" s="159"/>
      <c r="F11" s="63"/>
      <c r="G11" s="63"/>
      <c r="H11" s="64"/>
      <c r="I11" s="64"/>
    </row>
    <row r="12" spans="1:9" ht="54" customHeight="1">
      <c r="A12" s="77"/>
      <c r="B12" s="9" t="s">
        <v>167</v>
      </c>
      <c r="C12" s="10" t="s">
        <v>1</v>
      </c>
      <c r="D12" s="49" t="s">
        <v>2</v>
      </c>
      <c r="E12" s="157" t="s">
        <v>3</v>
      </c>
      <c r="F12" s="11" t="s">
        <v>4</v>
      </c>
      <c r="G12" s="11" t="s">
        <v>5</v>
      </c>
      <c r="H12" s="12" t="s">
        <v>6</v>
      </c>
      <c r="I12" s="11" t="s">
        <v>7</v>
      </c>
    </row>
    <row r="13" spans="1:9" ht="20.25" customHeight="1">
      <c r="A13" s="74"/>
      <c r="B13" s="22" t="s">
        <v>11</v>
      </c>
      <c r="C13" s="67"/>
      <c r="D13" s="68"/>
      <c r="E13" s="160"/>
      <c r="F13" s="69"/>
      <c r="G13" s="70">
        <f t="shared" ref="G13:H13" si="1">SUM(G14:G18)</f>
        <v>0</v>
      </c>
      <c r="H13" s="70">
        <f t="shared" si="1"/>
        <v>0</v>
      </c>
      <c r="I13" s="70">
        <f>SUM(I14:I18)</f>
        <v>0</v>
      </c>
    </row>
    <row r="14" spans="1:9" ht="20.25" customHeight="1">
      <c r="A14" s="75"/>
      <c r="B14" s="23" t="s">
        <v>12</v>
      </c>
      <c r="C14" s="24">
        <v>1</v>
      </c>
      <c r="D14" s="28" t="s">
        <v>9</v>
      </c>
      <c r="E14" s="161">
        <v>0.23</v>
      </c>
      <c r="F14" s="25" t="s">
        <v>9</v>
      </c>
      <c r="G14" s="26"/>
      <c r="H14" s="27">
        <f>G14*E14</f>
        <v>0</v>
      </c>
      <c r="I14" s="27">
        <f>G14+H14</f>
        <v>0</v>
      </c>
    </row>
    <row r="15" spans="1:9" ht="20.25" customHeight="1">
      <c r="A15" s="75"/>
      <c r="B15" s="23" t="s">
        <v>13</v>
      </c>
      <c r="C15" s="24">
        <v>1</v>
      </c>
      <c r="D15" s="28" t="s">
        <v>9</v>
      </c>
      <c r="E15" s="161">
        <v>0.23</v>
      </c>
      <c r="F15" s="25" t="s">
        <v>9</v>
      </c>
      <c r="G15" s="26"/>
      <c r="H15" s="27">
        <f>G15*E15</f>
        <v>0</v>
      </c>
      <c r="I15" s="27">
        <f>G15+H15</f>
        <v>0</v>
      </c>
    </row>
    <row r="16" spans="1:9" ht="20.25" customHeight="1">
      <c r="A16" s="75"/>
      <c r="B16" s="23" t="s">
        <v>119</v>
      </c>
      <c r="C16" s="24">
        <v>1</v>
      </c>
      <c r="D16" s="28" t="s">
        <v>9</v>
      </c>
      <c r="E16" s="161">
        <v>0.23</v>
      </c>
      <c r="F16" s="25" t="s">
        <v>9</v>
      </c>
      <c r="G16" s="26"/>
      <c r="H16" s="27">
        <f>G16*E16</f>
        <v>0</v>
      </c>
      <c r="I16" s="27">
        <f>G16+H16</f>
        <v>0</v>
      </c>
    </row>
    <row r="17" spans="1:9" ht="20.25" customHeight="1">
      <c r="A17" s="75"/>
      <c r="B17" s="23" t="s">
        <v>15</v>
      </c>
      <c r="C17" s="24">
        <v>1</v>
      </c>
      <c r="D17" s="28" t="s">
        <v>9</v>
      </c>
      <c r="E17" s="161">
        <v>0.23</v>
      </c>
      <c r="F17" s="25" t="s">
        <v>9</v>
      </c>
      <c r="G17" s="26"/>
      <c r="H17" s="27">
        <f t="shared" ref="H17:H18" si="2">G17*E17</f>
        <v>0</v>
      </c>
      <c r="I17" s="27">
        <f t="shared" ref="I17:I18" si="3">G17+H17</f>
        <v>0</v>
      </c>
    </row>
    <row r="18" spans="1:9" ht="20.25" customHeight="1">
      <c r="A18" s="76"/>
      <c r="B18" s="23" t="s">
        <v>16</v>
      </c>
      <c r="C18" s="24">
        <v>1</v>
      </c>
      <c r="D18" s="28" t="s">
        <v>9</v>
      </c>
      <c r="E18" s="161">
        <v>0.23</v>
      </c>
      <c r="F18" s="28" t="s">
        <v>9</v>
      </c>
      <c r="G18" s="26"/>
      <c r="H18" s="27">
        <f t="shared" si="2"/>
        <v>0</v>
      </c>
      <c r="I18" s="27">
        <f t="shared" si="3"/>
        <v>0</v>
      </c>
    </row>
    <row r="19" spans="1:9" ht="20.25" customHeight="1">
      <c r="A19" s="74"/>
      <c r="B19" s="22" t="s">
        <v>17</v>
      </c>
      <c r="C19" s="67"/>
      <c r="D19" s="57" t="s">
        <v>9</v>
      </c>
      <c r="E19" s="57" t="s">
        <v>9</v>
      </c>
      <c r="F19" s="57" t="s">
        <v>9</v>
      </c>
      <c r="G19" s="70">
        <f t="shared" ref="G19:H19" si="4">SUM(G20:G26)</f>
        <v>0</v>
      </c>
      <c r="H19" s="70">
        <f t="shared" si="4"/>
        <v>0</v>
      </c>
      <c r="I19" s="70">
        <f>SUM(I20:I26)</f>
        <v>0</v>
      </c>
    </row>
    <row r="20" spans="1:9" ht="20.25" customHeight="1">
      <c r="A20" s="75"/>
      <c r="B20" s="23" t="s">
        <v>12</v>
      </c>
      <c r="C20" s="24">
        <v>1</v>
      </c>
      <c r="D20" s="28" t="s">
        <v>9</v>
      </c>
      <c r="E20" s="161">
        <v>0.23</v>
      </c>
      <c r="F20" s="25" t="s">
        <v>9</v>
      </c>
      <c r="G20" s="26"/>
      <c r="H20" s="27">
        <f>G20*E20</f>
        <v>0</v>
      </c>
      <c r="I20" s="27">
        <f>G20+H20</f>
        <v>0</v>
      </c>
    </row>
    <row r="21" spans="1:9" ht="20.25" customHeight="1">
      <c r="A21" s="75"/>
      <c r="B21" s="23" t="s">
        <v>13</v>
      </c>
      <c r="C21" s="24">
        <v>1</v>
      </c>
      <c r="D21" s="28" t="s">
        <v>9</v>
      </c>
      <c r="E21" s="161">
        <v>0.23</v>
      </c>
      <c r="F21" s="25" t="s">
        <v>9</v>
      </c>
      <c r="G21" s="26"/>
      <c r="H21" s="27">
        <f>G21*E21</f>
        <v>0</v>
      </c>
      <c r="I21" s="27">
        <f>G21+H21</f>
        <v>0</v>
      </c>
    </row>
    <row r="22" spans="1:9" ht="20.25" customHeight="1">
      <c r="A22" s="75"/>
      <c r="B22" s="23" t="s">
        <v>14</v>
      </c>
      <c r="C22" s="24">
        <v>1</v>
      </c>
      <c r="D22" s="28" t="s">
        <v>9</v>
      </c>
      <c r="E22" s="161">
        <v>0.23</v>
      </c>
      <c r="F22" s="25" t="s">
        <v>9</v>
      </c>
      <c r="G22" s="26"/>
      <c r="H22" s="27">
        <f>G22*E22</f>
        <v>0</v>
      </c>
      <c r="I22" s="27">
        <f>G22+H22</f>
        <v>0</v>
      </c>
    </row>
    <row r="23" spans="1:9" ht="20.25" customHeight="1">
      <c r="A23" s="75"/>
      <c r="B23" s="23" t="s">
        <v>46</v>
      </c>
      <c r="C23" s="24">
        <v>1</v>
      </c>
      <c r="D23" s="28" t="s">
        <v>9</v>
      </c>
      <c r="E23" s="161">
        <v>0.23</v>
      </c>
      <c r="F23" s="25" t="s">
        <v>9</v>
      </c>
      <c r="G23" s="26"/>
      <c r="H23" s="27">
        <f>G23*E23</f>
        <v>0</v>
      </c>
      <c r="I23" s="27">
        <f>G23+H23</f>
        <v>0</v>
      </c>
    </row>
    <row r="24" spans="1:9" ht="20.25" customHeight="1">
      <c r="A24" s="75"/>
      <c r="B24" s="23" t="s">
        <v>45</v>
      </c>
      <c r="C24" s="24">
        <v>1</v>
      </c>
      <c r="D24" s="28" t="s">
        <v>9</v>
      </c>
      <c r="E24" s="161">
        <v>0.23</v>
      </c>
      <c r="F24" s="28" t="s">
        <v>9</v>
      </c>
      <c r="G24" s="26"/>
      <c r="H24" s="27">
        <f t="shared" ref="H24:H26" si="5">G24*E24</f>
        <v>0</v>
      </c>
      <c r="I24" s="27">
        <f t="shared" ref="I24:I26" si="6">G24+H24</f>
        <v>0</v>
      </c>
    </row>
    <row r="25" spans="1:9" ht="20.25" customHeight="1">
      <c r="A25" s="75"/>
      <c r="B25" s="23" t="s">
        <v>15</v>
      </c>
      <c r="C25" s="24">
        <v>1</v>
      </c>
      <c r="D25" s="28" t="s">
        <v>9</v>
      </c>
      <c r="E25" s="161">
        <v>0.23</v>
      </c>
      <c r="F25" s="28" t="s">
        <v>9</v>
      </c>
      <c r="G25" s="26"/>
      <c r="H25" s="27">
        <f t="shared" si="5"/>
        <v>0</v>
      </c>
      <c r="I25" s="27">
        <f t="shared" si="6"/>
        <v>0</v>
      </c>
    </row>
    <row r="26" spans="1:9" ht="20.25" customHeight="1">
      <c r="A26" s="76"/>
      <c r="B26" s="23" t="s">
        <v>16</v>
      </c>
      <c r="C26" s="24">
        <v>1</v>
      </c>
      <c r="D26" s="28" t="s">
        <v>9</v>
      </c>
      <c r="E26" s="161">
        <v>0.23</v>
      </c>
      <c r="F26" s="28" t="s">
        <v>9</v>
      </c>
      <c r="G26" s="26"/>
      <c r="H26" s="27">
        <f t="shared" si="5"/>
        <v>0</v>
      </c>
      <c r="I26" s="27">
        <f t="shared" si="6"/>
        <v>0</v>
      </c>
    </row>
    <row r="27" spans="1:9" ht="20.25" customHeight="1">
      <c r="A27" s="74"/>
      <c r="B27" s="22" t="s">
        <v>18</v>
      </c>
      <c r="C27" s="67"/>
      <c r="D27" s="57" t="s">
        <v>9</v>
      </c>
      <c r="E27" s="57" t="s">
        <v>9</v>
      </c>
      <c r="F27" s="57" t="s">
        <v>9</v>
      </c>
      <c r="G27" s="70">
        <f t="shared" ref="G27:H27" si="7">SUM(G28:G34)</f>
        <v>0</v>
      </c>
      <c r="H27" s="70">
        <f t="shared" si="7"/>
        <v>0</v>
      </c>
      <c r="I27" s="70">
        <f>SUM(I28:I34)</f>
        <v>0</v>
      </c>
    </row>
    <row r="28" spans="1:9" ht="20.25" customHeight="1">
      <c r="A28" s="75"/>
      <c r="B28" s="23" t="s">
        <v>12</v>
      </c>
      <c r="C28" s="24">
        <v>1</v>
      </c>
      <c r="D28" s="28" t="s">
        <v>9</v>
      </c>
      <c r="E28" s="161">
        <v>0.23</v>
      </c>
      <c r="F28" s="25" t="s">
        <v>9</v>
      </c>
      <c r="G28" s="26"/>
      <c r="H28" s="27">
        <f t="shared" ref="H28:H31" si="8">G28*E28</f>
        <v>0</v>
      </c>
      <c r="I28" s="27">
        <f t="shared" ref="I28:I31" si="9">G28+H28</f>
        <v>0</v>
      </c>
    </row>
    <row r="29" spans="1:9" ht="20.25" customHeight="1">
      <c r="A29" s="75"/>
      <c r="B29" s="23" t="s">
        <v>13</v>
      </c>
      <c r="C29" s="24">
        <v>1</v>
      </c>
      <c r="D29" s="28" t="s">
        <v>9</v>
      </c>
      <c r="E29" s="161">
        <v>0.23</v>
      </c>
      <c r="F29" s="25" t="s">
        <v>9</v>
      </c>
      <c r="G29" s="26"/>
      <c r="H29" s="27">
        <f t="shared" si="8"/>
        <v>0</v>
      </c>
      <c r="I29" s="27">
        <f t="shared" si="9"/>
        <v>0</v>
      </c>
    </row>
    <row r="30" spans="1:9" ht="20.25" customHeight="1">
      <c r="A30" s="75"/>
      <c r="B30" s="23" t="s">
        <v>14</v>
      </c>
      <c r="C30" s="24">
        <v>1</v>
      </c>
      <c r="D30" s="28" t="s">
        <v>9</v>
      </c>
      <c r="E30" s="161">
        <v>0.23</v>
      </c>
      <c r="F30" s="25" t="s">
        <v>9</v>
      </c>
      <c r="G30" s="26"/>
      <c r="H30" s="27">
        <f t="shared" si="8"/>
        <v>0</v>
      </c>
      <c r="I30" s="27">
        <f t="shared" si="9"/>
        <v>0</v>
      </c>
    </row>
    <row r="31" spans="1:9" ht="20.25" customHeight="1">
      <c r="A31" s="75"/>
      <c r="B31" s="23" t="s">
        <v>46</v>
      </c>
      <c r="C31" s="24">
        <v>1</v>
      </c>
      <c r="D31" s="28" t="s">
        <v>9</v>
      </c>
      <c r="E31" s="161">
        <v>0.23</v>
      </c>
      <c r="F31" s="25" t="s">
        <v>9</v>
      </c>
      <c r="G31" s="26"/>
      <c r="H31" s="27">
        <f t="shared" si="8"/>
        <v>0</v>
      </c>
      <c r="I31" s="27">
        <f t="shared" si="9"/>
        <v>0</v>
      </c>
    </row>
    <row r="32" spans="1:9" ht="20.25" customHeight="1">
      <c r="A32" s="75"/>
      <c r="B32" s="23" t="s">
        <v>45</v>
      </c>
      <c r="C32" s="24">
        <v>1</v>
      </c>
      <c r="D32" s="28" t="s">
        <v>9</v>
      </c>
      <c r="E32" s="161">
        <v>0.23</v>
      </c>
      <c r="F32" s="25" t="s">
        <v>9</v>
      </c>
      <c r="G32" s="26"/>
      <c r="H32" s="27">
        <f t="shared" ref="H32:H34" si="10">G32*E32</f>
        <v>0</v>
      </c>
      <c r="I32" s="27">
        <f t="shared" ref="I32:I34" si="11">G32+H32</f>
        <v>0</v>
      </c>
    </row>
    <row r="33" spans="1:9" ht="20.25" customHeight="1">
      <c r="A33" s="75"/>
      <c r="B33" s="23" t="s">
        <v>15</v>
      </c>
      <c r="C33" s="24">
        <v>1</v>
      </c>
      <c r="D33" s="28" t="s">
        <v>9</v>
      </c>
      <c r="E33" s="161">
        <v>0.23</v>
      </c>
      <c r="F33" s="25" t="s">
        <v>9</v>
      </c>
      <c r="G33" s="26"/>
      <c r="H33" s="27">
        <f t="shared" si="10"/>
        <v>0</v>
      </c>
      <c r="I33" s="27">
        <f t="shared" si="11"/>
        <v>0</v>
      </c>
    </row>
    <row r="34" spans="1:9" ht="20.25" customHeight="1">
      <c r="A34" s="76"/>
      <c r="B34" s="23" t="s">
        <v>16</v>
      </c>
      <c r="C34" s="24">
        <v>1</v>
      </c>
      <c r="D34" s="28" t="s">
        <v>9</v>
      </c>
      <c r="E34" s="161">
        <v>0.23</v>
      </c>
      <c r="F34" s="25" t="s">
        <v>9</v>
      </c>
      <c r="G34" s="26"/>
      <c r="H34" s="27">
        <f t="shared" si="10"/>
        <v>0</v>
      </c>
      <c r="I34" s="27">
        <f t="shared" si="11"/>
        <v>0</v>
      </c>
    </row>
    <row r="35" spans="1:9" ht="30" customHeight="1">
      <c r="A35" s="77"/>
      <c r="B35" s="181" t="s">
        <v>19</v>
      </c>
      <c r="C35" s="181"/>
      <c r="D35" s="181"/>
      <c r="E35" s="181"/>
      <c r="F35" s="181"/>
      <c r="G35" s="65">
        <f t="shared" ref="G35:H35" si="12">G13+G19+G27</f>
        <v>0</v>
      </c>
      <c r="H35" s="65">
        <f t="shared" si="12"/>
        <v>0</v>
      </c>
      <c r="I35" s="65">
        <f>I13+I19+I27</f>
        <v>0</v>
      </c>
    </row>
    <row r="36" spans="1:9" ht="15.75" customHeight="1">
      <c r="E36" s="155"/>
    </row>
    <row r="37" spans="1:9">
      <c r="A37" s="73"/>
      <c r="B37" s="30" t="s">
        <v>20</v>
      </c>
      <c r="C37" s="5"/>
      <c r="D37" s="31"/>
      <c r="E37" s="162"/>
      <c r="F37" s="32"/>
      <c r="G37" s="32"/>
      <c r="H37" s="33"/>
      <c r="I37" s="33"/>
    </row>
    <row r="38" spans="1:9" ht="31.5">
      <c r="A38" s="7" t="s">
        <v>116</v>
      </c>
      <c r="B38" s="51" t="s">
        <v>168</v>
      </c>
      <c r="C38" s="52" t="s">
        <v>1</v>
      </c>
      <c r="D38" s="72" t="s">
        <v>2</v>
      </c>
      <c r="E38" s="163" t="s">
        <v>3</v>
      </c>
      <c r="F38" s="54" t="s">
        <v>4</v>
      </c>
      <c r="G38" s="54" t="s">
        <v>5</v>
      </c>
      <c r="H38" s="55" t="s">
        <v>6</v>
      </c>
      <c r="I38" s="54" t="s">
        <v>7</v>
      </c>
    </row>
    <row r="39" spans="1:9">
      <c r="A39" s="7"/>
      <c r="B39" s="51"/>
      <c r="C39" s="52"/>
      <c r="D39" s="53"/>
      <c r="E39" s="164"/>
      <c r="F39" s="54"/>
      <c r="G39" s="54"/>
      <c r="H39" s="55"/>
      <c r="I39" s="54"/>
    </row>
    <row r="40" spans="1:9" ht="82.5" customHeight="1">
      <c r="A40" s="7">
        <v>1</v>
      </c>
      <c r="B40" s="34" t="s">
        <v>21</v>
      </c>
      <c r="C40" s="10">
        <v>1</v>
      </c>
      <c r="D40" s="35"/>
      <c r="E40" s="161">
        <v>0.23</v>
      </c>
      <c r="F40" s="36">
        <f>D40*(1+E40)</f>
        <v>0</v>
      </c>
      <c r="G40" s="26">
        <f>D40*C40</f>
        <v>0</v>
      </c>
      <c r="H40" s="27">
        <f>G40*E40</f>
        <v>0</v>
      </c>
      <c r="I40" s="27">
        <f>G40+H40</f>
        <v>0</v>
      </c>
    </row>
    <row r="41" spans="1:9" s="13" customFormat="1" ht="65.25" customHeight="1">
      <c r="A41" s="7">
        <v>2</v>
      </c>
      <c r="B41" s="34" t="s">
        <v>152</v>
      </c>
      <c r="C41" s="10">
        <v>1</v>
      </c>
      <c r="D41" s="35"/>
      <c r="E41" s="161">
        <v>0.23</v>
      </c>
      <c r="F41" s="36">
        <f>D41*(1+E41)</f>
        <v>0</v>
      </c>
      <c r="G41" s="26">
        <f>D41*C41</f>
        <v>0</v>
      </c>
      <c r="H41" s="27">
        <f>G41*E41</f>
        <v>0</v>
      </c>
      <c r="I41" s="27">
        <f>G41+H41</f>
        <v>0</v>
      </c>
    </row>
    <row r="42" spans="1:9" s="13" customFormat="1" ht="86.25" customHeight="1">
      <c r="A42" s="7">
        <v>3</v>
      </c>
      <c r="B42" s="34" t="s">
        <v>47</v>
      </c>
      <c r="C42" s="10">
        <v>1</v>
      </c>
      <c r="D42" s="35"/>
      <c r="E42" s="161">
        <v>0.23</v>
      </c>
      <c r="F42" s="36">
        <f t="shared" ref="F42:F50" si="13">D42*(1+E42)</f>
        <v>0</v>
      </c>
      <c r="G42" s="26">
        <f t="shared" ref="G42:G50" si="14">D42*C42</f>
        <v>0</v>
      </c>
      <c r="H42" s="27">
        <f t="shared" ref="H42:H50" si="15">G42*E42</f>
        <v>0</v>
      </c>
      <c r="I42" s="27">
        <f t="shared" ref="I42:I50" si="16">G42+H42</f>
        <v>0</v>
      </c>
    </row>
    <row r="43" spans="1:9" s="13" customFormat="1" ht="116.25" customHeight="1">
      <c r="A43" s="7">
        <v>4</v>
      </c>
      <c r="B43" s="34" t="s">
        <v>48</v>
      </c>
      <c r="C43" s="10">
        <v>8</v>
      </c>
      <c r="D43" s="35"/>
      <c r="E43" s="161">
        <v>0.23</v>
      </c>
      <c r="F43" s="36">
        <f t="shared" si="13"/>
        <v>0</v>
      </c>
      <c r="G43" s="26">
        <f t="shared" si="14"/>
        <v>0</v>
      </c>
      <c r="H43" s="27">
        <f t="shared" si="15"/>
        <v>0</v>
      </c>
      <c r="I43" s="27">
        <f t="shared" si="16"/>
        <v>0</v>
      </c>
    </row>
    <row r="44" spans="1:9" ht="100.5" customHeight="1">
      <c r="A44" s="7">
        <v>5</v>
      </c>
      <c r="B44" s="34" t="s">
        <v>22</v>
      </c>
      <c r="C44" s="24">
        <v>1</v>
      </c>
      <c r="D44" s="37"/>
      <c r="E44" s="161">
        <v>0.23</v>
      </c>
      <c r="F44" s="36">
        <f t="shared" si="13"/>
        <v>0</v>
      </c>
      <c r="G44" s="26">
        <f t="shared" si="14"/>
        <v>0</v>
      </c>
      <c r="H44" s="27">
        <f t="shared" si="15"/>
        <v>0</v>
      </c>
      <c r="I44" s="27">
        <f t="shared" si="16"/>
        <v>0</v>
      </c>
    </row>
    <row r="45" spans="1:9" ht="47.25">
      <c r="A45" s="7">
        <v>6</v>
      </c>
      <c r="B45" s="34" t="s">
        <v>23</v>
      </c>
      <c r="C45" s="24">
        <v>1</v>
      </c>
      <c r="D45" s="37"/>
      <c r="E45" s="161">
        <v>0.23</v>
      </c>
      <c r="F45" s="36">
        <f t="shared" si="13"/>
        <v>0</v>
      </c>
      <c r="G45" s="26">
        <f t="shared" si="14"/>
        <v>0</v>
      </c>
      <c r="H45" s="27">
        <f t="shared" si="15"/>
        <v>0</v>
      </c>
      <c r="I45" s="27">
        <f t="shared" si="16"/>
        <v>0</v>
      </c>
    </row>
    <row r="46" spans="1:9" ht="84" customHeight="1">
      <c r="A46" s="7">
        <v>7</v>
      </c>
      <c r="B46" s="34" t="s">
        <v>49</v>
      </c>
      <c r="C46" s="24">
        <v>1</v>
      </c>
      <c r="D46" s="37"/>
      <c r="E46" s="161">
        <v>0.23</v>
      </c>
      <c r="F46" s="36">
        <f t="shared" si="13"/>
        <v>0</v>
      </c>
      <c r="G46" s="26">
        <f t="shared" si="14"/>
        <v>0</v>
      </c>
      <c r="H46" s="27">
        <f t="shared" si="15"/>
        <v>0</v>
      </c>
      <c r="I46" s="27">
        <f t="shared" si="16"/>
        <v>0</v>
      </c>
    </row>
    <row r="47" spans="1:9" ht="100.5" customHeight="1">
      <c r="A47" s="7">
        <v>8</v>
      </c>
      <c r="B47" s="34" t="s">
        <v>50</v>
      </c>
      <c r="C47" s="24">
        <v>1</v>
      </c>
      <c r="D47" s="37"/>
      <c r="E47" s="161">
        <v>0.23</v>
      </c>
      <c r="F47" s="36">
        <f t="shared" si="13"/>
        <v>0</v>
      </c>
      <c r="G47" s="26">
        <f t="shared" si="14"/>
        <v>0</v>
      </c>
      <c r="H47" s="27">
        <f t="shared" si="15"/>
        <v>0</v>
      </c>
      <c r="I47" s="27">
        <f t="shared" si="16"/>
        <v>0</v>
      </c>
    </row>
    <row r="48" spans="1:9" ht="84.75" customHeight="1">
      <c r="A48" s="7">
        <v>9</v>
      </c>
      <c r="B48" s="34" t="s">
        <v>52</v>
      </c>
      <c r="C48" s="24">
        <v>1</v>
      </c>
      <c r="D48" s="37"/>
      <c r="E48" s="161">
        <v>0.23</v>
      </c>
      <c r="F48" s="36">
        <f t="shared" si="13"/>
        <v>0</v>
      </c>
      <c r="G48" s="26">
        <f t="shared" si="14"/>
        <v>0</v>
      </c>
      <c r="H48" s="27">
        <f t="shared" si="15"/>
        <v>0</v>
      </c>
      <c r="I48" s="27">
        <f t="shared" si="16"/>
        <v>0</v>
      </c>
    </row>
    <row r="49" spans="1:9" ht="99.75" customHeight="1">
      <c r="A49" s="7">
        <v>10</v>
      </c>
      <c r="B49" s="34" t="s">
        <v>51</v>
      </c>
      <c r="C49" s="24">
        <v>1</v>
      </c>
      <c r="D49" s="37"/>
      <c r="E49" s="161">
        <v>0.23</v>
      </c>
      <c r="F49" s="36">
        <f t="shared" si="13"/>
        <v>0</v>
      </c>
      <c r="G49" s="26">
        <f t="shared" si="14"/>
        <v>0</v>
      </c>
      <c r="H49" s="27">
        <f t="shared" si="15"/>
        <v>0</v>
      </c>
      <c r="I49" s="27">
        <f t="shared" si="16"/>
        <v>0</v>
      </c>
    </row>
    <row r="50" spans="1:9" ht="31.5">
      <c r="A50" s="7">
        <v>11</v>
      </c>
      <c r="B50" s="34" t="s">
        <v>74</v>
      </c>
      <c r="C50" s="24">
        <v>30</v>
      </c>
      <c r="D50" s="37"/>
      <c r="E50" s="161">
        <v>0.23</v>
      </c>
      <c r="F50" s="36">
        <f t="shared" si="13"/>
        <v>0</v>
      </c>
      <c r="G50" s="26">
        <f t="shared" si="14"/>
        <v>0</v>
      </c>
      <c r="H50" s="27">
        <f t="shared" si="15"/>
        <v>0</v>
      </c>
      <c r="I50" s="27">
        <f t="shared" si="16"/>
        <v>0</v>
      </c>
    </row>
    <row r="51" spans="1:9" ht="84" customHeight="1">
      <c r="A51" s="7">
        <v>12</v>
      </c>
      <c r="B51" s="34" t="s">
        <v>42</v>
      </c>
      <c r="C51" s="24">
        <v>8</v>
      </c>
      <c r="D51" s="37"/>
      <c r="E51" s="161">
        <v>0.23</v>
      </c>
      <c r="F51" s="36">
        <f>D51*(1+E51)</f>
        <v>0</v>
      </c>
      <c r="G51" s="26">
        <f>D51*C51</f>
        <v>0</v>
      </c>
      <c r="H51" s="27">
        <f>G51*E51</f>
        <v>0</v>
      </c>
      <c r="I51" s="27">
        <f>G51+H51</f>
        <v>0</v>
      </c>
    </row>
    <row r="52" spans="1:9" ht="84.75" customHeight="1">
      <c r="A52" s="7">
        <v>13</v>
      </c>
      <c r="B52" s="34" t="s">
        <v>43</v>
      </c>
      <c r="C52" s="24">
        <v>10</v>
      </c>
      <c r="D52" s="37"/>
      <c r="E52" s="161">
        <v>0.23</v>
      </c>
      <c r="F52" s="36">
        <f>D52*(1+E52)</f>
        <v>0</v>
      </c>
      <c r="G52" s="26">
        <f>D52*C52</f>
        <v>0</v>
      </c>
      <c r="H52" s="27">
        <f>G52*E52</f>
        <v>0</v>
      </c>
      <c r="I52" s="27">
        <f>G52+H52</f>
        <v>0</v>
      </c>
    </row>
    <row r="53" spans="1:9">
      <c r="A53" s="7"/>
      <c r="B53" s="38" t="s">
        <v>72</v>
      </c>
      <c r="C53" s="39" t="s">
        <v>9</v>
      </c>
      <c r="D53" s="40" t="s">
        <v>9</v>
      </c>
      <c r="E53" s="164" t="s">
        <v>9</v>
      </c>
      <c r="F53" s="41" t="s">
        <v>9</v>
      </c>
      <c r="G53" s="42">
        <f>SUM(G40:G52)</f>
        <v>0</v>
      </c>
      <c r="H53" s="42">
        <f>SUM(H40:H52)</f>
        <v>0</v>
      </c>
      <c r="I53" s="42">
        <f>SUM(I40:I52)</f>
        <v>0</v>
      </c>
    </row>
    <row r="54" spans="1:9" ht="66.75" customHeight="1">
      <c r="A54" s="7">
        <v>14</v>
      </c>
      <c r="B54" s="48" t="s">
        <v>24</v>
      </c>
      <c r="C54" s="43">
        <v>1</v>
      </c>
      <c r="D54" s="44"/>
      <c r="E54" s="165">
        <v>0.23</v>
      </c>
      <c r="F54" s="36">
        <f t="shared" ref="F54" si="17">D54*(1+E54)</f>
        <v>0</v>
      </c>
      <c r="G54" s="26">
        <f t="shared" ref="G54" si="18">D54*C54</f>
        <v>0</v>
      </c>
      <c r="H54" s="27">
        <f t="shared" ref="H54" si="19">G54*E54</f>
        <v>0</v>
      </c>
      <c r="I54" s="27">
        <f t="shared" ref="I54" si="20">G54+H54</f>
        <v>0</v>
      </c>
    </row>
    <row r="55" spans="1:9" ht="49.5" customHeight="1">
      <c r="A55" s="7">
        <v>15</v>
      </c>
      <c r="B55" s="34" t="s">
        <v>25</v>
      </c>
      <c r="C55" s="24">
        <v>1</v>
      </c>
      <c r="D55" s="37"/>
      <c r="E55" s="165">
        <v>0.23</v>
      </c>
      <c r="F55" s="36">
        <f t="shared" ref="F55:F90" si="21">D55*(1+E55)</f>
        <v>0</v>
      </c>
      <c r="G55" s="26">
        <f t="shared" ref="G55:G90" si="22">D55*C55</f>
        <v>0</v>
      </c>
      <c r="H55" s="27">
        <f t="shared" ref="H55:H90" si="23">G55*E55</f>
        <v>0</v>
      </c>
      <c r="I55" s="27">
        <f t="shared" ref="I55:I90" si="24">G55+H55</f>
        <v>0</v>
      </c>
    </row>
    <row r="56" spans="1:9" ht="98.25" customHeight="1">
      <c r="A56" s="7">
        <v>16</v>
      </c>
      <c r="B56" s="34" t="s">
        <v>26</v>
      </c>
      <c r="C56" s="24">
        <v>1</v>
      </c>
      <c r="D56" s="37"/>
      <c r="E56" s="165">
        <v>0.23</v>
      </c>
      <c r="F56" s="36">
        <f t="shared" si="21"/>
        <v>0</v>
      </c>
      <c r="G56" s="26">
        <f t="shared" si="22"/>
        <v>0</v>
      </c>
      <c r="H56" s="27">
        <f t="shared" si="23"/>
        <v>0</v>
      </c>
      <c r="I56" s="27">
        <f t="shared" si="24"/>
        <v>0</v>
      </c>
    </row>
    <row r="57" spans="1:9" ht="116.25" customHeight="1">
      <c r="A57" s="7">
        <v>17</v>
      </c>
      <c r="B57" s="34" t="s">
        <v>153</v>
      </c>
      <c r="C57" s="24">
        <v>1</v>
      </c>
      <c r="D57" s="37"/>
      <c r="E57" s="165">
        <v>0.23</v>
      </c>
      <c r="F57" s="36">
        <f t="shared" si="21"/>
        <v>0</v>
      </c>
      <c r="G57" s="26">
        <f t="shared" si="22"/>
        <v>0</v>
      </c>
      <c r="H57" s="27">
        <f t="shared" si="23"/>
        <v>0</v>
      </c>
      <c r="I57" s="27">
        <f t="shared" si="24"/>
        <v>0</v>
      </c>
    </row>
    <row r="58" spans="1:9" ht="66.75" customHeight="1">
      <c r="A58" s="7">
        <v>18</v>
      </c>
      <c r="B58" s="34" t="s">
        <v>27</v>
      </c>
      <c r="C58" s="24">
        <v>1</v>
      </c>
      <c r="D58" s="37"/>
      <c r="E58" s="165">
        <v>0.23</v>
      </c>
      <c r="F58" s="36">
        <f t="shared" si="21"/>
        <v>0</v>
      </c>
      <c r="G58" s="26">
        <f t="shared" si="22"/>
        <v>0</v>
      </c>
      <c r="H58" s="27">
        <f t="shared" si="23"/>
        <v>0</v>
      </c>
      <c r="I58" s="27">
        <f t="shared" si="24"/>
        <v>0</v>
      </c>
    </row>
    <row r="59" spans="1:9" ht="66.75" customHeight="1">
      <c r="A59" s="7">
        <v>19</v>
      </c>
      <c r="B59" s="34" t="s">
        <v>93</v>
      </c>
      <c r="C59" s="24">
        <v>1</v>
      </c>
      <c r="D59" s="37"/>
      <c r="E59" s="165">
        <v>0.23</v>
      </c>
      <c r="F59" s="36">
        <f t="shared" si="21"/>
        <v>0</v>
      </c>
      <c r="G59" s="26">
        <f t="shared" si="22"/>
        <v>0</v>
      </c>
      <c r="H59" s="27">
        <f t="shared" si="23"/>
        <v>0</v>
      </c>
      <c r="I59" s="27">
        <f t="shared" si="24"/>
        <v>0</v>
      </c>
    </row>
    <row r="60" spans="1:9" ht="68.25" customHeight="1">
      <c r="A60" s="7">
        <v>20</v>
      </c>
      <c r="B60" s="34" t="s">
        <v>94</v>
      </c>
      <c r="C60" s="24">
        <v>1</v>
      </c>
      <c r="D60" s="37"/>
      <c r="E60" s="165">
        <v>0.23</v>
      </c>
      <c r="F60" s="36">
        <f t="shared" si="21"/>
        <v>0</v>
      </c>
      <c r="G60" s="26">
        <f t="shared" si="22"/>
        <v>0</v>
      </c>
      <c r="H60" s="27">
        <f t="shared" si="23"/>
        <v>0</v>
      </c>
      <c r="I60" s="27">
        <f t="shared" si="24"/>
        <v>0</v>
      </c>
    </row>
    <row r="61" spans="1:9" ht="54.75" customHeight="1">
      <c r="A61" s="7">
        <v>21</v>
      </c>
      <c r="B61" s="34" t="s">
        <v>95</v>
      </c>
      <c r="C61" s="24">
        <v>1</v>
      </c>
      <c r="D61" s="37"/>
      <c r="E61" s="165">
        <v>0.23</v>
      </c>
      <c r="F61" s="36">
        <f t="shared" si="21"/>
        <v>0</v>
      </c>
      <c r="G61" s="26">
        <f t="shared" si="22"/>
        <v>0</v>
      </c>
      <c r="H61" s="27">
        <f t="shared" si="23"/>
        <v>0</v>
      </c>
      <c r="I61" s="27">
        <f t="shared" si="24"/>
        <v>0</v>
      </c>
    </row>
    <row r="62" spans="1:9" ht="100.5" customHeight="1">
      <c r="A62" s="7">
        <v>22</v>
      </c>
      <c r="B62" s="34" t="s">
        <v>54</v>
      </c>
      <c r="C62" s="24">
        <v>2</v>
      </c>
      <c r="D62" s="37"/>
      <c r="E62" s="165">
        <v>0.23</v>
      </c>
      <c r="F62" s="36">
        <f t="shared" si="21"/>
        <v>0</v>
      </c>
      <c r="G62" s="26">
        <f t="shared" si="22"/>
        <v>0</v>
      </c>
      <c r="H62" s="27">
        <f t="shared" si="23"/>
        <v>0</v>
      </c>
      <c r="I62" s="27">
        <f t="shared" si="24"/>
        <v>0</v>
      </c>
    </row>
    <row r="63" spans="1:9" ht="84" customHeight="1">
      <c r="A63" s="7">
        <v>23</v>
      </c>
      <c r="B63" s="34" t="s">
        <v>53</v>
      </c>
      <c r="C63" s="24">
        <v>1</v>
      </c>
      <c r="D63" s="37"/>
      <c r="E63" s="161">
        <v>0.23</v>
      </c>
      <c r="F63" s="36">
        <f t="shared" si="21"/>
        <v>0</v>
      </c>
      <c r="G63" s="26">
        <f t="shared" si="22"/>
        <v>0</v>
      </c>
      <c r="H63" s="27">
        <f t="shared" si="23"/>
        <v>0</v>
      </c>
      <c r="I63" s="27">
        <f t="shared" si="24"/>
        <v>0</v>
      </c>
    </row>
    <row r="64" spans="1:9" ht="100.5" customHeight="1">
      <c r="A64" s="7">
        <v>24</v>
      </c>
      <c r="B64" s="34" t="s">
        <v>56</v>
      </c>
      <c r="C64" s="24">
        <v>1</v>
      </c>
      <c r="D64" s="37"/>
      <c r="E64" s="161">
        <v>0.23</v>
      </c>
      <c r="F64" s="36">
        <f t="shared" si="21"/>
        <v>0</v>
      </c>
      <c r="G64" s="26">
        <f t="shared" si="22"/>
        <v>0</v>
      </c>
      <c r="H64" s="27">
        <f t="shared" si="23"/>
        <v>0</v>
      </c>
      <c r="I64" s="27">
        <f t="shared" si="24"/>
        <v>0</v>
      </c>
    </row>
    <row r="65" spans="1:9" ht="68.25" customHeight="1">
      <c r="A65" s="7">
        <v>25</v>
      </c>
      <c r="B65" s="34" t="s">
        <v>96</v>
      </c>
      <c r="C65" s="24">
        <v>1</v>
      </c>
      <c r="D65" s="37"/>
      <c r="E65" s="165">
        <v>0.23</v>
      </c>
      <c r="F65" s="36">
        <f t="shared" si="21"/>
        <v>0</v>
      </c>
      <c r="G65" s="26">
        <f t="shared" si="22"/>
        <v>0</v>
      </c>
      <c r="H65" s="27">
        <f t="shared" si="23"/>
        <v>0</v>
      </c>
      <c r="I65" s="27">
        <f t="shared" si="24"/>
        <v>0</v>
      </c>
    </row>
    <row r="66" spans="1:9" ht="86.25" customHeight="1">
      <c r="A66" s="7">
        <v>26</v>
      </c>
      <c r="B66" s="34" t="s">
        <v>55</v>
      </c>
      <c r="C66" s="24">
        <v>3</v>
      </c>
      <c r="D66" s="37"/>
      <c r="E66" s="165">
        <v>0.23</v>
      </c>
      <c r="F66" s="36">
        <f t="shared" si="21"/>
        <v>0</v>
      </c>
      <c r="G66" s="26">
        <f t="shared" si="22"/>
        <v>0</v>
      </c>
      <c r="H66" s="27">
        <f t="shared" si="23"/>
        <v>0</v>
      </c>
      <c r="I66" s="27">
        <f t="shared" si="24"/>
        <v>0</v>
      </c>
    </row>
    <row r="67" spans="1:9" ht="98.25" customHeight="1">
      <c r="A67" s="7">
        <v>27</v>
      </c>
      <c r="B67" s="34" t="s">
        <v>57</v>
      </c>
      <c r="C67" s="24">
        <v>2</v>
      </c>
      <c r="D67" s="37"/>
      <c r="E67" s="165">
        <v>0.23</v>
      </c>
      <c r="F67" s="36">
        <f t="shared" si="21"/>
        <v>0</v>
      </c>
      <c r="G67" s="26">
        <f t="shared" si="22"/>
        <v>0</v>
      </c>
      <c r="H67" s="27">
        <f t="shared" si="23"/>
        <v>0</v>
      </c>
      <c r="I67" s="27">
        <f t="shared" si="24"/>
        <v>0</v>
      </c>
    </row>
    <row r="68" spans="1:9" ht="66.75" customHeight="1">
      <c r="A68" s="7">
        <v>28</v>
      </c>
      <c r="B68" s="34" t="s">
        <v>58</v>
      </c>
      <c r="C68" s="24">
        <v>2</v>
      </c>
      <c r="D68" s="37"/>
      <c r="E68" s="165">
        <v>0.23</v>
      </c>
      <c r="F68" s="36">
        <f t="shared" si="21"/>
        <v>0</v>
      </c>
      <c r="G68" s="26">
        <f t="shared" si="22"/>
        <v>0</v>
      </c>
      <c r="H68" s="27">
        <f t="shared" si="23"/>
        <v>0</v>
      </c>
      <c r="I68" s="27">
        <f t="shared" si="24"/>
        <v>0</v>
      </c>
    </row>
    <row r="69" spans="1:9" ht="84.75" customHeight="1">
      <c r="A69" s="7">
        <v>29</v>
      </c>
      <c r="B69" s="34" t="s">
        <v>59</v>
      </c>
      <c r="C69" s="24">
        <v>1</v>
      </c>
      <c r="D69" s="37"/>
      <c r="E69" s="165">
        <v>0.23</v>
      </c>
      <c r="F69" s="36">
        <f t="shared" si="21"/>
        <v>0</v>
      </c>
      <c r="G69" s="26">
        <f t="shared" si="22"/>
        <v>0</v>
      </c>
      <c r="H69" s="27">
        <f t="shared" si="23"/>
        <v>0</v>
      </c>
      <c r="I69" s="27">
        <f t="shared" si="24"/>
        <v>0</v>
      </c>
    </row>
    <row r="70" spans="1:9" ht="99.75" customHeight="1">
      <c r="A70" s="7">
        <v>30</v>
      </c>
      <c r="B70" s="34" t="s">
        <v>60</v>
      </c>
      <c r="C70" s="24">
        <v>1</v>
      </c>
      <c r="D70" s="37"/>
      <c r="E70" s="165">
        <v>0.23</v>
      </c>
      <c r="F70" s="36">
        <f t="shared" si="21"/>
        <v>0</v>
      </c>
      <c r="G70" s="26">
        <f t="shared" si="22"/>
        <v>0</v>
      </c>
      <c r="H70" s="27">
        <f t="shared" si="23"/>
        <v>0</v>
      </c>
      <c r="I70" s="27">
        <f t="shared" si="24"/>
        <v>0</v>
      </c>
    </row>
    <row r="71" spans="1:9" ht="100.5" customHeight="1">
      <c r="A71" s="7">
        <v>31</v>
      </c>
      <c r="B71" s="34" t="s">
        <v>61</v>
      </c>
      <c r="C71" s="24">
        <v>1</v>
      </c>
      <c r="D71" s="37"/>
      <c r="E71" s="165">
        <v>0.23</v>
      </c>
      <c r="F71" s="36">
        <f t="shared" si="21"/>
        <v>0</v>
      </c>
      <c r="G71" s="26">
        <f t="shared" si="22"/>
        <v>0</v>
      </c>
      <c r="H71" s="27">
        <f t="shared" si="23"/>
        <v>0</v>
      </c>
      <c r="I71" s="27">
        <f t="shared" si="24"/>
        <v>0</v>
      </c>
    </row>
    <row r="72" spans="1:9" ht="31.5">
      <c r="A72" s="7">
        <v>32</v>
      </c>
      <c r="B72" s="34" t="s">
        <v>62</v>
      </c>
      <c r="C72" s="24">
        <v>1</v>
      </c>
      <c r="D72" s="37"/>
      <c r="E72" s="165">
        <v>0.23</v>
      </c>
      <c r="F72" s="36">
        <f t="shared" si="21"/>
        <v>0</v>
      </c>
      <c r="G72" s="26">
        <f t="shared" si="22"/>
        <v>0</v>
      </c>
      <c r="H72" s="27">
        <f t="shared" si="23"/>
        <v>0</v>
      </c>
      <c r="I72" s="27">
        <f t="shared" si="24"/>
        <v>0</v>
      </c>
    </row>
    <row r="73" spans="1:9" ht="31.5">
      <c r="A73" s="7">
        <v>33</v>
      </c>
      <c r="B73" s="46" t="s">
        <v>63</v>
      </c>
      <c r="C73" s="24">
        <v>1</v>
      </c>
      <c r="D73" s="37"/>
      <c r="E73" s="165">
        <v>0.23</v>
      </c>
      <c r="F73" s="36">
        <f t="shared" si="21"/>
        <v>0</v>
      </c>
      <c r="G73" s="26">
        <f t="shared" si="22"/>
        <v>0</v>
      </c>
      <c r="H73" s="27">
        <f t="shared" si="23"/>
        <v>0</v>
      </c>
      <c r="I73" s="27">
        <f t="shared" si="24"/>
        <v>0</v>
      </c>
    </row>
    <row r="74" spans="1:9" ht="31.5">
      <c r="A74" s="7">
        <v>34</v>
      </c>
      <c r="B74" s="46" t="s">
        <v>44</v>
      </c>
      <c r="C74" s="24">
        <v>2</v>
      </c>
      <c r="D74" s="37"/>
      <c r="E74" s="165">
        <v>0.23</v>
      </c>
      <c r="F74" s="36">
        <f t="shared" si="21"/>
        <v>0</v>
      </c>
      <c r="G74" s="26">
        <f t="shared" si="22"/>
        <v>0</v>
      </c>
      <c r="H74" s="27">
        <f t="shared" si="23"/>
        <v>0</v>
      </c>
      <c r="I74" s="27">
        <f t="shared" si="24"/>
        <v>0</v>
      </c>
    </row>
    <row r="75" spans="1:9" ht="86.25" customHeight="1">
      <c r="A75" s="7">
        <v>35</v>
      </c>
      <c r="B75" s="34" t="s">
        <v>64</v>
      </c>
      <c r="C75" s="24">
        <v>1</v>
      </c>
      <c r="D75" s="37"/>
      <c r="E75" s="165">
        <v>0.23</v>
      </c>
      <c r="F75" s="36">
        <f t="shared" si="21"/>
        <v>0</v>
      </c>
      <c r="G75" s="26">
        <f t="shared" si="22"/>
        <v>0</v>
      </c>
      <c r="H75" s="27">
        <f t="shared" si="23"/>
        <v>0</v>
      </c>
      <c r="I75" s="27">
        <f t="shared" si="24"/>
        <v>0</v>
      </c>
    </row>
    <row r="76" spans="1:9" ht="100.5" customHeight="1">
      <c r="A76" s="7">
        <v>36</v>
      </c>
      <c r="B76" s="34" t="s">
        <v>65</v>
      </c>
      <c r="C76" s="24">
        <v>1</v>
      </c>
      <c r="D76" s="37"/>
      <c r="E76" s="161">
        <v>0.23</v>
      </c>
      <c r="F76" s="36">
        <f t="shared" si="21"/>
        <v>0</v>
      </c>
      <c r="G76" s="26">
        <f t="shared" si="22"/>
        <v>0</v>
      </c>
      <c r="H76" s="27">
        <f t="shared" si="23"/>
        <v>0</v>
      </c>
      <c r="I76" s="27">
        <f t="shared" si="24"/>
        <v>0</v>
      </c>
    </row>
    <row r="77" spans="1:9" ht="69" customHeight="1">
      <c r="A77" s="7">
        <v>37</v>
      </c>
      <c r="B77" s="34" t="s">
        <v>97</v>
      </c>
      <c r="C77" s="24">
        <v>1</v>
      </c>
      <c r="D77" s="37"/>
      <c r="E77" s="165">
        <v>0.23</v>
      </c>
      <c r="F77" s="36">
        <f t="shared" si="21"/>
        <v>0</v>
      </c>
      <c r="G77" s="26">
        <f t="shared" si="22"/>
        <v>0</v>
      </c>
      <c r="H77" s="27">
        <f t="shared" si="23"/>
        <v>0</v>
      </c>
      <c r="I77" s="27">
        <f t="shared" si="24"/>
        <v>0</v>
      </c>
    </row>
    <row r="78" spans="1:9" ht="84.75" customHeight="1">
      <c r="A78" s="7">
        <v>38</v>
      </c>
      <c r="B78" s="34" t="s">
        <v>66</v>
      </c>
      <c r="C78" s="24">
        <v>1</v>
      </c>
      <c r="D78" s="37"/>
      <c r="E78" s="165">
        <v>0.23</v>
      </c>
      <c r="F78" s="36">
        <f t="shared" si="21"/>
        <v>0</v>
      </c>
      <c r="G78" s="26">
        <f t="shared" si="22"/>
        <v>0</v>
      </c>
      <c r="H78" s="27">
        <f t="shared" si="23"/>
        <v>0</v>
      </c>
      <c r="I78" s="27">
        <f t="shared" si="24"/>
        <v>0</v>
      </c>
    </row>
    <row r="79" spans="1:9" ht="100.5" customHeight="1">
      <c r="A79" s="7">
        <v>39</v>
      </c>
      <c r="B79" s="34" t="s">
        <v>67</v>
      </c>
      <c r="C79" s="24">
        <v>1</v>
      </c>
      <c r="D79" s="37"/>
      <c r="E79" s="165">
        <v>0.23</v>
      </c>
      <c r="F79" s="36">
        <f t="shared" si="21"/>
        <v>0</v>
      </c>
      <c r="G79" s="26">
        <f t="shared" si="22"/>
        <v>0</v>
      </c>
      <c r="H79" s="27">
        <f t="shared" si="23"/>
        <v>0</v>
      </c>
      <c r="I79" s="27">
        <f t="shared" si="24"/>
        <v>0</v>
      </c>
    </row>
    <row r="80" spans="1:9" ht="70.5" customHeight="1">
      <c r="A80" s="7">
        <v>40</v>
      </c>
      <c r="B80" s="34" t="s">
        <v>98</v>
      </c>
      <c r="C80" s="24">
        <v>1</v>
      </c>
      <c r="D80" s="37"/>
      <c r="E80" s="165">
        <v>0.23</v>
      </c>
      <c r="F80" s="36">
        <f t="shared" si="21"/>
        <v>0</v>
      </c>
      <c r="G80" s="26">
        <f t="shared" si="22"/>
        <v>0</v>
      </c>
      <c r="H80" s="27">
        <f t="shared" si="23"/>
        <v>0</v>
      </c>
      <c r="I80" s="27">
        <f t="shared" si="24"/>
        <v>0</v>
      </c>
    </row>
    <row r="81" spans="1:9" ht="84" customHeight="1">
      <c r="A81" s="7">
        <v>41</v>
      </c>
      <c r="B81" s="34" t="s">
        <v>68</v>
      </c>
      <c r="C81" s="24">
        <v>1</v>
      </c>
      <c r="D81" s="37"/>
      <c r="E81" s="165">
        <v>0.23</v>
      </c>
      <c r="F81" s="36">
        <f t="shared" si="21"/>
        <v>0</v>
      </c>
      <c r="G81" s="26">
        <f t="shared" ref="G81:G82" si="25">D81*C81</f>
        <v>0</v>
      </c>
      <c r="H81" s="27">
        <f t="shared" ref="H81:H82" si="26">G81*E81</f>
        <v>0</v>
      </c>
      <c r="I81" s="27">
        <f t="shared" ref="I81:I82" si="27">G81+H81</f>
        <v>0</v>
      </c>
    </row>
    <row r="82" spans="1:9" ht="100.5" customHeight="1">
      <c r="A82" s="7">
        <v>42</v>
      </c>
      <c r="B82" s="34" t="s">
        <v>69</v>
      </c>
      <c r="C82" s="24">
        <v>1</v>
      </c>
      <c r="D82" s="37"/>
      <c r="E82" s="165">
        <v>0.23</v>
      </c>
      <c r="F82" s="36">
        <f t="shared" si="21"/>
        <v>0</v>
      </c>
      <c r="G82" s="26">
        <f t="shared" si="25"/>
        <v>0</v>
      </c>
      <c r="H82" s="27">
        <f t="shared" si="26"/>
        <v>0</v>
      </c>
      <c r="I82" s="27">
        <f t="shared" si="27"/>
        <v>0</v>
      </c>
    </row>
    <row r="83" spans="1:9" ht="70.5" customHeight="1">
      <c r="A83" s="7">
        <v>43</v>
      </c>
      <c r="B83" s="34" t="s">
        <v>99</v>
      </c>
      <c r="C83" s="24">
        <v>1</v>
      </c>
      <c r="D83" s="37"/>
      <c r="E83" s="165">
        <v>0.23</v>
      </c>
      <c r="F83" s="36">
        <f t="shared" si="21"/>
        <v>0</v>
      </c>
      <c r="G83" s="26">
        <f t="shared" si="22"/>
        <v>0</v>
      </c>
      <c r="H83" s="27">
        <f t="shared" si="23"/>
        <v>0</v>
      </c>
      <c r="I83" s="27">
        <f t="shared" si="24"/>
        <v>0</v>
      </c>
    </row>
    <row r="84" spans="1:9" ht="84.75" customHeight="1">
      <c r="A84" s="7">
        <v>44</v>
      </c>
      <c r="B84" s="34" t="s">
        <v>70</v>
      </c>
      <c r="C84" s="24">
        <v>1</v>
      </c>
      <c r="D84" s="37"/>
      <c r="E84" s="165">
        <v>0.23</v>
      </c>
      <c r="F84" s="36">
        <f t="shared" si="21"/>
        <v>0</v>
      </c>
      <c r="G84" s="26">
        <f t="shared" si="22"/>
        <v>0</v>
      </c>
      <c r="H84" s="27">
        <f t="shared" si="23"/>
        <v>0</v>
      </c>
      <c r="I84" s="27">
        <f t="shared" si="24"/>
        <v>0</v>
      </c>
    </row>
    <row r="85" spans="1:9" ht="100.5" customHeight="1">
      <c r="A85" s="7">
        <v>45</v>
      </c>
      <c r="B85" s="34" t="s">
        <v>71</v>
      </c>
      <c r="C85" s="24">
        <v>1</v>
      </c>
      <c r="D85" s="37"/>
      <c r="E85" s="165">
        <v>0.23</v>
      </c>
      <c r="F85" s="36">
        <f t="shared" si="21"/>
        <v>0</v>
      </c>
      <c r="G85" s="26">
        <f t="shared" si="22"/>
        <v>0</v>
      </c>
      <c r="H85" s="27">
        <f t="shared" si="23"/>
        <v>0</v>
      </c>
      <c r="I85" s="27">
        <f t="shared" si="24"/>
        <v>0</v>
      </c>
    </row>
    <row r="86" spans="1:9" ht="66.75" customHeight="1">
      <c r="A86" s="7">
        <v>46</v>
      </c>
      <c r="B86" s="34" t="s">
        <v>100</v>
      </c>
      <c r="C86" s="24">
        <v>1</v>
      </c>
      <c r="D86" s="37"/>
      <c r="E86" s="165">
        <v>0.23</v>
      </c>
      <c r="F86" s="36">
        <f t="shared" si="21"/>
        <v>0</v>
      </c>
      <c r="G86" s="26">
        <f t="shared" si="22"/>
        <v>0</v>
      </c>
      <c r="H86" s="27">
        <f t="shared" si="23"/>
        <v>0</v>
      </c>
      <c r="I86" s="27">
        <f t="shared" si="24"/>
        <v>0</v>
      </c>
    </row>
    <row r="87" spans="1:9" ht="68.25" customHeight="1">
      <c r="A87" s="7">
        <v>47</v>
      </c>
      <c r="B87" s="34" t="s">
        <v>28</v>
      </c>
      <c r="C87" s="24">
        <v>1</v>
      </c>
      <c r="D87" s="37"/>
      <c r="E87" s="161">
        <v>0.23</v>
      </c>
      <c r="F87" s="36">
        <f t="shared" si="21"/>
        <v>0</v>
      </c>
      <c r="G87" s="26">
        <f t="shared" si="22"/>
        <v>0</v>
      </c>
      <c r="H87" s="27">
        <f t="shared" si="23"/>
        <v>0</v>
      </c>
      <c r="I87" s="27">
        <f t="shared" si="24"/>
        <v>0</v>
      </c>
    </row>
    <row r="88" spans="1:9" ht="31.5">
      <c r="A88" s="7">
        <v>48</v>
      </c>
      <c r="B88" s="34" t="s">
        <v>29</v>
      </c>
      <c r="C88" s="24">
        <v>1</v>
      </c>
      <c r="D88" s="37"/>
      <c r="E88" s="165">
        <v>0.23</v>
      </c>
      <c r="F88" s="36">
        <f t="shared" si="21"/>
        <v>0</v>
      </c>
      <c r="G88" s="26">
        <f t="shared" si="22"/>
        <v>0</v>
      </c>
      <c r="H88" s="27">
        <f t="shared" si="23"/>
        <v>0</v>
      </c>
      <c r="I88" s="27">
        <f t="shared" si="24"/>
        <v>0</v>
      </c>
    </row>
    <row r="89" spans="1:9" ht="96.75" customHeight="1">
      <c r="A89" s="7">
        <v>49</v>
      </c>
      <c r="B89" s="34" t="s">
        <v>30</v>
      </c>
      <c r="C89" s="24">
        <v>1</v>
      </c>
      <c r="D89" s="37"/>
      <c r="E89" s="165">
        <v>0.23</v>
      </c>
      <c r="F89" s="36">
        <f t="shared" si="21"/>
        <v>0</v>
      </c>
      <c r="G89" s="26">
        <f t="shared" si="22"/>
        <v>0</v>
      </c>
      <c r="H89" s="27">
        <f t="shared" si="23"/>
        <v>0</v>
      </c>
      <c r="I89" s="27">
        <f t="shared" si="24"/>
        <v>0</v>
      </c>
    </row>
    <row r="90" spans="1:9" ht="68.25" customHeight="1">
      <c r="A90" s="7">
        <v>50</v>
      </c>
      <c r="B90" s="34" t="s">
        <v>31</v>
      </c>
      <c r="C90" s="24">
        <v>1</v>
      </c>
      <c r="D90" s="37"/>
      <c r="E90" s="165">
        <v>0.23</v>
      </c>
      <c r="F90" s="36">
        <f t="shared" si="21"/>
        <v>0</v>
      </c>
      <c r="G90" s="26">
        <f t="shared" si="22"/>
        <v>0</v>
      </c>
      <c r="H90" s="27">
        <f t="shared" si="23"/>
        <v>0</v>
      </c>
      <c r="I90" s="27">
        <f t="shared" si="24"/>
        <v>0</v>
      </c>
    </row>
    <row r="91" spans="1:9" ht="100.5" customHeight="1">
      <c r="A91" s="7">
        <v>51</v>
      </c>
      <c r="B91" s="34" t="s">
        <v>32</v>
      </c>
      <c r="C91" s="24">
        <v>1</v>
      </c>
      <c r="D91" s="37"/>
      <c r="E91" s="165">
        <v>0.23</v>
      </c>
      <c r="F91" s="36">
        <f t="shared" ref="F91:F102" si="28">D91*(1+E91)</f>
        <v>0</v>
      </c>
      <c r="G91" s="26">
        <f t="shared" ref="G91:G102" si="29">D91*C91</f>
        <v>0</v>
      </c>
      <c r="H91" s="27">
        <f t="shared" ref="H91:H102" si="30">G91*E91</f>
        <v>0</v>
      </c>
      <c r="I91" s="27">
        <f t="shared" ref="I91:I102" si="31">G91+H91</f>
        <v>0</v>
      </c>
    </row>
    <row r="92" spans="1:9" ht="100.5" customHeight="1">
      <c r="A92" s="7">
        <v>52</v>
      </c>
      <c r="B92" s="34" t="s">
        <v>33</v>
      </c>
      <c r="C92" s="24">
        <v>1</v>
      </c>
      <c r="D92" s="37"/>
      <c r="E92" s="165">
        <v>0.23</v>
      </c>
      <c r="F92" s="36">
        <f t="shared" si="28"/>
        <v>0</v>
      </c>
      <c r="G92" s="26">
        <f t="shared" si="29"/>
        <v>0</v>
      </c>
      <c r="H92" s="27">
        <f t="shared" si="30"/>
        <v>0</v>
      </c>
      <c r="I92" s="27">
        <f t="shared" si="31"/>
        <v>0</v>
      </c>
    </row>
    <row r="93" spans="1:9" s="45" customFormat="1" ht="68.25" customHeight="1">
      <c r="A93" s="7">
        <v>53</v>
      </c>
      <c r="B93" s="34" t="s">
        <v>34</v>
      </c>
      <c r="C93" s="24">
        <v>1</v>
      </c>
      <c r="D93" s="37"/>
      <c r="E93" s="165">
        <v>0.23</v>
      </c>
      <c r="F93" s="36">
        <f t="shared" si="28"/>
        <v>0</v>
      </c>
      <c r="G93" s="26">
        <f t="shared" si="29"/>
        <v>0</v>
      </c>
      <c r="H93" s="27">
        <f t="shared" si="30"/>
        <v>0</v>
      </c>
      <c r="I93" s="27">
        <f t="shared" si="31"/>
        <v>0</v>
      </c>
    </row>
    <row r="94" spans="1:9" ht="117.75" customHeight="1">
      <c r="A94" s="7">
        <v>54</v>
      </c>
      <c r="B94" s="34" t="s">
        <v>35</v>
      </c>
      <c r="C94" s="24">
        <v>1</v>
      </c>
      <c r="D94" s="37"/>
      <c r="E94" s="165">
        <v>0.23</v>
      </c>
      <c r="F94" s="36">
        <f t="shared" si="28"/>
        <v>0</v>
      </c>
      <c r="G94" s="26">
        <f t="shared" si="29"/>
        <v>0</v>
      </c>
      <c r="H94" s="27">
        <f t="shared" si="30"/>
        <v>0</v>
      </c>
      <c r="I94" s="27">
        <f t="shared" si="31"/>
        <v>0</v>
      </c>
    </row>
    <row r="95" spans="1:9" ht="35.25" customHeight="1">
      <c r="A95" s="7">
        <v>55</v>
      </c>
      <c r="B95" s="34" t="s">
        <v>154</v>
      </c>
      <c r="C95" s="24">
        <v>1</v>
      </c>
      <c r="D95" s="37"/>
      <c r="E95" s="165">
        <v>0.23</v>
      </c>
      <c r="F95" s="36">
        <f t="shared" si="28"/>
        <v>0</v>
      </c>
      <c r="G95" s="26">
        <f t="shared" si="29"/>
        <v>0</v>
      </c>
      <c r="H95" s="27">
        <f t="shared" si="30"/>
        <v>0</v>
      </c>
      <c r="I95" s="27">
        <f t="shared" si="31"/>
        <v>0</v>
      </c>
    </row>
    <row r="96" spans="1:9" ht="84.75" customHeight="1">
      <c r="A96" s="7">
        <v>56</v>
      </c>
      <c r="B96" s="34" t="s">
        <v>101</v>
      </c>
      <c r="C96" s="24">
        <v>1</v>
      </c>
      <c r="D96" s="37"/>
      <c r="E96" s="165">
        <v>0.23</v>
      </c>
      <c r="F96" s="36">
        <f t="shared" si="28"/>
        <v>0</v>
      </c>
      <c r="G96" s="26">
        <f t="shared" si="29"/>
        <v>0</v>
      </c>
      <c r="H96" s="27">
        <f t="shared" si="30"/>
        <v>0</v>
      </c>
      <c r="I96" s="27">
        <f t="shared" si="31"/>
        <v>0</v>
      </c>
    </row>
    <row r="97" spans="1:9" ht="98.25" customHeight="1">
      <c r="A97" s="7">
        <v>57</v>
      </c>
      <c r="B97" s="34" t="s">
        <v>36</v>
      </c>
      <c r="C97" s="24">
        <v>1</v>
      </c>
      <c r="D97" s="37"/>
      <c r="E97" s="165">
        <v>0.23</v>
      </c>
      <c r="F97" s="36">
        <f t="shared" si="28"/>
        <v>0</v>
      </c>
      <c r="G97" s="26">
        <f t="shared" si="29"/>
        <v>0</v>
      </c>
      <c r="H97" s="27">
        <f t="shared" si="30"/>
        <v>0</v>
      </c>
      <c r="I97" s="27">
        <f t="shared" si="31"/>
        <v>0</v>
      </c>
    </row>
    <row r="98" spans="1:9" ht="84" customHeight="1">
      <c r="A98" s="7">
        <v>58</v>
      </c>
      <c r="B98" s="34" t="s">
        <v>102</v>
      </c>
      <c r="C98" s="24">
        <v>1</v>
      </c>
      <c r="D98" s="37"/>
      <c r="E98" s="161">
        <v>0.23</v>
      </c>
      <c r="F98" s="36">
        <f t="shared" si="28"/>
        <v>0</v>
      </c>
      <c r="G98" s="26">
        <f t="shared" si="29"/>
        <v>0</v>
      </c>
      <c r="H98" s="27">
        <f t="shared" si="30"/>
        <v>0</v>
      </c>
      <c r="I98" s="27">
        <f t="shared" si="31"/>
        <v>0</v>
      </c>
    </row>
    <row r="99" spans="1:9" ht="98.25" customHeight="1">
      <c r="A99" s="7">
        <v>59</v>
      </c>
      <c r="B99" s="34" t="s">
        <v>37</v>
      </c>
      <c r="C99" s="24">
        <v>1</v>
      </c>
      <c r="D99" s="37"/>
      <c r="E99" s="165">
        <v>0.23</v>
      </c>
      <c r="F99" s="36">
        <f t="shared" si="28"/>
        <v>0</v>
      </c>
      <c r="G99" s="26">
        <f t="shared" si="29"/>
        <v>0</v>
      </c>
      <c r="H99" s="27">
        <f t="shared" si="30"/>
        <v>0</v>
      </c>
      <c r="I99" s="27">
        <f t="shared" si="31"/>
        <v>0</v>
      </c>
    </row>
    <row r="100" spans="1:9" ht="86.25" customHeight="1">
      <c r="A100" s="7">
        <v>60</v>
      </c>
      <c r="B100" s="34" t="s">
        <v>103</v>
      </c>
      <c r="C100" s="24">
        <v>1</v>
      </c>
      <c r="D100" s="37"/>
      <c r="E100" s="165">
        <v>0.23</v>
      </c>
      <c r="F100" s="36">
        <f t="shared" si="28"/>
        <v>0</v>
      </c>
      <c r="G100" s="26">
        <f t="shared" si="29"/>
        <v>0</v>
      </c>
      <c r="H100" s="27">
        <f t="shared" si="30"/>
        <v>0</v>
      </c>
      <c r="I100" s="27">
        <f t="shared" si="31"/>
        <v>0</v>
      </c>
    </row>
    <row r="101" spans="1:9" ht="99.75" customHeight="1">
      <c r="A101" s="7">
        <v>61</v>
      </c>
      <c r="B101" s="34" t="s">
        <v>38</v>
      </c>
      <c r="C101" s="24">
        <v>1</v>
      </c>
      <c r="D101" s="37"/>
      <c r="E101" s="165">
        <v>0.23</v>
      </c>
      <c r="F101" s="36">
        <f t="shared" si="28"/>
        <v>0</v>
      </c>
      <c r="G101" s="26">
        <f t="shared" si="29"/>
        <v>0</v>
      </c>
      <c r="H101" s="27">
        <f t="shared" si="30"/>
        <v>0</v>
      </c>
      <c r="I101" s="27">
        <f t="shared" si="31"/>
        <v>0</v>
      </c>
    </row>
    <row r="102" spans="1:9" ht="68.25" customHeight="1">
      <c r="A102" s="7">
        <v>62</v>
      </c>
      <c r="B102" s="34" t="s">
        <v>39</v>
      </c>
      <c r="C102" s="24">
        <v>1</v>
      </c>
      <c r="D102" s="37"/>
      <c r="E102" s="165">
        <v>0.23</v>
      </c>
      <c r="F102" s="36">
        <f t="shared" si="28"/>
        <v>0</v>
      </c>
      <c r="G102" s="26">
        <f t="shared" si="29"/>
        <v>0</v>
      </c>
      <c r="H102" s="27">
        <f t="shared" si="30"/>
        <v>0</v>
      </c>
      <c r="I102" s="27">
        <f t="shared" si="31"/>
        <v>0</v>
      </c>
    </row>
    <row r="103" spans="1:9">
      <c r="A103" s="7">
        <v>63</v>
      </c>
      <c r="B103" s="34" t="s">
        <v>40</v>
      </c>
      <c r="C103" s="24">
        <v>75</v>
      </c>
      <c r="D103" s="37"/>
      <c r="E103" s="165">
        <v>0.23</v>
      </c>
      <c r="F103" s="36">
        <f>D103*(1+E103)</f>
        <v>0</v>
      </c>
      <c r="G103" s="26">
        <f>D103*C103</f>
        <v>0</v>
      </c>
      <c r="H103" s="27">
        <f>G103*E103</f>
        <v>0</v>
      </c>
      <c r="I103" s="27">
        <f>G103+H103</f>
        <v>0</v>
      </c>
    </row>
    <row r="104" spans="1:9" ht="34.5" customHeight="1">
      <c r="A104" s="7">
        <v>64</v>
      </c>
      <c r="B104" s="34" t="s">
        <v>41</v>
      </c>
      <c r="C104" s="24">
        <v>30</v>
      </c>
      <c r="D104" s="37"/>
      <c r="E104" s="165">
        <v>0.23</v>
      </c>
      <c r="F104" s="36">
        <f>D104*(1+E104)</f>
        <v>0</v>
      </c>
      <c r="G104" s="26">
        <f>D104*C104</f>
        <v>0</v>
      </c>
      <c r="H104" s="27">
        <f>G104*E104</f>
        <v>0</v>
      </c>
      <c r="I104" s="27">
        <f>G104+H104</f>
        <v>0</v>
      </c>
    </row>
    <row r="105" spans="1:9" ht="34.5" customHeight="1">
      <c r="A105" s="7">
        <v>65</v>
      </c>
      <c r="B105" s="34" t="s">
        <v>74</v>
      </c>
      <c r="C105" s="24">
        <v>45</v>
      </c>
      <c r="D105" s="37"/>
      <c r="E105" s="165">
        <v>0.23</v>
      </c>
      <c r="F105" s="36">
        <f>D105*(1+E105)</f>
        <v>0</v>
      </c>
      <c r="G105" s="26">
        <f>D105*C105</f>
        <v>0</v>
      </c>
      <c r="H105" s="27">
        <f>G105*E105</f>
        <v>0</v>
      </c>
      <c r="I105" s="27">
        <f>G105+H105</f>
        <v>0</v>
      </c>
    </row>
    <row r="106" spans="1:9" ht="85.5" customHeight="1">
      <c r="A106" s="7">
        <v>66</v>
      </c>
      <c r="B106" s="34" t="s">
        <v>42</v>
      </c>
      <c r="C106" s="24">
        <v>30</v>
      </c>
      <c r="D106" s="37"/>
      <c r="E106" s="165">
        <v>0.23</v>
      </c>
      <c r="F106" s="36">
        <f>D106*(1+E106)</f>
        <v>0</v>
      </c>
      <c r="G106" s="26">
        <f>D106*C106</f>
        <v>0</v>
      </c>
      <c r="H106" s="27">
        <f>G106*E106</f>
        <v>0</v>
      </c>
      <c r="I106" s="27">
        <f>G106+H106</f>
        <v>0</v>
      </c>
    </row>
    <row r="107" spans="1:9" ht="86.25" customHeight="1">
      <c r="A107" s="7">
        <v>67</v>
      </c>
      <c r="B107" s="34" t="s">
        <v>43</v>
      </c>
      <c r="C107" s="24">
        <v>30</v>
      </c>
      <c r="D107" s="37"/>
      <c r="E107" s="165">
        <v>0.23</v>
      </c>
      <c r="F107" s="36">
        <f>D107*(1+E107)</f>
        <v>0</v>
      </c>
      <c r="G107" s="26">
        <f>D107*C107</f>
        <v>0</v>
      </c>
      <c r="H107" s="27">
        <f>G107*E107</f>
        <v>0</v>
      </c>
      <c r="I107" s="27">
        <f>G107+H107</f>
        <v>0</v>
      </c>
    </row>
    <row r="108" spans="1:9">
      <c r="A108" s="7"/>
      <c r="B108" s="38" t="s">
        <v>73</v>
      </c>
      <c r="C108" s="39" t="s">
        <v>9</v>
      </c>
      <c r="D108" s="40" t="s">
        <v>9</v>
      </c>
      <c r="E108" s="164" t="s">
        <v>9</v>
      </c>
      <c r="F108" s="41" t="s">
        <v>9</v>
      </c>
      <c r="G108" s="42">
        <f>SUM(G54:G107)</f>
        <v>0</v>
      </c>
      <c r="H108" s="42">
        <f>SUM(H54:H107)</f>
        <v>0</v>
      </c>
      <c r="I108" s="42">
        <f>SUM(I54:I107)</f>
        <v>0</v>
      </c>
    </row>
    <row r="109" spans="1:9" ht="84" customHeight="1">
      <c r="A109" s="7">
        <v>68</v>
      </c>
      <c r="B109" s="34" t="s">
        <v>80</v>
      </c>
      <c r="C109" s="116">
        <v>2</v>
      </c>
      <c r="D109" s="37"/>
      <c r="E109" s="161">
        <v>0.23</v>
      </c>
      <c r="F109" s="36">
        <f t="shared" ref="F109:F127" si="32">D109*(1+E109)</f>
        <v>0</v>
      </c>
      <c r="G109" s="26">
        <f t="shared" ref="G109:G127" si="33">D109*C109</f>
        <v>0</v>
      </c>
      <c r="H109" s="27">
        <f t="shared" ref="H109:H127" si="34">G109*E109</f>
        <v>0</v>
      </c>
      <c r="I109" s="27">
        <f t="shared" ref="I109:I127" si="35">G109+H109</f>
        <v>0</v>
      </c>
    </row>
    <row r="110" spans="1:9" ht="102" customHeight="1">
      <c r="A110" s="7">
        <v>69</v>
      </c>
      <c r="B110" s="34" t="s">
        <v>75</v>
      </c>
      <c r="C110" s="116">
        <v>1</v>
      </c>
      <c r="D110" s="37"/>
      <c r="E110" s="161">
        <v>0.23</v>
      </c>
      <c r="F110" s="36">
        <f t="shared" si="32"/>
        <v>0</v>
      </c>
      <c r="G110" s="26">
        <f t="shared" si="33"/>
        <v>0</v>
      </c>
      <c r="H110" s="27">
        <f t="shared" si="34"/>
        <v>0</v>
      </c>
      <c r="I110" s="27">
        <f t="shared" si="35"/>
        <v>0</v>
      </c>
    </row>
    <row r="111" spans="1:9" ht="68.25" customHeight="1">
      <c r="A111" s="7">
        <v>70</v>
      </c>
      <c r="B111" s="34" t="s">
        <v>104</v>
      </c>
      <c r="C111" s="116">
        <v>2</v>
      </c>
      <c r="D111" s="37"/>
      <c r="E111" s="161">
        <v>0.23</v>
      </c>
      <c r="F111" s="36">
        <f t="shared" si="32"/>
        <v>0</v>
      </c>
      <c r="G111" s="26">
        <f t="shared" si="33"/>
        <v>0</v>
      </c>
      <c r="H111" s="27">
        <f t="shared" si="34"/>
        <v>0</v>
      </c>
      <c r="I111" s="27">
        <f t="shared" si="35"/>
        <v>0</v>
      </c>
    </row>
    <row r="112" spans="1:9" ht="84" customHeight="1">
      <c r="A112" s="7">
        <v>71</v>
      </c>
      <c r="B112" s="34" t="s">
        <v>79</v>
      </c>
      <c r="C112" s="24">
        <v>2</v>
      </c>
      <c r="D112" s="37"/>
      <c r="E112" s="161">
        <v>0.23</v>
      </c>
      <c r="F112" s="36">
        <f t="shared" si="32"/>
        <v>0</v>
      </c>
      <c r="G112" s="26">
        <f t="shared" si="33"/>
        <v>0</v>
      </c>
      <c r="H112" s="27">
        <f t="shared" si="34"/>
        <v>0</v>
      </c>
      <c r="I112" s="27">
        <f t="shared" si="35"/>
        <v>0</v>
      </c>
    </row>
    <row r="113" spans="1:9" ht="98.25" customHeight="1">
      <c r="A113" s="7">
        <v>72</v>
      </c>
      <c r="B113" s="34" t="s">
        <v>76</v>
      </c>
      <c r="C113" s="24">
        <v>1</v>
      </c>
      <c r="D113" s="37"/>
      <c r="E113" s="161">
        <v>0.23</v>
      </c>
      <c r="F113" s="36">
        <f t="shared" si="32"/>
        <v>0</v>
      </c>
      <c r="G113" s="26">
        <f t="shared" si="33"/>
        <v>0</v>
      </c>
      <c r="H113" s="27">
        <f t="shared" si="34"/>
        <v>0</v>
      </c>
      <c r="I113" s="27">
        <f t="shared" si="35"/>
        <v>0</v>
      </c>
    </row>
    <row r="114" spans="1:9" ht="69" customHeight="1">
      <c r="A114" s="7">
        <v>73</v>
      </c>
      <c r="B114" s="34" t="s">
        <v>105</v>
      </c>
      <c r="C114" s="24">
        <v>2</v>
      </c>
      <c r="D114" s="37"/>
      <c r="E114" s="161">
        <v>0.23</v>
      </c>
      <c r="F114" s="36">
        <f t="shared" si="32"/>
        <v>0</v>
      </c>
      <c r="G114" s="26">
        <f t="shared" si="33"/>
        <v>0</v>
      </c>
      <c r="H114" s="27">
        <f t="shared" si="34"/>
        <v>0</v>
      </c>
      <c r="I114" s="27">
        <f t="shared" si="35"/>
        <v>0</v>
      </c>
    </row>
    <row r="115" spans="1:9" ht="84.75" customHeight="1">
      <c r="A115" s="7">
        <v>74</v>
      </c>
      <c r="B115" s="34" t="s">
        <v>81</v>
      </c>
      <c r="C115" s="24">
        <v>2</v>
      </c>
      <c r="D115" s="37"/>
      <c r="E115" s="161">
        <v>0.23</v>
      </c>
      <c r="F115" s="36">
        <f t="shared" si="32"/>
        <v>0</v>
      </c>
      <c r="G115" s="26">
        <f t="shared" si="33"/>
        <v>0</v>
      </c>
      <c r="H115" s="27">
        <f t="shared" si="34"/>
        <v>0</v>
      </c>
      <c r="I115" s="27">
        <f t="shared" si="35"/>
        <v>0</v>
      </c>
    </row>
    <row r="116" spans="1:9" ht="99.75" customHeight="1">
      <c r="A116" s="7">
        <v>75</v>
      </c>
      <c r="B116" s="34" t="s">
        <v>77</v>
      </c>
      <c r="C116" s="24">
        <v>1</v>
      </c>
      <c r="D116" s="37"/>
      <c r="E116" s="161">
        <v>0.23</v>
      </c>
      <c r="F116" s="36">
        <f t="shared" si="32"/>
        <v>0</v>
      </c>
      <c r="G116" s="26">
        <f t="shared" si="33"/>
        <v>0</v>
      </c>
      <c r="H116" s="27">
        <f t="shared" si="34"/>
        <v>0</v>
      </c>
      <c r="I116" s="27">
        <f t="shared" si="35"/>
        <v>0</v>
      </c>
    </row>
    <row r="117" spans="1:9" ht="69" customHeight="1">
      <c r="A117" s="7">
        <v>76</v>
      </c>
      <c r="B117" s="34" t="s">
        <v>106</v>
      </c>
      <c r="C117" s="24">
        <v>2</v>
      </c>
      <c r="D117" s="37"/>
      <c r="E117" s="161">
        <v>0.23</v>
      </c>
      <c r="F117" s="36">
        <f t="shared" si="32"/>
        <v>0</v>
      </c>
      <c r="G117" s="26">
        <f t="shared" si="33"/>
        <v>0</v>
      </c>
      <c r="H117" s="27">
        <f t="shared" si="34"/>
        <v>0</v>
      </c>
      <c r="I117" s="27">
        <f t="shared" si="35"/>
        <v>0</v>
      </c>
    </row>
    <row r="118" spans="1:9" ht="110.25">
      <c r="A118" s="7">
        <v>77</v>
      </c>
      <c r="B118" s="34" t="s">
        <v>78</v>
      </c>
      <c r="C118" s="24">
        <v>1</v>
      </c>
      <c r="D118" s="37"/>
      <c r="E118" s="161">
        <v>0.23</v>
      </c>
      <c r="F118" s="36">
        <f t="shared" si="32"/>
        <v>0</v>
      </c>
      <c r="G118" s="26">
        <f t="shared" si="33"/>
        <v>0</v>
      </c>
      <c r="H118" s="27">
        <f t="shared" si="34"/>
        <v>0</v>
      </c>
      <c r="I118" s="27">
        <f t="shared" si="35"/>
        <v>0</v>
      </c>
    </row>
    <row r="119" spans="1:9" ht="31.5">
      <c r="A119" s="7">
        <v>78</v>
      </c>
      <c r="B119" s="34" t="s">
        <v>155</v>
      </c>
      <c r="C119" s="24">
        <v>1</v>
      </c>
      <c r="D119" s="37"/>
      <c r="E119" s="161">
        <v>0.23</v>
      </c>
      <c r="F119" s="36">
        <f t="shared" si="32"/>
        <v>0</v>
      </c>
      <c r="G119" s="26">
        <f t="shared" si="33"/>
        <v>0</v>
      </c>
      <c r="H119" s="27">
        <f t="shared" si="34"/>
        <v>0</v>
      </c>
      <c r="I119" s="27">
        <f t="shared" si="35"/>
        <v>0</v>
      </c>
    </row>
    <row r="120" spans="1:9" ht="70.5" customHeight="1">
      <c r="A120" s="7">
        <v>79</v>
      </c>
      <c r="B120" s="34" t="s">
        <v>107</v>
      </c>
      <c r="C120" s="24">
        <v>1</v>
      </c>
      <c r="D120" s="37"/>
      <c r="E120" s="161">
        <v>0.23</v>
      </c>
      <c r="F120" s="36">
        <f t="shared" si="32"/>
        <v>0</v>
      </c>
      <c r="G120" s="26">
        <f t="shared" si="33"/>
        <v>0</v>
      </c>
      <c r="H120" s="27">
        <f t="shared" si="34"/>
        <v>0</v>
      </c>
      <c r="I120" s="27">
        <f t="shared" si="35"/>
        <v>0</v>
      </c>
    </row>
    <row r="121" spans="1:9" ht="84.75" customHeight="1">
      <c r="A121" s="7">
        <v>80</v>
      </c>
      <c r="B121" s="34" t="s">
        <v>82</v>
      </c>
      <c r="C121" s="24">
        <v>2</v>
      </c>
      <c r="D121" s="37"/>
      <c r="E121" s="161">
        <v>0.23</v>
      </c>
      <c r="F121" s="36">
        <f t="shared" si="32"/>
        <v>0</v>
      </c>
      <c r="G121" s="26">
        <f t="shared" si="33"/>
        <v>0</v>
      </c>
      <c r="H121" s="27">
        <f t="shared" si="34"/>
        <v>0</v>
      </c>
      <c r="I121" s="27">
        <f t="shared" si="35"/>
        <v>0</v>
      </c>
    </row>
    <row r="122" spans="1:9" ht="102" customHeight="1">
      <c r="A122" s="7">
        <v>81</v>
      </c>
      <c r="B122" s="34" t="s">
        <v>83</v>
      </c>
      <c r="C122" s="24">
        <v>1</v>
      </c>
      <c r="D122" s="37"/>
      <c r="E122" s="161">
        <v>0.23</v>
      </c>
      <c r="F122" s="36">
        <f t="shared" si="32"/>
        <v>0</v>
      </c>
      <c r="G122" s="26">
        <f t="shared" si="33"/>
        <v>0</v>
      </c>
      <c r="H122" s="27">
        <f t="shared" si="34"/>
        <v>0</v>
      </c>
      <c r="I122" s="27">
        <f t="shared" si="35"/>
        <v>0</v>
      </c>
    </row>
    <row r="123" spans="1:9" ht="69" customHeight="1">
      <c r="A123" s="7">
        <v>82</v>
      </c>
      <c r="B123" s="34" t="s">
        <v>108</v>
      </c>
      <c r="C123" s="24">
        <v>2</v>
      </c>
      <c r="D123" s="37"/>
      <c r="E123" s="161">
        <v>0.23</v>
      </c>
      <c r="F123" s="36">
        <f t="shared" si="32"/>
        <v>0</v>
      </c>
      <c r="G123" s="26">
        <f t="shared" si="33"/>
        <v>0</v>
      </c>
      <c r="H123" s="27">
        <f t="shared" si="34"/>
        <v>0</v>
      </c>
      <c r="I123" s="27">
        <f t="shared" si="35"/>
        <v>0</v>
      </c>
    </row>
    <row r="124" spans="1:9" ht="86.25" customHeight="1">
      <c r="A124" s="7">
        <v>83</v>
      </c>
      <c r="B124" s="34" t="s">
        <v>84</v>
      </c>
      <c r="C124" s="24">
        <v>1</v>
      </c>
      <c r="D124" s="37"/>
      <c r="E124" s="161">
        <v>0.23</v>
      </c>
      <c r="F124" s="36">
        <f t="shared" si="32"/>
        <v>0</v>
      </c>
      <c r="G124" s="26">
        <f t="shared" si="33"/>
        <v>0</v>
      </c>
      <c r="H124" s="27">
        <f t="shared" si="34"/>
        <v>0</v>
      </c>
      <c r="I124" s="27">
        <f t="shared" si="35"/>
        <v>0</v>
      </c>
    </row>
    <row r="125" spans="1:9" ht="99.75" customHeight="1">
      <c r="A125" s="7">
        <v>84</v>
      </c>
      <c r="B125" s="34" t="s">
        <v>85</v>
      </c>
      <c r="C125" s="24">
        <v>1</v>
      </c>
      <c r="D125" s="37"/>
      <c r="E125" s="161">
        <v>0.23</v>
      </c>
      <c r="F125" s="36">
        <f t="shared" si="32"/>
        <v>0</v>
      </c>
      <c r="G125" s="26">
        <f t="shared" si="33"/>
        <v>0</v>
      </c>
      <c r="H125" s="27">
        <f t="shared" si="34"/>
        <v>0</v>
      </c>
      <c r="I125" s="27">
        <f t="shared" si="35"/>
        <v>0</v>
      </c>
    </row>
    <row r="126" spans="1:9" ht="68.25" customHeight="1">
      <c r="A126" s="7">
        <v>85</v>
      </c>
      <c r="B126" s="34" t="s">
        <v>109</v>
      </c>
      <c r="C126" s="24">
        <v>1</v>
      </c>
      <c r="D126" s="37"/>
      <c r="E126" s="161">
        <v>0.23</v>
      </c>
      <c r="F126" s="36">
        <f t="shared" si="32"/>
        <v>0</v>
      </c>
      <c r="G126" s="26">
        <f t="shared" si="33"/>
        <v>0</v>
      </c>
      <c r="H126" s="27">
        <f t="shared" si="34"/>
        <v>0</v>
      </c>
      <c r="I126" s="27">
        <f t="shared" si="35"/>
        <v>0</v>
      </c>
    </row>
    <row r="127" spans="1:9" ht="70.5" customHeight="1">
      <c r="A127" s="7">
        <v>86</v>
      </c>
      <c r="B127" s="34" t="s">
        <v>112</v>
      </c>
      <c r="C127" s="24">
        <v>2</v>
      </c>
      <c r="D127" s="37"/>
      <c r="E127" s="161">
        <v>0.23</v>
      </c>
      <c r="F127" s="36">
        <f t="shared" si="32"/>
        <v>0</v>
      </c>
      <c r="G127" s="26">
        <f t="shared" si="33"/>
        <v>0</v>
      </c>
      <c r="H127" s="27">
        <f t="shared" si="34"/>
        <v>0</v>
      </c>
      <c r="I127" s="27">
        <f t="shared" si="35"/>
        <v>0</v>
      </c>
    </row>
    <row r="128" spans="1:9" ht="163.5" customHeight="1">
      <c r="A128" s="7">
        <v>87</v>
      </c>
      <c r="B128" s="34" t="s">
        <v>111</v>
      </c>
      <c r="C128" s="24">
        <v>60</v>
      </c>
      <c r="D128" s="37"/>
      <c r="E128" s="161">
        <v>0.23</v>
      </c>
      <c r="F128" s="36">
        <f t="shared" ref="F128:F133" si="36">D128*(1+E128)</f>
        <v>0</v>
      </c>
      <c r="G128" s="26">
        <f t="shared" ref="G128:G133" si="37">D128*C128</f>
        <v>0</v>
      </c>
      <c r="H128" s="27">
        <f t="shared" ref="H128:H133" si="38">G128*E128</f>
        <v>0</v>
      </c>
      <c r="I128" s="27">
        <f t="shared" ref="I128:I133" si="39">G128+H128</f>
        <v>0</v>
      </c>
    </row>
    <row r="129" spans="1:9" ht="31.5">
      <c r="A129" s="7">
        <v>88</v>
      </c>
      <c r="B129" s="34" t="s">
        <v>113</v>
      </c>
      <c r="C129" s="24">
        <v>1</v>
      </c>
      <c r="D129" s="37"/>
      <c r="E129" s="161">
        <v>0.23</v>
      </c>
      <c r="F129" s="36">
        <f t="shared" si="36"/>
        <v>0</v>
      </c>
      <c r="G129" s="26">
        <f t="shared" ref="G129:G131" si="40">D129*C129</f>
        <v>0</v>
      </c>
      <c r="H129" s="27">
        <f t="shared" ref="H129:H131" si="41">G129*E129</f>
        <v>0</v>
      </c>
      <c r="I129" s="27">
        <f t="shared" ref="I129:I131" si="42">G129+H129</f>
        <v>0</v>
      </c>
    </row>
    <row r="130" spans="1:9" ht="31.5">
      <c r="A130" s="7">
        <v>89</v>
      </c>
      <c r="B130" s="34" t="s">
        <v>114</v>
      </c>
      <c r="C130" s="24">
        <v>1</v>
      </c>
      <c r="D130" s="37"/>
      <c r="E130" s="161">
        <v>0.23</v>
      </c>
      <c r="F130" s="36">
        <f t="shared" si="36"/>
        <v>0</v>
      </c>
      <c r="G130" s="26">
        <f t="shared" si="40"/>
        <v>0</v>
      </c>
      <c r="H130" s="27">
        <f t="shared" si="41"/>
        <v>0</v>
      </c>
      <c r="I130" s="27">
        <f t="shared" si="42"/>
        <v>0</v>
      </c>
    </row>
    <row r="131" spans="1:9" ht="31.5">
      <c r="A131" s="7">
        <v>90</v>
      </c>
      <c r="B131" s="34" t="s">
        <v>115</v>
      </c>
      <c r="C131" s="24">
        <v>5</v>
      </c>
      <c r="D131" s="37"/>
      <c r="E131" s="161">
        <v>0.23</v>
      </c>
      <c r="F131" s="36">
        <f t="shared" si="36"/>
        <v>0</v>
      </c>
      <c r="G131" s="26">
        <f t="shared" si="40"/>
        <v>0</v>
      </c>
      <c r="H131" s="27">
        <f t="shared" si="41"/>
        <v>0</v>
      </c>
      <c r="I131" s="27">
        <f t="shared" si="42"/>
        <v>0</v>
      </c>
    </row>
    <row r="132" spans="1:9" ht="70.5" customHeight="1">
      <c r="A132" s="7">
        <v>91</v>
      </c>
      <c r="B132" s="34" t="s">
        <v>86</v>
      </c>
      <c r="C132" s="24">
        <v>3</v>
      </c>
      <c r="D132" s="37"/>
      <c r="E132" s="161">
        <v>0.23</v>
      </c>
      <c r="F132" s="36">
        <f t="shared" si="36"/>
        <v>0</v>
      </c>
      <c r="G132" s="26">
        <f t="shared" si="37"/>
        <v>0</v>
      </c>
      <c r="H132" s="27">
        <f t="shared" si="38"/>
        <v>0</v>
      </c>
      <c r="I132" s="27">
        <f t="shared" si="39"/>
        <v>0</v>
      </c>
    </row>
    <row r="133" spans="1:9" ht="70.5" customHeight="1">
      <c r="A133" s="7">
        <v>92</v>
      </c>
      <c r="B133" s="34" t="s">
        <v>87</v>
      </c>
      <c r="C133" s="24">
        <v>1</v>
      </c>
      <c r="D133" s="37"/>
      <c r="E133" s="161">
        <v>0.23</v>
      </c>
      <c r="F133" s="36">
        <f t="shared" si="36"/>
        <v>0</v>
      </c>
      <c r="G133" s="26">
        <f t="shared" si="37"/>
        <v>0</v>
      </c>
      <c r="H133" s="27">
        <f t="shared" si="38"/>
        <v>0</v>
      </c>
      <c r="I133" s="27">
        <f t="shared" si="39"/>
        <v>0</v>
      </c>
    </row>
    <row r="134" spans="1:9" ht="117.75" customHeight="1">
      <c r="A134" s="7">
        <v>93</v>
      </c>
      <c r="B134" s="34" t="s">
        <v>88</v>
      </c>
      <c r="C134" s="24">
        <v>8</v>
      </c>
      <c r="D134" s="37"/>
      <c r="E134" s="161">
        <v>0.23</v>
      </c>
      <c r="F134" s="36">
        <f t="shared" ref="F134" si="43">D134*(1+E134)</f>
        <v>0</v>
      </c>
      <c r="G134" s="26">
        <f t="shared" ref="G134" si="44">D134*C134</f>
        <v>0</v>
      </c>
      <c r="H134" s="27">
        <f t="shared" ref="H134" si="45">G134*E134</f>
        <v>0</v>
      </c>
      <c r="I134" s="27">
        <f t="shared" ref="I134" si="46">G134+H134</f>
        <v>0</v>
      </c>
    </row>
    <row r="135" spans="1:9" ht="102" customHeight="1">
      <c r="A135" s="7">
        <v>94</v>
      </c>
      <c r="B135" s="34" t="s">
        <v>90</v>
      </c>
      <c r="C135" s="24">
        <v>1</v>
      </c>
      <c r="D135" s="37"/>
      <c r="E135" s="161">
        <v>0.23</v>
      </c>
      <c r="F135" s="36">
        <f t="shared" ref="F135:F137" si="47">D135*(1+E135)</f>
        <v>0</v>
      </c>
      <c r="G135" s="26">
        <f t="shared" ref="G135:G137" si="48">D135*C135</f>
        <v>0</v>
      </c>
      <c r="H135" s="27">
        <f t="shared" ref="H135:H137" si="49">G135*E135</f>
        <v>0</v>
      </c>
      <c r="I135" s="27">
        <f t="shared" ref="I135:I137" si="50">G135+H135</f>
        <v>0</v>
      </c>
    </row>
    <row r="136" spans="1:9" ht="104.25" customHeight="1">
      <c r="A136" s="7">
        <v>95</v>
      </c>
      <c r="B136" s="34" t="s">
        <v>91</v>
      </c>
      <c r="C136" s="24">
        <v>7</v>
      </c>
      <c r="D136" s="37"/>
      <c r="E136" s="161">
        <v>0.23</v>
      </c>
      <c r="F136" s="36">
        <f t="shared" si="47"/>
        <v>0</v>
      </c>
      <c r="G136" s="26">
        <f t="shared" si="48"/>
        <v>0</v>
      </c>
      <c r="H136" s="27">
        <f t="shared" si="49"/>
        <v>0</v>
      </c>
      <c r="I136" s="27">
        <f t="shared" si="50"/>
        <v>0</v>
      </c>
    </row>
    <row r="137" spans="1:9" ht="86.25" customHeight="1">
      <c r="A137" s="7">
        <v>96</v>
      </c>
      <c r="B137" s="34" t="s">
        <v>120</v>
      </c>
      <c r="C137" s="24">
        <v>30</v>
      </c>
      <c r="D137" s="37"/>
      <c r="E137" s="161">
        <v>0.23</v>
      </c>
      <c r="F137" s="36">
        <f t="shared" si="47"/>
        <v>0</v>
      </c>
      <c r="G137" s="26">
        <f t="shared" si="48"/>
        <v>0</v>
      </c>
      <c r="H137" s="27">
        <f t="shared" si="49"/>
        <v>0</v>
      </c>
      <c r="I137" s="27">
        <f t="shared" si="50"/>
        <v>0</v>
      </c>
    </row>
    <row r="138" spans="1:9" ht="102" customHeight="1">
      <c r="A138" s="7">
        <v>97</v>
      </c>
      <c r="B138" s="34" t="s">
        <v>89</v>
      </c>
      <c r="C138" s="24">
        <v>1</v>
      </c>
      <c r="D138" s="37"/>
      <c r="E138" s="161">
        <v>0.23</v>
      </c>
      <c r="F138" s="36">
        <f t="shared" ref="F138:F145" si="51">D138*(1+E138)</f>
        <v>0</v>
      </c>
      <c r="G138" s="26">
        <f t="shared" ref="G138:G145" si="52">D138*C138</f>
        <v>0</v>
      </c>
      <c r="H138" s="27">
        <f t="shared" ref="H138:H145" si="53">G138*E138</f>
        <v>0</v>
      </c>
      <c r="I138" s="27">
        <f t="shared" ref="I138:I145" si="54">G138+H138</f>
        <v>0</v>
      </c>
    </row>
    <row r="139" spans="1:9" ht="88.5" customHeight="1">
      <c r="A139" s="7">
        <v>98</v>
      </c>
      <c r="B139" s="34" t="s">
        <v>92</v>
      </c>
      <c r="C139" s="24">
        <v>5</v>
      </c>
      <c r="D139" s="37"/>
      <c r="E139" s="161">
        <v>0.23</v>
      </c>
      <c r="F139" s="36">
        <f t="shared" ref="F139" si="55">D139*(1+E139)</f>
        <v>0</v>
      </c>
      <c r="G139" s="26">
        <f t="shared" ref="G139" si="56">D139*C139</f>
        <v>0</v>
      </c>
      <c r="H139" s="27">
        <f t="shared" ref="H139" si="57">G139*E139</f>
        <v>0</v>
      </c>
      <c r="I139" s="27">
        <f t="shared" ref="I139" si="58">G139+H139</f>
        <v>0</v>
      </c>
    </row>
    <row r="140" spans="1:9" ht="31.5">
      <c r="A140" s="7">
        <v>99</v>
      </c>
      <c r="B140" s="34" t="s">
        <v>156</v>
      </c>
      <c r="C140" s="24">
        <v>1</v>
      </c>
      <c r="D140" s="37"/>
      <c r="E140" s="161">
        <v>0.23</v>
      </c>
      <c r="F140" s="36">
        <f t="shared" si="51"/>
        <v>0</v>
      </c>
      <c r="G140" s="26">
        <f t="shared" si="52"/>
        <v>0</v>
      </c>
      <c r="H140" s="27">
        <f t="shared" si="53"/>
        <v>0</v>
      </c>
      <c r="I140" s="27">
        <f t="shared" si="54"/>
        <v>0</v>
      </c>
    </row>
    <row r="141" spans="1:9" ht="31.5">
      <c r="A141" s="7">
        <v>100</v>
      </c>
      <c r="B141" s="46" t="s">
        <v>44</v>
      </c>
      <c r="C141" s="24">
        <v>2</v>
      </c>
      <c r="D141" s="37"/>
      <c r="E141" s="161">
        <v>0.23</v>
      </c>
      <c r="F141" s="36">
        <f t="shared" si="51"/>
        <v>0</v>
      </c>
      <c r="G141" s="26">
        <f t="shared" si="52"/>
        <v>0</v>
      </c>
      <c r="H141" s="27">
        <f t="shared" si="53"/>
        <v>0</v>
      </c>
      <c r="I141" s="27">
        <f t="shared" si="54"/>
        <v>0</v>
      </c>
    </row>
    <row r="142" spans="1:9">
      <c r="A142" s="7">
        <v>101</v>
      </c>
      <c r="B142" s="34" t="s">
        <v>40</v>
      </c>
      <c r="C142" s="24">
        <v>10</v>
      </c>
      <c r="D142" s="37"/>
      <c r="E142" s="161">
        <v>0.23</v>
      </c>
      <c r="F142" s="36">
        <f t="shared" si="51"/>
        <v>0</v>
      </c>
      <c r="G142" s="26">
        <f t="shared" si="52"/>
        <v>0</v>
      </c>
      <c r="H142" s="27">
        <f t="shared" si="53"/>
        <v>0</v>
      </c>
      <c r="I142" s="27">
        <f t="shared" si="54"/>
        <v>0</v>
      </c>
    </row>
    <row r="143" spans="1:9" ht="35.25" customHeight="1">
      <c r="A143" s="7">
        <v>102</v>
      </c>
      <c r="B143" s="34" t="s">
        <v>41</v>
      </c>
      <c r="C143" s="24">
        <v>12</v>
      </c>
      <c r="D143" s="37"/>
      <c r="E143" s="161">
        <v>0.23</v>
      </c>
      <c r="F143" s="36">
        <f t="shared" si="51"/>
        <v>0</v>
      </c>
      <c r="G143" s="26">
        <f t="shared" si="52"/>
        <v>0</v>
      </c>
      <c r="H143" s="27">
        <f t="shared" si="53"/>
        <v>0</v>
      </c>
      <c r="I143" s="27">
        <f t="shared" si="54"/>
        <v>0</v>
      </c>
    </row>
    <row r="144" spans="1:9" ht="86.25" customHeight="1">
      <c r="A144" s="7">
        <v>103</v>
      </c>
      <c r="B144" s="34" t="s">
        <v>42</v>
      </c>
      <c r="C144" s="24">
        <v>6</v>
      </c>
      <c r="D144" s="37"/>
      <c r="E144" s="161">
        <v>0.23</v>
      </c>
      <c r="F144" s="36">
        <f t="shared" si="51"/>
        <v>0</v>
      </c>
      <c r="G144" s="26">
        <f t="shared" si="52"/>
        <v>0</v>
      </c>
      <c r="H144" s="27">
        <f t="shared" si="53"/>
        <v>0</v>
      </c>
      <c r="I144" s="27">
        <f t="shared" si="54"/>
        <v>0</v>
      </c>
    </row>
    <row r="145" spans="1:9" ht="88.5" customHeight="1">
      <c r="A145" s="7">
        <v>104</v>
      </c>
      <c r="B145" s="34" t="s">
        <v>43</v>
      </c>
      <c r="C145" s="24">
        <v>12</v>
      </c>
      <c r="D145" s="37"/>
      <c r="E145" s="161">
        <v>0.23</v>
      </c>
      <c r="F145" s="36">
        <f t="shared" si="51"/>
        <v>0</v>
      </c>
      <c r="G145" s="26">
        <f t="shared" si="52"/>
        <v>0</v>
      </c>
      <c r="H145" s="27">
        <f t="shared" si="53"/>
        <v>0</v>
      </c>
      <c r="I145" s="27">
        <f t="shared" si="54"/>
        <v>0</v>
      </c>
    </row>
    <row r="146" spans="1:9">
      <c r="A146" s="7"/>
      <c r="B146" s="38" t="s">
        <v>110</v>
      </c>
      <c r="C146" s="39" t="s">
        <v>9</v>
      </c>
      <c r="D146" s="40" t="s">
        <v>9</v>
      </c>
      <c r="E146" s="164" t="s">
        <v>9</v>
      </c>
      <c r="F146" s="41" t="s">
        <v>9</v>
      </c>
      <c r="G146" s="42">
        <f>SUM(G109:G145)</f>
        <v>0</v>
      </c>
      <c r="H146" s="42">
        <f t="shared" ref="H146:I146" si="59">SUM(H109:H145)</f>
        <v>0</v>
      </c>
      <c r="I146" s="42">
        <f t="shared" si="59"/>
        <v>0</v>
      </c>
    </row>
    <row r="147" spans="1:9">
      <c r="A147" s="50"/>
      <c r="B147" s="78"/>
      <c r="C147" s="24"/>
      <c r="D147" s="79"/>
      <c r="E147" s="161"/>
      <c r="F147" s="25"/>
      <c r="G147" s="80"/>
      <c r="H147" s="80"/>
      <c r="I147" s="80"/>
    </row>
    <row r="148" spans="1:9">
      <c r="A148" s="81"/>
      <c r="B148" s="82" t="s">
        <v>123</v>
      </c>
      <c r="C148" s="83"/>
      <c r="D148" s="84"/>
      <c r="E148" s="166"/>
      <c r="F148" s="85"/>
      <c r="G148" s="85"/>
      <c r="H148" s="86"/>
      <c r="I148" s="86"/>
    </row>
    <row r="149" spans="1:9" ht="31.5">
      <c r="A149" s="87" t="s">
        <v>116</v>
      </c>
      <c r="B149" s="88" t="s">
        <v>169</v>
      </c>
      <c r="C149" s="89" t="s">
        <v>1</v>
      </c>
      <c r="D149" s="90" t="s">
        <v>2</v>
      </c>
      <c r="E149" s="167" t="s">
        <v>3</v>
      </c>
      <c r="F149" s="91" t="s">
        <v>4</v>
      </c>
      <c r="G149" s="91" t="s">
        <v>5</v>
      </c>
      <c r="H149" s="92" t="s">
        <v>6</v>
      </c>
      <c r="I149" s="91" t="s">
        <v>7</v>
      </c>
    </row>
    <row r="150" spans="1:9">
      <c r="A150" s="87">
        <v>1</v>
      </c>
      <c r="B150" s="66" t="s">
        <v>117</v>
      </c>
      <c r="C150" s="24">
        <v>8</v>
      </c>
      <c r="D150" s="37"/>
      <c r="E150" s="161">
        <v>0.08</v>
      </c>
      <c r="F150" s="36">
        <f t="shared" ref="F150:F151" si="60">D150*(1+E150)</f>
        <v>0</v>
      </c>
      <c r="G150" s="26">
        <f t="shared" ref="G150:G151" si="61">D150*C150</f>
        <v>0</v>
      </c>
      <c r="H150" s="27">
        <f t="shared" ref="H150:H151" si="62">G150*E150</f>
        <v>0</v>
      </c>
      <c r="I150" s="27">
        <f t="shared" ref="I150:I151" si="63">G150+H150</f>
        <v>0</v>
      </c>
    </row>
    <row r="151" spans="1:9">
      <c r="A151" s="87">
        <v>2</v>
      </c>
      <c r="B151" s="71" t="s">
        <v>118</v>
      </c>
      <c r="C151" s="24">
        <v>2</v>
      </c>
      <c r="D151" s="37"/>
      <c r="E151" s="161">
        <v>0.23</v>
      </c>
      <c r="F151" s="36">
        <f t="shared" si="60"/>
        <v>0</v>
      </c>
      <c r="G151" s="26">
        <f t="shared" si="61"/>
        <v>0</v>
      </c>
      <c r="H151" s="27">
        <f t="shared" si="62"/>
        <v>0</v>
      </c>
      <c r="I151" s="27">
        <f t="shared" si="63"/>
        <v>0</v>
      </c>
    </row>
    <row r="152" spans="1:9">
      <c r="A152" s="87">
        <v>3</v>
      </c>
      <c r="B152" s="71" t="s">
        <v>121</v>
      </c>
      <c r="C152" s="24">
        <v>2</v>
      </c>
      <c r="D152" s="37"/>
      <c r="E152" s="161">
        <v>0.23</v>
      </c>
      <c r="F152" s="36">
        <f t="shared" ref="F152:F153" si="64">D152*(1+E152)</f>
        <v>0</v>
      </c>
      <c r="G152" s="26">
        <f t="shared" ref="G152:G153" si="65">D152*C152</f>
        <v>0</v>
      </c>
      <c r="H152" s="27">
        <f t="shared" ref="H152:H153" si="66">G152*E152</f>
        <v>0</v>
      </c>
      <c r="I152" s="27">
        <f t="shared" ref="I152:I153" si="67">G152+H152</f>
        <v>0</v>
      </c>
    </row>
    <row r="153" spans="1:9">
      <c r="A153" s="87">
        <v>4</v>
      </c>
      <c r="B153" s="71" t="s">
        <v>122</v>
      </c>
      <c r="C153" s="24">
        <v>1</v>
      </c>
      <c r="D153" s="37"/>
      <c r="E153" s="161">
        <v>0.23</v>
      </c>
      <c r="F153" s="36">
        <f t="shared" si="64"/>
        <v>0</v>
      </c>
      <c r="G153" s="26">
        <f t="shared" si="65"/>
        <v>0</v>
      </c>
      <c r="H153" s="27">
        <f t="shared" si="66"/>
        <v>0</v>
      </c>
      <c r="I153" s="27">
        <f t="shared" si="67"/>
        <v>0</v>
      </c>
    </row>
    <row r="154" spans="1:9">
      <c r="A154" s="87"/>
      <c r="B154" s="95" t="s">
        <v>128</v>
      </c>
      <c r="C154" s="96" t="s">
        <v>9</v>
      </c>
      <c r="D154" s="98" t="s">
        <v>9</v>
      </c>
      <c r="E154" s="168" t="s">
        <v>9</v>
      </c>
      <c r="F154" s="99" t="s">
        <v>9</v>
      </c>
      <c r="G154" s="97">
        <f>SUM(G150:G153)</f>
        <v>0</v>
      </c>
      <c r="H154" s="97">
        <f>SUM(H150:H153)</f>
        <v>0</v>
      </c>
      <c r="I154" s="97">
        <f t="shared" ref="I154" si="68">SUM(I150:I153)</f>
        <v>0</v>
      </c>
    </row>
    <row r="155" spans="1:9" ht="30" customHeight="1">
      <c r="A155" s="50"/>
      <c r="B155" s="182" t="s">
        <v>124</v>
      </c>
      <c r="C155" s="183"/>
      <c r="D155" s="183"/>
      <c r="E155" s="183"/>
      <c r="F155" s="183"/>
      <c r="G155" s="29">
        <f>G146+G108+G53+G154</f>
        <v>0</v>
      </c>
      <c r="H155" s="29">
        <f t="shared" ref="H155:I155" si="69">H146+H108+H53+H154</f>
        <v>0</v>
      </c>
      <c r="I155" s="29">
        <f t="shared" si="69"/>
        <v>0</v>
      </c>
    </row>
    <row r="156" spans="1:9" ht="15.75" customHeight="1">
      <c r="E156" s="155"/>
    </row>
    <row r="157" spans="1:9" ht="52.5" customHeight="1">
      <c r="B157" s="177" t="s">
        <v>164</v>
      </c>
      <c r="C157" s="178"/>
      <c r="D157" s="178"/>
      <c r="E157" s="178"/>
      <c r="F157" s="178"/>
      <c r="G157" s="47">
        <f>G155+G35+G9</f>
        <v>0</v>
      </c>
      <c r="H157" s="47">
        <f t="shared" ref="H157:I157" si="70">H155+H35+H9</f>
        <v>0</v>
      </c>
      <c r="I157" s="47">
        <f t="shared" si="70"/>
        <v>0</v>
      </c>
    </row>
  </sheetData>
  <mergeCells count="7">
    <mergeCell ref="B157:F157"/>
    <mergeCell ref="B1:G1"/>
    <mergeCell ref="H1:I1"/>
    <mergeCell ref="B35:F35"/>
    <mergeCell ref="B155:F155"/>
    <mergeCell ref="B9:F9"/>
    <mergeCell ref="B2:G2"/>
  </mergeCells>
  <pageMargins left="0.23611111111111099" right="0.23611111111111099" top="0.35416666666666702" bottom="0.35486111111111102" header="0.511811023622047" footer="0.31527777777777799"/>
  <pageSetup paperSize="9" scale="60" fitToHeight="0" orientation="landscape" horizontalDpi="300" verticalDpi="300"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2"/>
  <sheetViews>
    <sheetView view="pageLayout" topLeftCell="A19" zoomScaleNormal="80" workbookViewId="0">
      <selection activeCell="A20" sqref="A20"/>
    </sheetView>
  </sheetViews>
  <sheetFormatPr defaultRowHeight="14.25"/>
  <cols>
    <col min="1" max="1" width="56.625" customWidth="1"/>
    <col min="2" max="2" width="8.625" bestFit="1" customWidth="1"/>
    <col min="3" max="3" width="19.125" customWidth="1"/>
    <col min="4" max="4" width="11.125" style="45" bestFit="1" customWidth="1"/>
    <col min="5" max="5" width="19.125" bestFit="1" customWidth="1"/>
    <col min="6" max="6" width="20.375" bestFit="1" customWidth="1"/>
  </cols>
  <sheetData>
    <row r="1" spans="1:6" s="136" customFormat="1" ht="54" customHeight="1">
      <c r="A1" s="179" t="s">
        <v>142</v>
      </c>
      <c r="B1" s="179"/>
      <c r="C1" s="179"/>
      <c r="D1" s="179"/>
      <c r="E1" s="188" t="s">
        <v>160</v>
      </c>
      <c r="F1" s="188"/>
    </row>
    <row r="2" spans="1:6" ht="31.5" customHeight="1">
      <c r="A2" s="191" t="s">
        <v>146</v>
      </c>
      <c r="B2" s="191"/>
      <c r="C2" s="191"/>
      <c r="D2" s="191"/>
      <c r="E2" s="112"/>
      <c r="F2" s="112"/>
    </row>
    <row r="3" spans="1:6" ht="15.75">
      <c r="A3" s="8"/>
      <c r="B3" s="18"/>
      <c r="C3" s="114"/>
      <c r="D3" s="20"/>
      <c r="E3" s="8"/>
      <c r="F3" s="8"/>
    </row>
    <row r="4" spans="1:6" ht="15.75">
      <c r="A4" s="137" t="s">
        <v>129</v>
      </c>
      <c r="B4" s="138"/>
      <c r="C4" s="139"/>
      <c r="D4" s="170"/>
      <c r="E4" s="140"/>
      <c r="F4" s="140"/>
    </row>
    <row r="5" spans="1:6" ht="15.75">
      <c r="A5" s="9" t="s">
        <v>129</v>
      </c>
      <c r="B5" s="10" t="s">
        <v>1</v>
      </c>
      <c r="C5" s="11" t="s">
        <v>5</v>
      </c>
      <c r="D5" s="171" t="s">
        <v>3</v>
      </c>
      <c r="E5" s="12" t="s">
        <v>6</v>
      </c>
      <c r="F5" s="11" t="s">
        <v>7</v>
      </c>
    </row>
    <row r="6" spans="1:6" ht="15.75">
      <c r="A6" s="94" t="s">
        <v>170</v>
      </c>
      <c r="B6" s="14">
        <v>1</v>
      </c>
      <c r="C6" s="102"/>
      <c r="D6" s="172">
        <v>0.23</v>
      </c>
      <c r="E6" s="17">
        <f>C6*D6</f>
        <v>0</v>
      </c>
      <c r="F6" s="17">
        <f>C6+E6</f>
        <v>0</v>
      </c>
    </row>
    <row r="7" spans="1:6" ht="15.75">
      <c r="A7" s="94" t="s">
        <v>171</v>
      </c>
      <c r="B7" s="14">
        <v>1</v>
      </c>
      <c r="C7" s="102"/>
      <c r="D7" s="172">
        <v>0.23</v>
      </c>
      <c r="E7" s="17">
        <f>C7*D7</f>
        <v>0</v>
      </c>
      <c r="F7" s="17">
        <f>C7+E7</f>
        <v>0</v>
      </c>
    </row>
    <row r="8" spans="1:6" ht="15.75">
      <c r="A8" s="141" t="s">
        <v>145</v>
      </c>
      <c r="B8" s="142"/>
      <c r="C8" s="143">
        <f>SUM(C6:C7)</f>
        <v>0</v>
      </c>
      <c r="D8" s="143"/>
      <c r="E8" s="143">
        <f>SUM(E6:E7)</f>
        <v>0</v>
      </c>
      <c r="F8" s="143">
        <f>SUM(F6:F7)</f>
        <v>0</v>
      </c>
    </row>
    <row r="9" spans="1:6" ht="15">
      <c r="A9" s="113"/>
      <c r="B9" s="113"/>
      <c r="C9" s="113"/>
      <c r="D9" s="173"/>
      <c r="E9" s="113"/>
      <c r="F9" s="113"/>
    </row>
    <row r="10" spans="1:6" ht="15">
      <c r="A10" s="113"/>
      <c r="B10" s="113"/>
      <c r="C10" s="113"/>
      <c r="D10" s="173"/>
      <c r="E10" s="113"/>
      <c r="F10" s="113"/>
    </row>
    <row r="11" spans="1:6" ht="15.75">
      <c r="A11" s="103" t="s">
        <v>130</v>
      </c>
      <c r="B11" s="104"/>
      <c r="C11" s="105"/>
      <c r="D11" s="174"/>
      <c r="E11" s="106"/>
      <c r="F11" s="106"/>
    </row>
    <row r="12" spans="1:6" ht="15.75">
      <c r="A12" s="9" t="s">
        <v>130</v>
      </c>
      <c r="B12" s="10" t="s">
        <v>1</v>
      </c>
      <c r="C12" s="11" t="s">
        <v>5</v>
      </c>
      <c r="D12" s="171" t="s">
        <v>3</v>
      </c>
      <c r="E12" s="12" t="s">
        <v>6</v>
      </c>
      <c r="F12" s="11" t="s">
        <v>7</v>
      </c>
    </row>
    <row r="13" spans="1:6" ht="15.75">
      <c r="A13" s="94" t="s">
        <v>172</v>
      </c>
      <c r="B13" s="14">
        <v>1</v>
      </c>
      <c r="C13" s="102"/>
      <c r="D13" s="172">
        <v>0.23</v>
      </c>
      <c r="E13" s="17">
        <f>C13*D13</f>
        <v>0</v>
      </c>
      <c r="F13" s="17">
        <f>C13+E13</f>
        <v>0</v>
      </c>
    </row>
    <row r="14" spans="1:6" ht="15.75">
      <c r="A14" s="94" t="s">
        <v>173</v>
      </c>
      <c r="B14" s="14">
        <v>1</v>
      </c>
      <c r="C14" s="102"/>
      <c r="D14" s="172">
        <v>0.23</v>
      </c>
      <c r="E14" s="17">
        <f>C14*D14</f>
        <v>0</v>
      </c>
      <c r="F14" s="17">
        <f>C14+E14</f>
        <v>0</v>
      </c>
    </row>
    <row r="15" spans="1:6" ht="15.75">
      <c r="A15" s="107" t="s">
        <v>145</v>
      </c>
      <c r="B15" s="108"/>
      <c r="C15" s="109">
        <f>SUM(C13:C14)</f>
        <v>0</v>
      </c>
      <c r="D15" s="109"/>
      <c r="E15" s="109">
        <f>SUM(E13:E14)</f>
        <v>0</v>
      </c>
      <c r="F15" s="109">
        <f>SUM(F13:F14)</f>
        <v>0</v>
      </c>
    </row>
    <row r="16" spans="1:6" ht="15">
      <c r="A16" s="113"/>
      <c r="B16" s="113"/>
      <c r="C16" s="113"/>
      <c r="D16" s="173"/>
      <c r="E16" s="113"/>
      <c r="F16" s="113"/>
    </row>
    <row r="17" spans="1:6" ht="15">
      <c r="A17" s="113"/>
      <c r="B17" s="113"/>
      <c r="C17" s="113"/>
      <c r="D17" s="173"/>
      <c r="E17" s="113"/>
      <c r="F17" s="113"/>
    </row>
    <row r="18" spans="1:6" ht="15.75">
      <c r="A18" s="144" t="s">
        <v>131</v>
      </c>
      <c r="B18" s="145"/>
      <c r="C18" s="146"/>
      <c r="D18" s="175"/>
      <c r="E18" s="147"/>
      <c r="F18" s="147"/>
    </row>
    <row r="19" spans="1:6" ht="15.75">
      <c r="A19" s="9" t="s">
        <v>131</v>
      </c>
      <c r="B19" s="10" t="s">
        <v>1</v>
      </c>
      <c r="C19" s="11" t="s">
        <v>5</v>
      </c>
      <c r="D19" s="171" t="s">
        <v>3</v>
      </c>
      <c r="E19" s="12" t="s">
        <v>6</v>
      </c>
      <c r="F19" s="11" t="s">
        <v>7</v>
      </c>
    </row>
    <row r="20" spans="1:6" ht="15.75">
      <c r="A20" s="94" t="s">
        <v>132</v>
      </c>
      <c r="B20" s="14">
        <v>1</v>
      </c>
      <c r="C20" s="102"/>
      <c r="D20" s="172">
        <v>0.23</v>
      </c>
      <c r="E20" s="17">
        <f>C20*D20</f>
        <v>0</v>
      </c>
      <c r="F20" s="17">
        <f>C20+E20</f>
        <v>0</v>
      </c>
    </row>
    <row r="21" spans="1:6" ht="15.75">
      <c r="A21" s="94" t="s">
        <v>143</v>
      </c>
      <c r="B21" s="14">
        <v>1</v>
      </c>
      <c r="C21" s="102"/>
      <c r="D21" s="172">
        <v>0.23</v>
      </c>
      <c r="E21" s="17">
        <f>C21*D21</f>
        <v>0</v>
      </c>
      <c r="F21" s="17">
        <f>C21+E21</f>
        <v>0</v>
      </c>
    </row>
    <row r="22" spans="1:6" ht="15.75">
      <c r="A22" s="100" t="s">
        <v>145</v>
      </c>
      <c r="B22" s="101"/>
      <c r="C22" s="93">
        <f>SUM(C20:C21)</f>
        <v>0</v>
      </c>
      <c r="D22" s="93"/>
      <c r="E22" s="93">
        <f>SUM(E20:E21)</f>
        <v>0</v>
      </c>
      <c r="F22" s="93">
        <f>SUM(F20:F21)</f>
        <v>0</v>
      </c>
    </row>
    <row r="23" spans="1:6" ht="15">
      <c r="A23" s="113"/>
      <c r="B23" s="113"/>
      <c r="C23" s="113"/>
      <c r="D23" s="173"/>
      <c r="E23" s="113"/>
      <c r="F23" s="113"/>
    </row>
    <row r="24" spans="1:6" ht="15">
      <c r="A24" s="113"/>
      <c r="B24" s="113"/>
      <c r="C24" s="113"/>
      <c r="D24" s="173"/>
      <c r="E24" s="113"/>
      <c r="F24" s="113"/>
    </row>
    <row r="25" spans="1:6" ht="15.75">
      <c r="A25" s="148" t="s">
        <v>133</v>
      </c>
      <c r="B25" s="149"/>
      <c r="C25" s="150"/>
      <c r="D25" s="176"/>
      <c r="E25" s="151"/>
      <c r="F25" s="151"/>
    </row>
    <row r="26" spans="1:6" ht="15.75">
      <c r="A26" s="9" t="s">
        <v>133</v>
      </c>
      <c r="B26" s="10" t="s">
        <v>1</v>
      </c>
      <c r="C26" s="11" t="s">
        <v>5</v>
      </c>
      <c r="D26" s="171" t="s">
        <v>3</v>
      </c>
      <c r="E26" s="12" t="s">
        <v>6</v>
      </c>
      <c r="F26" s="11" t="s">
        <v>7</v>
      </c>
    </row>
    <row r="27" spans="1:6" ht="15.75">
      <c r="A27" s="94" t="s">
        <v>165</v>
      </c>
      <c r="B27" s="14">
        <v>1</v>
      </c>
      <c r="C27" s="102"/>
      <c r="D27" s="172">
        <v>0.23</v>
      </c>
      <c r="E27" s="17">
        <f>C27*D27</f>
        <v>0</v>
      </c>
      <c r="F27" s="17">
        <f>C27+E27</f>
        <v>0</v>
      </c>
    </row>
    <row r="28" spans="1:6" ht="15.75">
      <c r="A28" s="94" t="s">
        <v>144</v>
      </c>
      <c r="B28" s="14">
        <v>1</v>
      </c>
      <c r="C28" s="102"/>
      <c r="D28" s="172">
        <v>0.23</v>
      </c>
      <c r="E28" s="17">
        <f>C28*D28</f>
        <v>0</v>
      </c>
      <c r="F28" s="17">
        <f>C28+E28</f>
        <v>0</v>
      </c>
    </row>
    <row r="29" spans="1:6" ht="15.75">
      <c r="A29" s="152" t="s">
        <v>145</v>
      </c>
      <c r="B29" s="153"/>
      <c r="C29" s="154">
        <f>SUM(C27:C28)</f>
        <v>0</v>
      </c>
      <c r="D29" s="154"/>
      <c r="E29" s="154">
        <f>SUM(E27:E28)</f>
        <v>0</v>
      </c>
      <c r="F29" s="154">
        <f>SUM(F27:F28)</f>
        <v>0</v>
      </c>
    </row>
    <row r="30" spans="1:6" ht="15">
      <c r="A30" s="113"/>
      <c r="B30" s="113"/>
      <c r="C30" s="113"/>
      <c r="D30" s="173"/>
      <c r="E30" s="113"/>
      <c r="F30" s="113"/>
    </row>
    <row r="31" spans="1:6" ht="15">
      <c r="A31" s="113"/>
      <c r="B31" s="113"/>
      <c r="C31" s="113"/>
      <c r="D31" s="173"/>
      <c r="E31" s="113"/>
      <c r="F31" s="113"/>
    </row>
    <row r="32" spans="1:6" ht="29.25" customHeight="1">
      <c r="A32" s="189" t="s">
        <v>161</v>
      </c>
      <c r="B32" s="190"/>
      <c r="C32" s="47">
        <f>SUM(C8,C15,C22,C29)</f>
        <v>0</v>
      </c>
      <c r="D32" s="47"/>
      <c r="E32" s="47">
        <f t="shared" ref="E32:F32" si="0">SUM(E8,E15,E22,E29)</f>
        <v>0</v>
      </c>
      <c r="F32" s="47">
        <f t="shared" si="0"/>
        <v>0</v>
      </c>
    </row>
  </sheetData>
  <mergeCells count="4">
    <mergeCell ref="A1:D1"/>
    <mergeCell ref="E1:F1"/>
    <mergeCell ref="A32:B32"/>
    <mergeCell ref="A2:D2"/>
  </mergeCells>
  <pageMargins left="0.25" right="0.25" top="0.3080357142857143" bottom="0.28749999999999998" header="0.3" footer="0.3"/>
  <pageSetup paperSize="9" scale="9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3"/>
  <sheetViews>
    <sheetView view="pageLayout" zoomScale="80" zoomScaleNormal="55" zoomScalePageLayoutView="80" workbookViewId="0">
      <selection activeCell="B1" sqref="B1:G1"/>
    </sheetView>
  </sheetViews>
  <sheetFormatPr defaultRowHeight="14.25"/>
  <cols>
    <col min="1" max="1" width="2.875" customWidth="1"/>
    <col min="2" max="2" width="25.125" customWidth="1"/>
    <col min="3" max="3" width="24.375" style="110" customWidth="1"/>
    <col min="4" max="4" width="19.25" customWidth="1"/>
    <col min="5" max="5" width="5" customWidth="1"/>
  </cols>
  <sheetData>
    <row r="1" spans="1:9" ht="52.5" customHeight="1">
      <c r="A1" s="117"/>
      <c r="B1" s="179" t="s">
        <v>142</v>
      </c>
      <c r="C1" s="179"/>
      <c r="D1" s="179"/>
      <c r="E1" s="179"/>
      <c r="F1" s="179"/>
      <c r="G1" s="179"/>
      <c r="H1" s="117"/>
      <c r="I1" s="117"/>
    </row>
    <row r="2" spans="1:9" ht="27.75" customHeight="1" thickBot="1">
      <c r="A2" s="119"/>
      <c r="B2" s="195" t="s">
        <v>158</v>
      </c>
      <c r="C2" s="195"/>
      <c r="D2" s="195"/>
      <c r="E2" s="195"/>
      <c r="F2" s="195"/>
      <c r="G2" s="195"/>
      <c r="H2" s="117"/>
      <c r="I2" s="117"/>
    </row>
    <row r="3" spans="1:9" ht="16.5" thickBot="1">
      <c r="A3" s="120"/>
      <c r="B3" s="121" t="s">
        <v>134</v>
      </c>
      <c r="C3" s="122">
        <f>'Załącznik nr 1 A'!G157</f>
        <v>0</v>
      </c>
      <c r="D3" s="117"/>
      <c r="E3" s="117"/>
      <c r="F3" s="117"/>
      <c r="G3" s="117"/>
      <c r="H3" s="117"/>
      <c r="I3" s="117"/>
    </row>
    <row r="4" spans="1:9" ht="16.5" thickBot="1">
      <c r="A4" s="120"/>
      <c r="B4" s="121" t="s">
        <v>135</v>
      </c>
      <c r="C4" s="122">
        <f>'Załącznik nr 1 A'!H157</f>
        <v>0</v>
      </c>
      <c r="D4" s="117"/>
      <c r="E4" s="117"/>
      <c r="F4" s="117"/>
      <c r="G4" s="117"/>
      <c r="H4" s="117"/>
      <c r="I4" s="117"/>
    </row>
    <row r="5" spans="1:9" ht="16.5" thickBot="1">
      <c r="A5" s="120"/>
      <c r="B5" s="123" t="s">
        <v>136</v>
      </c>
      <c r="C5" s="124">
        <f>'Załącznik nr 1 A'!I157</f>
        <v>0</v>
      </c>
      <c r="D5" s="117"/>
      <c r="E5" s="117"/>
      <c r="F5" s="117"/>
      <c r="G5" s="117"/>
      <c r="H5" s="117"/>
      <c r="I5" s="117"/>
    </row>
    <row r="6" spans="1:9" ht="15.75">
      <c r="A6" s="120"/>
      <c r="B6" s="117"/>
      <c r="C6" s="118"/>
      <c r="D6" s="117"/>
      <c r="E6" s="117"/>
      <c r="F6" s="117"/>
      <c r="G6" s="117"/>
      <c r="H6" s="117"/>
      <c r="I6" s="117"/>
    </row>
    <row r="7" spans="1:9" ht="15.75">
      <c r="A7" s="120"/>
      <c r="B7" s="193" t="s">
        <v>137</v>
      </c>
      <c r="C7" s="193"/>
      <c r="D7" s="117"/>
      <c r="E7" s="117"/>
      <c r="F7" s="117"/>
      <c r="G7" s="117"/>
      <c r="H7" s="117"/>
      <c r="I7" s="117"/>
    </row>
    <row r="8" spans="1:9" ht="15.75">
      <c r="A8" s="120"/>
      <c r="B8" s="125" t="s">
        <v>138</v>
      </c>
      <c r="C8" s="126"/>
      <c r="D8" s="117"/>
      <c r="E8" s="117"/>
      <c r="F8" s="117"/>
      <c r="G8" s="117"/>
      <c r="H8" s="117"/>
      <c r="I8" s="117"/>
    </row>
    <row r="9" spans="1:9" ht="15.75">
      <c r="A9" s="120"/>
      <c r="B9" s="127" t="s">
        <v>134</v>
      </c>
      <c r="C9" s="128">
        <f>'Załącznik nr 1 A'!G9</f>
        <v>0</v>
      </c>
      <c r="D9" s="117"/>
      <c r="E9" s="117"/>
      <c r="F9" s="117"/>
      <c r="G9" s="117"/>
      <c r="H9" s="117"/>
      <c r="I9" s="117"/>
    </row>
    <row r="10" spans="1:9" ht="15.75">
      <c r="A10" s="120"/>
      <c r="B10" s="127" t="s">
        <v>140</v>
      </c>
      <c r="C10" s="128">
        <f>'Załącznik nr 1 A'!H9</f>
        <v>0</v>
      </c>
      <c r="D10" s="117"/>
      <c r="E10" s="117"/>
      <c r="F10" s="117"/>
      <c r="G10" s="117"/>
      <c r="H10" s="117"/>
      <c r="I10" s="117"/>
    </row>
    <row r="11" spans="1:9" ht="15.75">
      <c r="A11" s="120"/>
      <c r="B11" s="127" t="s">
        <v>136</v>
      </c>
      <c r="C11" s="128">
        <f>'Załącznik nr 1 A'!I9</f>
        <v>0</v>
      </c>
      <c r="D11" s="117"/>
      <c r="E11" s="117"/>
      <c r="F11" s="117"/>
      <c r="G11" s="117"/>
      <c r="H11" s="117"/>
      <c r="I11" s="117"/>
    </row>
    <row r="12" spans="1:9" ht="15.75">
      <c r="A12" s="120"/>
      <c r="B12" s="117"/>
      <c r="C12" s="118"/>
      <c r="D12" s="117"/>
      <c r="E12" s="117"/>
      <c r="F12" s="117"/>
      <c r="G12" s="117"/>
      <c r="H12" s="117"/>
      <c r="I12" s="117"/>
    </row>
    <row r="13" spans="1:9" ht="15.75">
      <c r="A13" s="120"/>
      <c r="B13" s="125" t="s">
        <v>139</v>
      </c>
      <c r="C13" s="129"/>
      <c r="D13" s="117"/>
      <c r="E13" s="117"/>
      <c r="F13" s="117"/>
      <c r="G13" s="117"/>
      <c r="H13" s="117"/>
      <c r="I13" s="117"/>
    </row>
    <row r="14" spans="1:9" ht="15.75">
      <c r="A14" s="120"/>
      <c r="B14" s="127" t="s">
        <v>134</v>
      </c>
      <c r="C14" s="128">
        <f>'Załącznik nr 1 A'!G35</f>
        <v>0</v>
      </c>
      <c r="D14" s="117"/>
      <c r="E14" s="117"/>
      <c r="F14" s="117"/>
      <c r="G14" s="117"/>
      <c r="H14" s="117"/>
      <c r="I14" s="117"/>
    </row>
    <row r="15" spans="1:9" ht="15.75">
      <c r="A15" s="120"/>
      <c r="B15" s="127" t="s">
        <v>140</v>
      </c>
      <c r="C15" s="128">
        <f>'Załącznik nr 1 A'!H35</f>
        <v>0</v>
      </c>
      <c r="D15" s="117"/>
      <c r="E15" s="117"/>
      <c r="F15" s="117"/>
      <c r="G15" s="117"/>
      <c r="H15" s="117"/>
      <c r="I15" s="117"/>
    </row>
    <row r="16" spans="1:9" ht="15.75">
      <c r="A16" s="120"/>
      <c r="B16" s="127" t="s">
        <v>136</v>
      </c>
      <c r="C16" s="128">
        <f>'Załącznik nr 1 A'!I35</f>
        <v>0</v>
      </c>
      <c r="D16" s="117"/>
      <c r="E16" s="117"/>
      <c r="F16" s="117"/>
      <c r="G16" s="117"/>
      <c r="H16" s="117"/>
      <c r="I16" s="117"/>
    </row>
    <row r="17" spans="1:9" ht="15.75">
      <c r="A17" s="120"/>
      <c r="B17" s="117"/>
      <c r="C17" s="118"/>
      <c r="D17" s="117"/>
      <c r="E17" s="117"/>
      <c r="F17" s="117"/>
      <c r="G17" s="117"/>
      <c r="H17" s="117"/>
      <c r="I17" s="117"/>
    </row>
    <row r="18" spans="1:9" ht="15.75">
      <c r="A18" s="120"/>
      <c r="B18" s="125" t="s">
        <v>141</v>
      </c>
      <c r="C18" s="129"/>
      <c r="D18" s="117"/>
      <c r="E18" s="117"/>
      <c r="F18" s="117"/>
      <c r="G18" s="117"/>
      <c r="H18" s="117"/>
      <c r="I18" s="117"/>
    </row>
    <row r="19" spans="1:9" ht="15.75">
      <c r="A19" s="120"/>
      <c r="B19" s="127" t="s">
        <v>134</v>
      </c>
      <c r="C19" s="128">
        <f>'Załącznik nr 1 A'!G155</f>
        <v>0</v>
      </c>
      <c r="D19" s="117"/>
      <c r="E19" s="117"/>
      <c r="F19" s="117"/>
      <c r="G19" s="117"/>
      <c r="H19" s="117"/>
      <c r="I19" s="117"/>
    </row>
    <row r="20" spans="1:9" ht="15.75">
      <c r="A20" s="120"/>
      <c r="B20" s="127" t="s">
        <v>135</v>
      </c>
      <c r="C20" s="128">
        <f>'Załącznik nr 1 A'!H155</f>
        <v>0</v>
      </c>
      <c r="D20" s="117"/>
      <c r="E20" s="117"/>
      <c r="F20" s="117"/>
      <c r="G20" s="117"/>
      <c r="H20" s="117"/>
      <c r="I20" s="117"/>
    </row>
    <row r="21" spans="1:9" ht="15.75">
      <c r="A21" s="120"/>
      <c r="B21" s="127" t="s">
        <v>136</v>
      </c>
      <c r="C21" s="128">
        <f>'Załącznik nr 1 A'!I155</f>
        <v>0</v>
      </c>
      <c r="D21" s="117"/>
      <c r="E21" s="117"/>
      <c r="F21" s="117"/>
      <c r="G21" s="117"/>
      <c r="H21" s="117"/>
      <c r="I21" s="117"/>
    </row>
    <row r="22" spans="1:9" ht="15.75">
      <c r="A22" s="117"/>
      <c r="B22" s="117"/>
      <c r="C22" s="118"/>
      <c r="D22" s="117"/>
      <c r="E22" s="117"/>
      <c r="F22" s="117"/>
      <c r="G22" s="117"/>
      <c r="H22" s="117"/>
      <c r="I22" s="117"/>
    </row>
    <row r="23" spans="1:9" ht="15.75">
      <c r="A23" s="117"/>
      <c r="B23" s="117"/>
      <c r="C23" s="118"/>
      <c r="D23" s="117"/>
      <c r="E23" s="117"/>
      <c r="F23" s="117"/>
      <c r="G23" s="117"/>
      <c r="H23" s="117"/>
      <c r="I23" s="117"/>
    </row>
    <row r="24" spans="1:9" ht="30" customHeight="1" thickBot="1">
      <c r="A24" s="130"/>
      <c r="B24" s="196" t="s">
        <v>159</v>
      </c>
      <c r="C24" s="196"/>
      <c r="D24" s="196"/>
      <c r="E24" s="196"/>
      <c r="F24" s="196"/>
      <c r="G24" s="196"/>
      <c r="H24" s="117"/>
      <c r="I24" s="117"/>
    </row>
    <row r="25" spans="1:9" ht="16.5" thickBot="1">
      <c r="A25" s="130"/>
      <c r="B25" s="121" t="s">
        <v>134</v>
      </c>
      <c r="C25" s="131">
        <f>'Załącznik nr 1B '!C32</f>
        <v>0</v>
      </c>
      <c r="D25" s="117"/>
      <c r="E25" s="117"/>
      <c r="F25" s="117"/>
      <c r="G25" s="117"/>
      <c r="H25" s="117"/>
      <c r="I25" s="117"/>
    </row>
    <row r="26" spans="1:9" ht="16.5" thickBot="1">
      <c r="A26" s="130"/>
      <c r="B26" s="121" t="s">
        <v>140</v>
      </c>
      <c r="C26" s="131">
        <f>'Załącznik nr 1B '!E32</f>
        <v>0</v>
      </c>
      <c r="D26" s="117"/>
      <c r="E26" s="117"/>
      <c r="F26" s="117"/>
      <c r="G26" s="117"/>
      <c r="H26" s="117"/>
      <c r="I26" s="117"/>
    </row>
    <row r="27" spans="1:9" ht="16.5" thickBot="1">
      <c r="A27" s="130"/>
      <c r="B27" s="123" t="s">
        <v>136</v>
      </c>
      <c r="C27" s="132">
        <f>'Załącznik nr 1B '!F32</f>
        <v>0</v>
      </c>
      <c r="D27" s="117"/>
      <c r="E27" s="117"/>
      <c r="F27" s="117"/>
      <c r="G27" s="117"/>
      <c r="H27" s="117"/>
      <c r="I27" s="117"/>
    </row>
    <row r="28" spans="1:9" ht="15.75">
      <c r="A28" s="130"/>
      <c r="B28" s="117"/>
      <c r="C28" s="118"/>
      <c r="D28" s="117"/>
      <c r="E28" s="117"/>
      <c r="F28" s="117"/>
      <c r="G28" s="117"/>
      <c r="H28" s="117"/>
      <c r="I28" s="117"/>
    </row>
    <row r="29" spans="1:9" ht="15.75">
      <c r="A29" s="130"/>
      <c r="B29" s="193" t="s">
        <v>137</v>
      </c>
      <c r="C29" s="193"/>
      <c r="D29" s="117"/>
      <c r="E29" s="117"/>
      <c r="F29" s="117"/>
      <c r="G29" s="117"/>
      <c r="H29" s="117"/>
      <c r="I29" s="117"/>
    </row>
    <row r="30" spans="1:9" ht="15.75">
      <c r="A30" s="130"/>
      <c r="B30" s="194" t="s">
        <v>147</v>
      </c>
      <c r="C30" s="194"/>
      <c r="D30" s="117"/>
      <c r="E30" s="117"/>
      <c r="F30" s="117"/>
      <c r="G30" s="117"/>
      <c r="H30" s="117"/>
      <c r="I30" s="117"/>
    </row>
    <row r="31" spans="1:9" ht="15.75">
      <c r="A31" s="130"/>
      <c r="B31" s="127" t="s">
        <v>134</v>
      </c>
      <c r="C31" s="128">
        <f>'Załącznik nr 1B '!C8</f>
        <v>0</v>
      </c>
      <c r="D31" s="117"/>
      <c r="E31" s="117"/>
      <c r="F31" s="117"/>
      <c r="G31" s="117"/>
      <c r="H31" s="117"/>
      <c r="I31" s="117"/>
    </row>
    <row r="32" spans="1:9" ht="15.75">
      <c r="A32" s="130"/>
      <c r="B32" s="127" t="s">
        <v>140</v>
      </c>
      <c r="C32" s="128">
        <f>'Załącznik nr 1B '!E8</f>
        <v>0</v>
      </c>
      <c r="D32" s="117"/>
      <c r="E32" s="117"/>
      <c r="F32" s="117"/>
      <c r="G32" s="117"/>
      <c r="H32" s="117"/>
      <c r="I32" s="117"/>
    </row>
    <row r="33" spans="1:9" ht="15.75">
      <c r="A33" s="130"/>
      <c r="B33" s="127" t="s">
        <v>136</v>
      </c>
      <c r="C33" s="128">
        <f>'Załącznik nr 1B '!F8</f>
        <v>0</v>
      </c>
      <c r="D33" s="117"/>
      <c r="E33" s="117"/>
      <c r="F33" s="117"/>
      <c r="G33" s="117"/>
      <c r="H33" s="117"/>
      <c r="I33" s="117"/>
    </row>
    <row r="34" spans="1:9" ht="15.75">
      <c r="A34" s="130"/>
      <c r="B34" s="117"/>
      <c r="C34" s="118"/>
      <c r="D34" s="117"/>
      <c r="E34" s="117"/>
      <c r="F34" s="117"/>
      <c r="G34" s="117"/>
      <c r="H34" s="117"/>
      <c r="I34" s="117"/>
    </row>
    <row r="35" spans="1:9" ht="15.75">
      <c r="A35" s="130"/>
      <c r="B35" s="194" t="s">
        <v>148</v>
      </c>
      <c r="C35" s="194"/>
      <c r="D35" s="117"/>
      <c r="E35" s="117"/>
      <c r="F35" s="117"/>
      <c r="G35" s="117"/>
      <c r="H35" s="117"/>
      <c r="I35" s="117"/>
    </row>
    <row r="36" spans="1:9" ht="15.75">
      <c r="A36" s="130"/>
      <c r="B36" s="127" t="s">
        <v>134</v>
      </c>
      <c r="C36" s="128">
        <f>'Załącznik nr 1B '!C15</f>
        <v>0</v>
      </c>
      <c r="D36" s="117"/>
      <c r="E36" s="117"/>
      <c r="F36" s="117"/>
      <c r="G36" s="117"/>
      <c r="H36" s="117"/>
      <c r="I36" s="117"/>
    </row>
    <row r="37" spans="1:9" ht="15.75">
      <c r="A37" s="130"/>
      <c r="B37" s="127" t="s">
        <v>140</v>
      </c>
      <c r="C37" s="128">
        <f>'Załącznik nr 1B '!E15</f>
        <v>0</v>
      </c>
      <c r="D37" s="117"/>
      <c r="E37" s="117"/>
      <c r="F37" s="117"/>
      <c r="G37" s="117"/>
      <c r="H37" s="117"/>
      <c r="I37" s="117"/>
    </row>
    <row r="38" spans="1:9" ht="15.75">
      <c r="A38" s="130"/>
      <c r="B38" s="127" t="s">
        <v>136</v>
      </c>
      <c r="C38" s="128">
        <f>'Załącznik nr 1B '!F15</f>
        <v>0</v>
      </c>
      <c r="D38" s="117"/>
      <c r="E38" s="117"/>
      <c r="F38" s="117"/>
      <c r="G38" s="117"/>
      <c r="H38" s="117"/>
      <c r="I38" s="117"/>
    </row>
    <row r="39" spans="1:9" ht="15.75">
      <c r="A39" s="130"/>
      <c r="B39" s="117"/>
      <c r="C39" s="133"/>
      <c r="D39" s="117"/>
      <c r="E39" s="117"/>
      <c r="F39" s="117"/>
      <c r="G39" s="117"/>
      <c r="H39" s="117"/>
      <c r="I39" s="117"/>
    </row>
    <row r="40" spans="1:9" ht="15.75">
      <c r="A40" s="130"/>
      <c r="B40" s="115" t="s">
        <v>149</v>
      </c>
      <c r="C40" s="118"/>
      <c r="D40" s="117"/>
      <c r="E40" s="117"/>
      <c r="F40" s="117"/>
      <c r="G40" s="117"/>
      <c r="H40" s="117"/>
      <c r="I40" s="117"/>
    </row>
    <row r="41" spans="1:9" ht="15.75">
      <c r="A41" s="130"/>
      <c r="B41" s="127" t="s">
        <v>134</v>
      </c>
      <c r="C41" s="128">
        <f>'Załącznik nr 1B '!C22</f>
        <v>0</v>
      </c>
      <c r="D41" s="117"/>
      <c r="E41" s="117"/>
      <c r="F41" s="117"/>
      <c r="G41" s="117"/>
      <c r="H41" s="117"/>
      <c r="I41" s="117"/>
    </row>
    <row r="42" spans="1:9" ht="15.75">
      <c r="A42" s="130"/>
      <c r="B42" s="127" t="s">
        <v>140</v>
      </c>
      <c r="C42" s="128">
        <f>'Załącznik nr 1B '!E22</f>
        <v>0</v>
      </c>
      <c r="D42" s="117"/>
      <c r="E42" s="117"/>
      <c r="F42" s="117"/>
      <c r="G42" s="117"/>
      <c r="H42" s="117"/>
      <c r="I42" s="117"/>
    </row>
    <row r="43" spans="1:9" ht="15.75">
      <c r="A43" s="130"/>
      <c r="B43" s="127" t="s">
        <v>136</v>
      </c>
      <c r="C43" s="128">
        <f>'Załącznik nr 1B '!F22</f>
        <v>0</v>
      </c>
      <c r="D43" s="117"/>
      <c r="E43" s="117"/>
      <c r="F43" s="117"/>
      <c r="G43" s="117"/>
      <c r="H43" s="117"/>
      <c r="I43" s="117"/>
    </row>
    <row r="44" spans="1:9" ht="15.75">
      <c r="A44" s="130"/>
      <c r="B44" s="117"/>
      <c r="C44" s="118"/>
      <c r="D44" s="117"/>
      <c r="E44" s="117"/>
      <c r="F44" s="117"/>
      <c r="G44" s="117"/>
      <c r="H44" s="117"/>
      <c r="I44" s="117"/>
    </row>
    <row r="45" spans="1:9" ht="15.75">
      <c r="A45" s="130"/>
      <c r="B45" s="115" t="s">
        <v>150</v>
      </c>
      <c r="C45" s="118"/>
      <c r="D45" s="117"/>
      <c r="E45" s="117"/>
      <c r="F45" s="111"/>
      <c r="G45" s="117"/>
      <c r="H45" s="117"/>
      <c r="I45" s="117"/>
    </row>
    <row r="46" spans="1:9" ht="15.75">
      <c r="A46" s="130"/>
      <c r="B46" s="127" t="s">
        <v>134</v>
      </c>
      <c r="C46" s="128">
        <f>'Załącznik nr 1B '!C29</f>
        <v>0</v>
      </c>
      <c r="D46" s="117"/>
      <c r="E46" s="117"/>
      <c r="F46" s="117"/>
      <c r="G46" s="117"/>
      <c r="H46" s="117"/>
      <c r="I46" s="117"/>
    </row>
    <row r="47" spans="1:9" ht="15.75">
      <c r="A47" s="130"/>
      <c r="B47" s="127" t="s">
        <v>140</v>
      </c>
      <c r="C47" s="128">
        <f>'Załącznik nr 1B '!E29</f>
        <v>0</v>
      </c>
      <c r="D47" s="117"/>
      <c r="E47" s="117"/>
      <c r="F47" s="117"/>
      <c r="G47" s="117"/>
      <c r="H47" s="117"/>
      <c r="I47" s="117"/>
    </row>
    <row r="48" spans="1:9" ht="15.75">
      <c r="A48" s="130"/>
      <c r="B48" s="127" t="s">
        <v>136</v>
      </c>
      <c r="C48" s="128">
        <f>'Załącznik nr 1B '!F29</f>
        <v>0</v>
      </c>
      <c r="D48" s="117"/>
      <c r="E48" s="117"/>
      <c r="F48" s="117"/>
      <c r="G48" s="117"/>
      <c r="H48" s="117"/>
      <c r="I48" s="117"/>
    </row>
    <row r="49" spans="1:9" ht="15.75">
      <c r="A49" s="117"/>
      <c r="B49" s="117"/>
      <c r="C49" s="118"/>
      <c r="D49" s="117"/>
      <c r="E49" s="117"/>
      <c r="F49" s="117"/>
      <c r="G49" s="117"/>
      <c r="H49" s="117"/>
      <c r="I49" s="117"/>
    </row>
    <row r="50" spans="1:9" ht="54.75" customHeight="1" thickBot="1">
      <c r="A50" s="134"/>
      <c r="B50" s="192" t="s">
        <v>157</v>
      </c>
      <c r="C50" s="192"/>
      <c r="D50" s="192"/>
      <c r="E50" s="192"/>
      <c r="F50" s="192"/>
      <c r="G50" s="192"/>
      <c r="H50" s="117"/>
      <c r="I50" s="117"/>
    </row>
    <row r="51" spans="1:9" ht="16.5" thickBot="1">
      <c r="A51" s="134"/>
      <c r="B51" s="121" t="s">
        <v>134</v>
      </c>
      <c r="C51" s="131">
        <f>C3+C25</f>
        <v>0</v>
      </c>
      <c r="D51" s="117"/>
      <c r="E51" s="117"/>
      <c r="F51" s="117"/>
      <c r="G51" s="117"/>
      <c r="H51" s="117"/>
      <c r="I51" s="117"/>
    </row>
    <row r="52" spans="1:9" ht="16.5" thickBot="1">
      <c r="A52" s="134"/>
      <c r="B52" s="121" t="s">
        <v>135</v>
      </c>
      <c r="C52" s="131">
        <f>C4+C26</f>
        <v>0</v>
      </c>
      <c r="D52" s="117"/>
      <c r="E52" s="117"/>
      <c r="F52" s="117"/>
      <c r="G52" s="117"/>
      <c r="H52" s="117"/>
      <c r="I52" s="117"/>
    </row>
    <row r="53" spans="1:9" ht="16.5" thickBot="1">
      <c r="A53" s="135"/>
      <c r="B53" s="123" t="s">
        <v>136</v>
      </c>
      <c r="C53" s="131">
        <f>C5+C27</f>
        <v>0</v>
      </c>
      <c r="D53" s="117"/>
      <c r="E53" s="117"/>
      <c r="F53" s="117"/>
      <c r="G53" s="117"/>
      <c r="H53" s="117"/>
      <c r="I53" s="117"/>
    </row>
  </sheetData>
  <mergeCells count="8">
    <mergeCell ref="B50:G50"/>
    <mergeCell ref="B7:C7"/>
    <mergeCell ref="B29:C29"/>
    <mergeCell ref="B1:G1"/>
    <mergeCell ref="B30:C30"/>
    <mergeCell ref="B35:C35"/>
    <mergeCell ref="B2:G2"/>
    <mergeCell ref="B24:G24"/>
  </mergeCells>
  <pageMargins left="0.25" right="8.5784313725490197E-2" top="0.23550724637681159" bottom="0.34420289855072461"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Template/>
  <TotalTime>94</TotalTime>
  <Application>Microsoft Excel</Application>
  <DocSecurity>0</DocSecurity>
  <ScaleCrop>false</ScaleCrop>
  <HeadingPairs>
    <vt:vector size="4" baseType="variant">
      <vt:variant>
        <vt:lpstr>Arkusze</vt:lpstr>
      </vt:variant>
      <vt:variant>
        <vt:i4>3</vt:i4>
      </vt:variant>
      <vt:variant>
        <vt:lpstr>Zakresy nazwane</vt:lpstr>
      </vt:variant>
      <vt:variant>
        <vt:i4>1</vt:i4>
      </vt:variant>
    </vt:vector>
  </HeadingPairs>
  <TitlesOfParts>
    <vt:vector size="4" baseType="lpstr">
      <vt:lpstr>Załącznik nr 1 A</vt:lpstr>
      <vt:lpstr>Załącznik nr 1B </vt:lpstr>
      <vt:lpstr>RAZEM </vt:lpstr>
      <vt:lpstr>'RAZEM '!_Hlk227066523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Ewelina Jonik</dc:creator>
  <dc:description/>
  <cp:lastModifiedBy>Ewelina Jonik</cp:lastModifiedBy>
  <cp:revision>12</cp:revision>
  <cp:lastPrinted>2026-04-16T08:44:58Z</cp:lastPrinted>
  <dcterms:created xsi:type="dcterms:W3CDTF">2024-10-17T07:06:44Z</dcterms:created>
  <dcterms:modified xsi:type="dcterms:W3CDTF">2026-04-17T07:50:59Z</dcterms:modified>
  <dc:language>pl-PL</dc:language>
</cp:coreProperties>
</file>