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I:\Druki ZP\SIWZ\SWZ_zbiór 2026\SWZ_CKZ_2026\CKZ.11.26_Dostawa oprogramowania_Ania\Robocze\pliki z dn. 15.04.2026\"/>
    </mc:Choice>
  </mc:AlternateContent>
  <xr:revisionPtr revIDLastSave="0" documentId="13_ncr:1_{11B15BD3-BDD1-48DE-9EB9-2F7C9B1D4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rogramowania" sheetId="1" r:id="rId1"/>
  </sheets>
  <definedNames>
    <definedName name="_xlnm._FilterDatabase" localSheetId="0" hidden="1">Oprogramowania!$A$9:$M$20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" l="1"/>
  <c r="K12" i="1"/>
  <c r="K13" i="1"/>
  <c r="K14" i="1"/>
  <c r="K15" i="1"/>
  <c r="K16" i="1"/>
  <c r="K17" i="1"/>
  <c r="K18" i="1"/>
  <c r="K19" i="1"/>
  <c r="K20" i="1"/>
  <c r="K21" i="1"/>
  <c r="L21" i="1" s="1"/>
  <c r="K10" i="1"/>
  <c r="L11" i="1" l="1"/>
  <c r="L12" i="1"/>
  <c r="L13" i="1"/>
  <c r="L14" i="1"/>
  <c r="L15" i="1"/>
  <c r="L16" i="1"/>
  <c r="L17" i="1"/>
  <c r="L18" i="1"/>
  <c r="L19" i="1"/>
  <c r="L20" i="1"/>
  <c r="L10" i="1"/>
  <c r="L22" i="1" l="1"/>
</calcChain>
</file>

<file path=xl/sharedStrings.xml><?xml version="1.0" encoding="utf-8"?>
<sst xmlns="http://schemas.openxmlformats.org/spreadsheetml/2006/main" count="64" uniqueCount="42">
  <si>
    <t>Lp.</t>
  </si>
  <si>
    <t>Nr zadania</t>
  </si>
  <si>
    <t>Nr pozycji z wniosku o dofinansowanie</t>
  </si>
  <si>
    <t>Jednostka miary</t>
  </si>
  <si>
    <t>PRZEDMIOT ZAMÓWIENIA</t>
  </si>
  <si>
    <t>CENA JEDNOSTKOWA NETTO</t>
  </si>
  <si>
    <t>VAT w %</t>
  </si>
  <si>
    <t xml:space="preserve">CENA JEDNOSTKOWA BRUTTO </t>
  </si>
  <si>
    <t xml:space="preserve">WARTOŚĆ BRUTTO </t>
  </si>
  <si>
    <t>NAZWA HANDLOWA pozwalająca określić jaki przedmiot jest oferowany (np. NAZWA OPROGRAMOWANIA, WERSJA, PRODUCENT)</t>
  </si>
  <si>
    <t>Zad. 1</t>
  </si>
  <si>
    <t>Zespół Szkół Elektrycznych nr 1 w Krakowie, ul. Henryka Kamieńskiego 49, 30-644 Kraków</t>
  </si>
  <si>
    <t>Zad. 3</t>
  </si>
  <si>
    <t>Zespół Szkół Energetycznych w Krakowie, ul. Loretańska 16, 31-114 Kraków</t>
  </si>
  <si>
    <t>Zad. 4</t>
  </si>
  <si>
    <t>Zespół Szkół Mechanicznych nr 1 w Krakowie, al. Adama Mickiewicza 5, 31-120 Kraków</t>
  </si>
  <si>
    <t>Zad. 7</t>
  </si>
  <si>
    <t>Zespół Szkół Łączności w Krakowie, ul. Monte Cassino 31, 30-337 Kraków</t>
  </si>
  <si>
    <t>Zad. 10</t>
  </si>
  <si>
    <t>Zespół Szkół Mechanicznych nr 3 w Krakowie, os. Szkolne 37, 31-978 Kraków</t>
  </si>
  <si>
    <t>licencja</t>
  </si>
  <si>
    <t>SUMA</t>
  </si>
  <si>
    <t>Zespół Szkół Elektrycznych nr 2 w Krakowie, os. Szkolne 26, 31-977 Kraków</t>
  </si>
  <si>
    <t>4</t>
  </si>
  <si>
    <t>Zad. 2</t>
  </si>
  <si>
    <r>
      <rPr>
        <b/>
        <sz val="12"/>
        <color theme="1"/>
        <rFont val="Calibri"/>
        <family val="2"/>
        <scheme val="minor"/>
      </rPr>
      <t xml:space="preserve">Adobe Creative Cloud </t>
    </r>
    <r>
      <rPr>
        <sz val="12"/>
        <color theme="1"/>
        <rFont val="Calibri"/>
        <family val="2"/>
        <scheme val="minor"/>
      </rPr>
      <t>for education (K‑12 EDU) lub równoważny – subskrypcja 36 miesięcy, model Shared Device License (SDL) dla pracowni, 38 stanowisk/urządzeń</t>
    </r>
  </si>
  <si>
    <r>
      <rPr>
        <b/>
        <sz val="12"/>
        <color theme="1"/>
        <rFont val="Calibri"/>
        <family val="2"/>
        <scheme val="minor"/>
      </rPr>
      <t xml:space="preserve">Microsoft 365 A3 for faculty (EDU) </t>
    </r>
    <r>
      <rPr>
        <sz val="12"/>
        <color theme="1"/>
        <rFont val="Calibri"/>
        <family val="2"/>
        <scheme val="minor"/>
      </rPr>
      <t xml:space="preserve">+ Student Use Benefits (SUB) lub równoważny – 100 licencji dla kadry + SUB min. 1:15, model subskrypcji EDU CSP/NCE, subskrypcja 36 miesięcy, </t>
    </r>
  </si>
  <si>
    <t>Ilość</t>
  </si>
  <si>
    <t>pakiet</t>
  </si>
  <si>
    <r>
      <t xml:space="preserve">Program </t>
    </r>
    <r>
      <rPr>
        <b/>
        <sz val="12"/>
        <color theme="1"/>
        <rFont val="Calibri"/>
        <family val="2"/>
        <scheme val="minor"/>
      </rPr>
      <t xml:space="preserve">HDClone X.6 Enterprise Edition x8 </t>
    </r>
    <r>
      <rPr>
        <sz val="12"/>
        <color theme="1"/>
        <rFont val="Calibri"/>
        <family val="2"/>
        <scheme val="minor"/>
      </rPr>
      <t>lub równoważny – licencja wieczysta,</t>
    </r>
  </si>
  <si>
    <t>subskrypcja</t>
  </si>
  <si>
    <r>
      <t xml:space="preserve">Program </t>
    </r>
    <r>
      <rPr>
        <b/>
        <sz val="12"/>
        <color theme="1"/>
        <rFont val="Calibri"/>
        <family val="2"/>
        <scheme val="minor"/>
      </rPr>
      <t xml:space="preserve">Microsoft Office LTSC Professional Plus 2024 (EDU) </t>
    </r>
    <r>
      <rPr>
        <sz val="12"/>
        <color theme="1"/>
        <rFont val="Calibri"/>
        <family val="2"/>
        <scheme val="minor"/>
      </rPr>
      <t>lub równoważny; licencja wieczysta</t>
    </r>
  </si>
  <si>
    <r>
      <t>Program</t>
    </r>
    <r>
      <rPr>
        <b/>
        <sz val="12"/>
        <color theme="1"/>
        <rFont val="Calibri"/>
        <family val="2"/>
        <scheme val="minor"/>
      </rPr>
      <t xml:space="preserve"> MICROSOFT OFFICE 2024 Standard </t>
    </r>
    <r>
      <rPr>
        <sz val="12"/>
        <color theme="1"/>
        <rFont val="Calibri"/>
        <family val="2"/>
        <scheme val="minor"/>
      </rPr>
      <t>lub równoważny</t>
    </r>
  </si>
  <si>
    <r>
      <t>Program</t>
    </r>
    <r>
      <rPr>
        <b/>
        <sz val="12"/>
        <color theme="1"/>
        <rFont val="Calibri"/>
        <family val="2"/>
        <scheme val="minor"/>
      </rPr>
      <t xml:space="preserve"> BLACKMAGIC DaVinci Resolve Studio 20</t>
    </r>
    <r>
      <rPr>
        <sz val="12"/>
        <color theme="1"/>
        <rFont val="Calibri"/>
        <family val="2"/>
        <scheme val="minor"/>
      </rPr>
      <t xml:space="preserve"> lub równoważny;  licencja wieczysta</t>
    </r>
  </si>
  <si>
    <r>
      <t xml:space="preserve">Pakiet </t>
    </r>
    <r>
      <rPr>
        <b/>
        <sz val="12"/>
        <color theme="1"/>
        <rFont val="Calibri"/>
        <family val="2"/>
        <scheme val="minor"/>
      </rPr>
      <t xml:space="preserve">CorelDRAW Graphics Suite 2025 </t>
    </r>
    <r>
      <rPr>
        <sz val="12"/>
        <color theme="1"/>
        <rFont val="Calibri"/>
        <family val="2"/>
        <scheme val="minor"/>
      </rPr>
      <t>lub równoważny; licencja wieczysta</t>
    </r>
  </si>
  <si>
    <r>
      <t xml:space="preserve">Pakiet </t>
    </r>
    <r>
      <rPr>
        <b/>
        <sz val="12"/>
        <color theme="1"/>
        <rFont val="Calibri"/>
        <family val="2"/>
        <scheme val="minor"/>
      </rPr>
      <t xml:space="preserve">Adobe Photoshop &amp; Premiere Elements 2026 </t>
    </r>
    <r>
      <rPr>
        <sz val="12"/>
        <color theme="1"/>
        <rFont val="Calibri"/>
        <family val="2"/>
        <scheme val="minor"/>
      </rPr>
      <t>Student and Teacher Edition MULTI Win/Mac lub równoważny – licencja czasowa (3 lata) ESD</t>
    </r>
  </si>
  <si>
    <t>dostęp</t>
  </si>
  <si>
    <t>Zestaw kursów (HTML 5.1 podstawy + CSS3 zaawansowany) – 20 dostępów bezterminowych, treści nie starsze niż 2024; dostawa online lub w formie nagrań/offline.</t>
  </si>
  <si>
    <r>
      <t>Program</t>
    </r>
    <r>
      <rPr>
        <b/>
        <sz val="12"/>
        <color theme="1"/>
        <rFont val="Calibri"/>
        <family val="2"/>
        <scheme val="minor"/>
      </rPr>
      <t xml:space="preserve"> PTC Mathcad Prime 11 </t>
    </r>
    <r>
      <rPr>
        <sz val="12"/>
        <color theme="1"/>
        <rFont val="Calibri"/>
        <family val="2"/>
        <scheme val="minor"/>
      </rPr>
      <t>lub równoważny – subskrypcja roczna (12 miesięcy), licencja 1‑stanowiskowa (locked na stanowisko): 10 licencji/rok przez 3 lata (łącznie 30)</t>
    </r>
  </si>
  <si>
    <t>(kwalifikowany podpis elektroniczny, 
podpis zaufany lub podpis osobisty e-dowód)</t>
  </si>
  <si>
    <t>Nazwa i adres Jednostki oświatowej - lokalizacja dostawy</t>
  </si>
  <si>
    <t>Numer postępowania: MCOO/ZP/CKZ/11/26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</si>
</sst>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\ #,##0.00&quot;    &quot;;\-#,##0.00&quot;    &quot;;&quot; -&quot;00&quot;    &quot;;\ @\ "/>
    <numFmt numFmtId="166" formatCode="_-* #,##0.00&quot; zł&quot;_-;\-* #,##0.00&quot; zł&quot;_-;_-* \-??&quot; zł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rgb="FF000000"/>
      <name val="Arial CE"/>
      <charset val="238"/>
    </font>
    <font>
      <u/>
      <sz val="7"/>
      <color theme="10"/>
      <name val="Arial CE"/>
      <charset val="238"/>
    </font>
    <font>
      <u/>
      <sz val="10"/>
      <color theme="10"/>
      <name val="Arial CE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name val="Calibri (Tekst podstawowy)"/>
      <charset val="238"/>
    </font>
    <font>
      <i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8" fillId="0" borderId="7" applyProtection="0">
      <alignment vertical="top" wrapText="1"/>
    </xf>
    <xf numFmtId="165" fontId="3" fillId="0" borderId="0" applyBorder="0" applyProtection="0"/>
    <xf numFmtId="0" fontId="6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6" fillId="0" borderId="0" applyBorder="0" applyProtection="0"/>
    <xf numFmtId="0" fontId="2" fillId="0" borderId="0"/>
    <xf numFmtId="0" fontId="1" fillId="0" borderId="0"/>
    <xf numFmtId="0" fontId="3" fillId="0" borderId="0"/>
    <xf numFmtId="166" fontId="3" fillId="0" borderId="0" applyBorder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">
    <xf numFmtId="0" fontId="0" fillId="0" borderId="0" xfId="0"/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44" fontId="10" fillId="0" borderId="1" xfId="7" applyFont="1" applyFill="1" applyBorder="1" applyAlignment="1" applyProtection="1">
      <alignment horizontal="center" vertical="center"/>
      <protection locked="0"/>
    </xf>
    <xf numFmtId="9" fontId="10" fillId="0" borderId="1" xfId="25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4" fillId="0" borderId="1" xfId="2" applyFont="1" applyBorder="1" applyAlignment="1" applyProtection="1">
      <alignment horizontal="center" vertical="center"/>
    </xf>
    <xf numFmtId="44" fontId="10" fillId="0" borderId="1" xfId="7" applyFont="1" applyFill="1" applyBorder="1" applyAlignment="1" applyProtection="1">
      <alignment horizontal="center" vertical="center"/>
    </xf>
    <xf numFmtId="44" fontId="10" fillId="0" borderId="1" xfId="7" applyFont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3" fillId="2" borderId="1" xfId="3" applyFont="1" applyFill="1" applyBorder="1" applyAlignment="1" applyProtection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 vertical="center"/>
    </xf>
    <xf numFmtId="0" fontId="14" fillId="0" borderId="1" xfId="2" applyFont="1" applyBorder="1" applyAlignment="1" applyProtection="1">
      <alignment horizontal="center" vertical="center"/>
    </xf>
  </cellXfs>
  <cellStyles count="26">
    <cellStyle name="details_line" xfId="8" xr:uid="{00000000-0005-0000-0000-000000000000}"/>
    <cellStyle name="Dziesiętny 2" xfId="9" xr:uid="{00000000-0005-0000-0000-000001000000}"/>
    <cellStyle name="Hiperłącze 2" xfId="5" xr:uid="{00000000-0005-0000-0000-000002000000}"/>
    <cellStyle name="Hyperlink" xfId="6" xr:uid="{00000000-0005-0000-0000-000003000000}"/>
    <cellStyle name="Normalny" xfId="0" builtinId="0"/>
    <cellStyle name="Normalny 2" xfId="10" xr:uid="{00000000-0005-0000-0000-000005000000}"/>
    <cellStyle name="Normalny 2 2" xfId="2" xr:uid="{00000000-0005-0000-0000-000006000000}"/>
    <cellStyle name="Normalny 2 2 2" xfId="11" xr:uid="{00000000-0005-0000-0000-000007000000}"/>
    <cellStyle name="Normalny 3" xfId="12" xr:uid="{00000000-0005-0000-0000-000008000000}"/>
    <cellStyle name="Normalny 4" xfId="16" xr:uid="{00000000-0005-0000-0000-000009000000}"/>
    <cellStyle name="Normalny 4 2" xfId="3" xr:uid="{00000000-0005-0000-0000-00000A000000}"/>
    <cellStyle name="Normalny 5" xfId="13" xr:uid="{00000000-0005-0000-0000-00000B000000}"/>
    <cellStyle name="Normalny 5 2" xfId="14" xr:uid="{00000000-0005-0000-0000-00000C000000}"/>
    <cellStyle name="Normalny 6" xfId="15" xr:uid="{00000000-0005-0000-0000-00000D000000}"/>
    <cellStyle name="Normalny 7" xfId="1" xr:uid="{00000000-0005-0000-0000-00000E000000}"/>
    <cellStyle name="Normalny 7 2" xfId="18" xr:uid="{00000000-0005-0000-0000-00000F000000}"/>
    <cellStyle name="Normalny 8" xfId="4" xr:uid="{00000000-0005-0000-0000-000010000000}"/>
    <cellStyle name="Normalny 8 2" xfId="20" xr:uid="{00000000-0005-0000-0000-000011000000}"/>
    <cellStyle name="Normalny 8 2 2" xfId="22" xr:uid="{00000000-0005-0000-0000-000012000000}"/>
    <cellStyle name="Normalny 8 3" xfId="21" xr:uid="{00000000-0005-0000-0000-000013000000}"/>
    <cellStyle name="Normalny 8 4" xfId="17" xr:uid="{00000000-0005-0000-0000-000014000000}"/>
    <cellStyle name="Procentowy" xfId="25" builtinId="5"/>
    <cellStyle name="Procentowy 2" xfId="24" xr:uid="{00000000-0005-0000-0000-000016000000}"/>
    <cellStyle name="Walutowy" xfId="7" builtinId="4"/>
    <cellStyle name="Walutowy 2" xfId="19" xr:uid="{00000000-0005-0000-0000-000018000000}"/>
    <cellStyle name="Walutowy 3" xfId="2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2429565</xdr:colOff>
      <xdr:row>0</xdr:row>
      <xdr:rowOff>41412</xdr:rowOff>
    </xdr:from>
    <xdr:to>
      <xdr:col>11</xdr:col>
      <xdr:colOff>400326</xdr:colOff>
      <xdr:row>5</xdr:row>
      <xdr:rowOff>173546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92BECF15-5802-C3A7-7B69-2902FEFF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2065" y="41412"/>
          <a:ext cx="10436087" cy="1098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topLeftCell="A11" zoomScale="85" zoomScaleNormal="85" workbookViewId="0">
      <selection sqref="A1:M25"/>
    </sheetView>
  </sheetViews>
  <sheetFormatPr defaultColWidth="9.140625" defaultRowHeight="15.75"/>
  <cols>
    <col min="1" max="1" width="5.7109375" style="6" customWidth="1"/>
    <col min="2" max="2" width="11.28515625" style="6" customWidth="1"/>
    <col min="3" max="3" width="18" style="6" customWidth="1"/>
    <col min="4" max="4" width="41.140625" style="6" customWidth="1"/>
    <col min="5" max="5" width="11.7109375" style="6" customWidth="1"/>
    <col min="6" max="6" width="8.85546875" style="6"/>
    <col min="7" max="7" width="9" style="6" customWidth="1"/>
    <col min="8" max="8" width="75.7109375" style="6" customWidth="1"/>
    <col min="9" max="9" width="21.42578125" style="6" customWidth="1"/>
    <col min="10" max="10" width="12.42578125" style="6" customWidth="1"/>
    <col min="11" max="11" width="16.7109375" style="6" customWidth="1"/>
    <col min="12" max="12" width="18.42578125" style="6" customWidth="1"/>
    <col min="13" max="13" width="47.42578125" style="6" customWidth="1"/>
    <col min="14" max="14" width="13.28515625" style="1" customWidth="1"/>
    <col min="15" max="16384" width="9.140625" style="1"/>
  </cols>
  <sheetData>
    <row r="1" spans="1:18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8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1:18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8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8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8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</row>
    <row r="8" spans="1:18">
      <c r="A8" s="25" t="s">
        <v>41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</row>
    <row r="9" spans="1:18" ht="47.25">
      <c r="A9" s="7" t="s">
        <v>0</v>
      </c>
      <c r="B9" s="8" t="s">
        <v>1</v>
      </c>
      <c r="C9" s="8" t="s">
        <v>2</v>
      </c>
      <c r="D9" s="9" t="s">
        <v>40</v>
      </c>
      <c r="E9" s="8" t="s">
        <v>3</v>
      </c>
      <c r="F9" s="30" t="s">
        <v>27</v>
      </c>
      <c r="G9" s="30"/>
      <c r="H9" s="8" t="s">
        <v>4</v>
      </c>
      <c r="I9" s="10" t="s">
        <v>5</v>
      </c>
      <c r="J9" s="10" t="s">
        <v>6</v>
      </c>
      <c r="K9" s="10" t="s">
        <v>7</v>
      </c>
      <c r="L9" s="10" t="s">
        <v>8</v>
      </c>
      <c r="M9" s="8" t="s">
        <v>9</v>
      </c>
      <c r="R9" s="2"/>
    </row>
    <row r="10" spans="1:18" ht="47.25">
      <c r="A10" s="11">
        <v>1</v>
      </c>
      <c r="B10" s="11" t="s">
        <v>10</v>
      </c>
      <c r="C10" s="11">
        <v>41</v>
      </c>
      <c r="D10" s="12" t="s">
        <v>11</v>
      </c>
      <c r="E10" s="11" t="s">
        <v>20</v>
      </c>
      <c r="F10" s="29">
        <v>10</v>
      </c>
      <c r="G10" s="29"/>
      <c r="H10" s="13" t="s">
        <v>31</v>
      </c>
      <c r="I10" s="4"/>
      <c r="J10" s="5"/>
      <c r="K10" s="16">
        <f>ROUND(I10*J10+I10,2)</f>
        <v>0</v>
      </c>
      <c r="L10" s="16">
        <f t="shared" ref="L10:L21" si="0">K10*F10</f>
        <v>0</v>
      </c>
      <c r="M10" s="3"/>
    </row>
    <row r="11" spans="1:18" ht="65.099999999999994" customHeight="1">
      <c r="A11" s="11">
        <v>2</v>
      </c>
      <c r="B11" s="11" t="s">
        <v>12</v>
      </c>
      <c r="C11" s="11">
        <v>29</v>
      </c>
      <c r="D11" s="14" t="s">
        <v>13</v>
      </c>
      <c r="E11" s="11" t="s">
        <v>28</v>
      </c>
      <c r="F11" s="29">
        <v>1</v>
      </c>
      <c r="G11" s="29"/>
      <c r="H11" s="13" t="s">
        <v>25</v>
      </c>
      <c r="I11" s="4"/>
      <c r="J11" s="5"/>
      <c r="K11" s="16">
        <f t="shared" ref="K11:K21" si="1">ROUND(I11*J11+I11,2)</f>
        <v>0</v>
      </c>
      <c r="L11" s="16">
        <f t="shared" si="0"/>
        <v>0</v>
      </c>
      <c r="M11" s="3"/>
    </row>
    <row r="12" spans="1:18" ht="47.25">
      <c r="A12" s="11">
        <v>3</v>
      </c>
      <c r="B12" s="11" t="s">
        <v>12</v>
      </c>
      <c r="C12" s="11">
        <v>29</v>
      </c>
      <c r="D12" s="14" t="s">
        <v>13</v>
      </c>
      <c r="E12" s="11" t="s">
        <v>28</v>
      </c>
      <c r="F12" s="29">
        <v>1</v>
      </c>
      <c r="G12" s="29"/>
      <c r="H12" s="13" t="s">
        <v>26</v>
      </c>
      <c r="I12" s="4"/>
      <c r="J12" s="5"/>
      <c r="K12" s="16">
        <f t="shared" si="1"/>
        <v>0</v>
      </c>
      <c r="L12" s="16">
        <f t="shared" si="0"/>
        <v>0</v>
      </c>
      <c r="M12" s="3"/>
    </row>
    <row r="13" spans="1:18" ht="47.25">
      <c r="A13" s="11">
        <v>4</v>
      </c>
      <c r="B13" s="11" t="s">
        <v>12</v>
      </c>
      <c r="C13" s="11">
        <v>29</v>
      </c>
      <c r="D13" s="14" t="s">
        <v>13</v>
      </c>
      <c r="E13" s="11" t="s">
        <v>30</v>
      </c>
      <c r="F13" s="29">
        <v>30</v>
      </c>
      <c r="G13" s="29"/>
      <c r="H13" s="13" t="s">
        <v>38</v>
      </c>
      <c r="I13" s="4"/>
      <c r="J13" s="5"/>
      <c r="K13" s="16">
        <f t="shared" si="1"/>
        <v>0</v>
      </c>
      <c r="L13" s="16">
        <f t="shared" si="0"/>
        <v>0</v>
      </c>
      <c r="M13" s="3"/>
    </row>
    <row r="14" spans="1:18" ht="31.5">
      <c r="A14" s="11">
        <v>5</v>
      </c>
      <c r="B14" s="11" t="s">
        <v>12</v>
      </c>
      <c r="C14" s="11">
        <v>35</v>
      </c>
      <c r="D14" s="14" t="s">
        <v>13</v>
      </c>
      <c r="E14" s="11" t="s">
        <v>20</v>
      </c>
      <c r="F14" s="31" t="s">
        <v>23</v>
      </c>
      <c r="G14" s="31"/>
      <c r="H14" s="13" t="s">
        <v>29</v>
      </c>
      <c r="I14" s="4"/>
      <c r="J14" s="5"/>
      <c r="K14" s="16">
        <f t="shared" si="1"/>
        <v>0</v>
      </c>
      <c r="L14" s="16">
        <f t="shared" si="0"/>
        <v>0</v>
      </c>
      <c r="M14" s="3"/>
    </row>
    <row r="15" spans="1:18" ht="47.25">
      <c r="A15" s="11">
        <v>6</v>
      </c>
      <c r="B15" s="11" t="s">
        <v>14</v>
      </c>
      <c r="C15" s="11">
        <v>24</v>
      </c>
      <c r="D15" s="12" t="s">
        <v>15</v>
      </c>
      <c r="E15" s="11" t="s">
        <v>20</v>
      </c>
      <c r="F15" s="29">
        <v>25</v>
      </c>
      <c r="G15" s="29"/>
      <c r="H15" s="13" t="s">
        <v>32</v>
      </c>
      <c r="I15" s="4"/>
      <c r="J15" s="5"/>
      <c r="K15" s="16">
        <f t="shared" si="1"/>
        <v>0</v>
      </c>
      <c r="L15" s="16">
        <f t="shared" si="0"/>
        <v>0</v>
      </c>
      <c r="M15" s="3"/>
    </row>
    <row r="16" spans="1:18" ht="31.5">
      <c r="A16" s="11">
        <v>7</v>
      </c>
      <c r="B16" s="11" t="s">
        <v>16</v>
      </c>
      <c r="C16" s="11">
        <v>29</v>
      </c>
      <c r="D16" s="12" t="s">
        <v>17</v>
      </c>
      <c r="E16" s="11" t="s">
        <v>20</v>
      </c>
      <c r="F16" s="29">
        <v>11</v>
      </c>
      <c r="G16" s="29"/>
      <c r="H16" s="13" t="s">
        <v>31</v>
      </c>
      <c r="I16" s="4"/>
      <c r="J16" s="5"/>
      <c r="K16" s="16">
        <f t="shared" si="1"/>
        <v>0</v>
      </c>
      <c r="L16" s="16">
        <f t="shared" si="0"/>
        <v>0</v>
      </c>
      <c r="M16" s="3"/>
    </row>
    <row r="17" spans="1:13" ht="31.5">
      <c r="A17" s="11">
        <v>8</v>
      </c>
      <c r="B17" s="11" t="s">
        <v>16</v>
      </c>
      <c r="C17" s="11">
        <v>31</v>
      </c>
      <c r="D17" s="12" t="s">
        <v>17</v>
      </c>
      <c r="E17" s="11" t="s">
        <v>20</v>
      </c>
      <c r="F17" s="29">
        <v>11</v>
      </c>
      <c r="G17" s="29"/>
      <c r="H17" s="13" t="s">
        <v>33</v>
      </c>
      <c r="I17" s="4"/>
      <c r="J17" s="5"/>
      <c r="K17" s="16">
        <f t="shared" si="1"/>
        <v>0</v>
      </c>
      <c r="L17" s="16">
        <f t="shared" si="0"/>
        <v>0</v>
      </c>
      <c r="M17" s="3"/>
    </row>
    <row r="18" spans="1:13" ht="31.5">
      <c r="A18" s="11">
        <v>9</v>
      </c>
      <c r="B18" s="11" t="s">
        <v>18</v>
      </c>
      <c r="C18" s="11">
        <v>40</v>
      </c>
      <c r="D18" s="12" t="s">
        <v>19</v>
      </c>
      <c r="E18" s="15" t="s">
        <v>20</v>
      </c>
      <c r="F18" s="32">
        <v>11</v>
      </c>
      <c r="G18" s="32"/>
      <c r="H18" s="13" t="s">
        <v>34</v>
      </c>
      <c r="I18" s="4"/>
      <c r="J18" s="5"/>
      <c r="K18" s="16">
        <f t="shared" si="1"/>
        <v>0</v>
      </c>
      <c r="L18" s="16">
        <f t="shared" si="0"/>
        <v>0</v>
      </c>
      <c r="M18" s="3"/>
    </row>
    <row r="19" spans="1:13" ht="31.5">
      <c r="A19" s="11">
        <v>10</v>
      </c>
      <c r="B19" s="11" t="s">
        <v>18</v>
      </c>
      <c r="C19" s="11">
        <v>40</v>
      </c>
      <c r="D19" s="12" t="s">
        <v>19</v>
      </c>
      <c r="E19" s="11" t="s">
        <v>28</v>
      </c>
      <c r="F19" s="29">
        <v>11</v>
      </c>
      <c r="G19" s="29"/>
      <c r="H19" s="13" t="s">
        <v>35</v>
      </c>
      <c r="I19" s="4"/>
      <c r="J19" s="5"/>
      <c r="K19" s="16">
        <f t="shared" si="1"/>
        <v>0</v>
      </c>
      <c r="L19" s="16">
        <f t="shared" si="0"/>
        <v>0</v>
      </c>
      <c r="M19" s="3"/>
    </row>
    <row r="20" spans="1:13" ht="31.5">
      <c r="A20" s="11">
        <v>11</v>
      </c>
      <c r="B20" s="11" t="s">
        <v>18</v>
      </c>
      <c r="C20" s="11">
        <v>40</v>
      </c>
      <c r="D20" s="12" t="s">
        <v>19</v>
      </c>
      <c r="E20" s="12" t="s">
        <v>20</v>
      </c>
      <c r="F20" s="29">
        <v>11</v>
      </c>
      <c r="G20" s="29"/>
      <c r="H20" s="13" t="s">
        <v>31</v>
      </c>
      <c r="I20" s="4"/>
      <c r="J20" s="5"/>
      <c r="K20" s="16">
        <f t="shared" si="1"/>
        <v>0</v>
      </c>
      <c r="L20" s="16">
        <f t="shared" si="0"/>
        <v>0</v>
      </c>
      <c r="M20" s="3"/>
    </row>
    <row r="21" spans="1:13" ht="90" customHeight="1">
      <c r="A21" s="11">
        <v>12</v>
      </c>
      <c r="B21" s="11" t="s">
        <v>24</v>
      </c>
      <c r="C21" s="11">
        <v>18</v>
      </c>
      <c r="D21" s="12" t="s">
        <v>22</v>
      </c>
      <c r="E21" s="12" t="s">
        <v>36</v>
      </c>
      <c r="F21" s="29">
        <v>20</v>
      </c>
      <c r="G21" s="29"/>
      <c r="H21" s="13" t="s">
        <v>37</v>
      </c>
      <c r="I21" s="4"/>
      <c r="J21" s="5"/>
      <c r="K21" s="16">
        <f t="shared" si="1"/>
        <v>0</v>
      </c>
      <c r="L21" s="16">
        <f t="shared" si="0"/>
        <v>0</v>
      </c>
      <c r="M21" s="3"/>
    </row>
    <row r="22" spans="1:13">
      <c r="A22" s="28" t="s">
        <v>21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17">
        <f>SUM(L10:L21)</f>
        <v>0</v>
      </c>
      <c r="M22" s="11"/>
    </row>
    <row r="25" spans="1:13" ht="25.5">
      <c r="M25" s="18" t="s">
        <v>39</v>
      </c>
    </row>
  </sheetData>
  <sheetProtection algorithmName="SHA-512" hashValue="LtoW9gsBCzJwkSsPmwT+RjHc8lnIMNQI31ypSV15Ip9IMoboXFU4KMD0Cd/7XsiaRf3trtV1L5PIjnTCZVIoow==" saltValue="6ANylnBVRq3jVhmwcxV9mQ==" spinCount="100000" sheet="1" objects="1" scenarios="1"/>
  <mergeCells count="16">
    <mergeCell ref="A1:M7"/>
    <mergeCell ref="A8:M8"/>
    <mergeCell ref="A22:K22"/>
    <mergeCell ref="F10:G10"/>
    <mergeCell ref="F11:G11"/>
    <mergeCell ref="F9:G9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</mergeCells>
  <pageMargins left="0.11811023622047245" right="0.11811023622047245" top="0.15748031496062992" bottom="0.15748031496062992" header="0.31496062992125984" footer="0.31496062992125984"/>
  <pageSetup paperSize="8" scale="69" fitToHeight="0" orientation="landscape" r:id="rId1"/>
  <ignoredErrors>
    <ignoredError sqref="F14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926369-9DA4-4E5C-B273-7E4A6FDBCC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03FCAB-E40A-4A69-B7CC-BE735223FEDF}">
  <ds:schemaRefs>
    <ds:schemaRef ds:uri="http://purl.org/dc/elements/1.1/"/>
    <ds:schemaRef ds:uri="965a8e8c-627e-440c-ae67-363b3d66d66c"/>
    <ds:schemaRef ds:uri="2b90d385-9a42-42ed-995e-892f19abf8aa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E23DE4-ABE4-4FBD-96C1-AFF1A681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Oprogramowania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Anna Szkarłat</cp:lastModifiedBy>
  <cp:revision/>
  <cp:lastPrinted>2026-04-15T11:56:19Z</cp:lastPrinted>
  <dcterms:created xsi:type="dcterms:W3CDTF">2015-06-05T18:19:34Z</dcterms:created>
  <dcterms:modified xsi:type="dcterms:W3CDTF">2026-04-15T11:56:24Z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