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06\zp\Przetargi\2026\4.Zagospodarowanie terenów przy centrach edukacyjnych LMW\00.SWZ + załączniki\2.CEPL - wersja ostateczna\2.CEPL - OSTATECZNA - Asia Chłopek - 14.04.2026r\"/>
    </mc:Choice>
  </mc:AlternateContent>
  <xr:revisionPtr revIDLastSave="0" documentId="13_ncr:1_{04741A97-1ECB-4887-AA5C-6635B472A235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Oferta" sheetId="1" r:id="rId1"/>
    <sheet name="Arkusz1" sheetId="2" r:id="rId2"/>
  </sheets>
  <definedNames>
    <definedName name="_xlnm.Print_Area" localSheetId="0">Oferta!$A$1:$I$21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26" i="2" l="1"/>
  <c r="G7" i="1"/>
  <c r="H7" i="1" s="1"/>
  <c r="G6" i="1"/>
  <c r="H6" i="1" s="1"/>
  <c r="G5" i="1"/>
  <c r="H5" i="1" s="1"/>
  <c r="G27" i="2" l="1"/>
  <c r="G28" i="2"/>
  <c r="H8" i="1"/>
  <c r="G8" i="1"/>
  <c r="I6" i="1"/>
  <c r="I5" i="1"/>
  <c r="I8" i="1" l="1"/>
</calcChain>
</file>

<file path=xl/sharedStrings.xml><?xml version="1.0" encoding="utf-8"?>
<sst xmlns="http://schemas.openxmlformats.org/spreadsheetml/2006/main" count="119" uniqueCount="63">
  <si>
    <t>Lp.</t>
  </si>
  <si>
    <t>Podstawa</t>
  </si>
  <si>
    <t>Opis robót</t>
  </si>
  <si>
    <t>Jednostka</t>
  </si>
  <si>
    <t>1</t>
  </si>
  <si>
    <t>2</t>
  </si>
  <si>
    <t>4</t>
  </si>
  <si>
    <t>5</t>
  </si>
  <si>
    <t>6</t>
  </si>
  <si>
    <t>szt.</t>
  </si>
  <si>
    <t>kpl.</t>
  </si>
  <si>
    <t xml:space="preserve">Wiaty z paleniskiem </t>
  </si>
  <si>
    <t>Kalkulacja własna</t>
  </si>
  <si>
    <t>Ilość</t>
  </si>
  <si>
    <t>Cena brutto</t>
  </si>
  <si>
    <t>RAZEM kosztorys netto i brutto</t>
  </si>
  <si>
    <t>Cena jednostkowa netto</t>
  </si>
  <si>
    <t>Cena netto łącznie</t>
  </si>
  <si>
    <t xml:space="preserve">Demontaż istniejących urządzeń oraz wywiezienie materiału rozbiórkowego </t>
  </si>
  <si>
    <t>Wiata drewniana</t>
  </si>
  <si>
    <t>Stolik nauczyciela stalowo - drewniany</t>
  </si>
  <si>
    <t>Zagospodarowanie terenu wokół wiaty edukacyjnej z piecem chlebowym na CEPL-u wraz z modernizacją placu zabaw</t>
  </si>
  <si>
    <t>3</t>
  </si>
  <si>
    <t>Usługi pomiarowe-geodezyjne</t>
  </si>
  <si>
    <t>m2</t>
  </si>
  <si>
    <t xml:space="preserve">Demontaż ogrodzenia z siatki leśnej i zwykłej plecionej </t>
  </si>
  <si>
    <t>Demontaż konstrukcji pod rośliny na studni (patrz opis i
zdjęcia w projekcie) - element mały, do usunięcia ręcznego</t>
  </si>
  <si>
    <t>Demontaż z gruntu betonowych bloczków/płytek z tropami zwierząt o śr. ok. 20-25 cm</t>
  </si>
  <si>
    <t>Demontaż Piaskownicy z tabliczkami – do skoku w dal (patrz
opis i zdjęcia w projekcie) - element mały, do usunięcia ręcznego</t>
  </si>
  <si>
    <t>Tablica informacyjna - niska 90x60 - przy leśniczówce (nr na
planie 2)</t>
  </si>
  <si>
    <t>Tablica informacyjna - niska 60x40 (nr na planie 2b)</t>
  </si>
  <si>
    <t>Dek drewniany na istniejącej studni betonowej</t>
  </si>
  <si>
    <t>Płotek linowy ze słupkami drewnianymi</t>
  </si>
  <si>
    <t>Ławka z oparciem</t>
  </si>
  <si>
    <t>Skocznia z piaskownicą i profilami zwierząt</t>
  </si>
  <si>
    <t>Rzeźby drewniane (szyszka i nasiono klonu - patrz opis do
projektu)</t>
  </si>
  <si>
    <t>Kamienie z tropami zwierząt</t>
  </si>
  <si>
    <t xml:space="preserve">Skrzynie 0,5x0,5x0,5 </t>
  </si>
  <si>
    <t>Sandarium dla pszczół + nadzór i odbiór przez melitologa</t>
  </si>
  <si>
    <t>Płotek drewniany sztachetowy z furtką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</si>
  <si>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</si>
  <si>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</si>
  <si>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</si>
  <si>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</si>
  <si>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</si>
  <si>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</si>
  <si>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</si>
  <si>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</si>
  <si>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</si>
  <si>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</si>
  <si>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</si>
  <si>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</si>
  <si>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m</t>
  </si>
  <si>
    <t>kpl</t>
  </si>
  <si>
    <t>m3</t>
  </si>
  <si>
    <t>Wywóz gruntu z wykopów pod fundamenty oraz elementów z demontażu - odległość ustala wykonawca</t>
  </si>
  <si>
    <t>………………………………………………
(podpis osoby/-ób uprawnionej/-ych
do reprezentowania Wykonawcy)		
		"</t>
  </si>
  <si>
    <t>Załącznik 4b do SWZ - Kosztorys ofertowy</t>
  </si>
  <si>
    <t>Część II "Zagospodarowanie terenu wokół wiaty edukacyjnej z piecem chlebowym na CEPL-u wraz z modernizacją placu zabaw"</t>
  </si>
  <si>
    <t>RAZEM kosztorys netto</t>
  </si>
  <si>
    <t>VAT</t>
  </si>
  <si>
    <t>RAZEM kosztorys brutto</t>
  </si>
  <si>
    <t>Tablica informacyjna - niska 80x40 (nr na planie 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</si>
</sst>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1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color theme="0"/>
      <name val="Century Gothic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b/>
      <sz val="15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 wrapText="1" justifyLastLine="1"/>
    </xf>
    <xf numFmtId="164" fontId="3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 justifyLastLine="1"/>
    </xf>
    <xf numFmtId="49" fontId="3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0" fillId="0" borderId="0" xfId="0" applyNumberFormat="1"/>
    <xf numFmtId="0" fontId="6" fillId="2" borderId="1" xfId="0" applyFont="1" applyFill="1" applyBorder="1" applyAlignment="1">
      <alignment horizontal="center" vertical="center" wrapText="1" justifyLastLine="1"/>
    </xf>
    <xf numFmtId="164" fontId="5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2" fontId="0" fillId="0" borderId="0" xfId="0" applyNumberFormat="1"/>
    <xf numFmtId="164" fontId="3" fillId="3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0" fontId="9" fillId="0" borderId="0" xfId="0" applyFont="1"/>
    <xf numFmtId="49" fontId="10" fillId="5" borderId="1" xfId="0" applyNumberFormat="1" applyFont="1" applyFill="1" applyBorder="1" applyAlignment="1">
      <alignment horizontal="center" vertical="center" wrapText="1" justifyLastLine="1"/>
    </xf>
    <xf numFmtId="0" fontId="10" fillId="5" borderId="1" xfId="0" applyFont="1" applyFill="1" applyBorder="1" applyAlignment="1">
      <alignment horizontal="center" vertical="center" wrapText="1" justifyLastLine="1"/>
    </xf>
    <xf numFmtId="49" fontId="2" fillId="5" borderId="1" xfId="0" applyNumberFormat="1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2" fillId="0" borderId="0" xfId="0" applyNumberFormat="1" applyFont="1"/>
    <xf numFmtId="0" fontId="0" fillId="0" borderId="0" xfId="0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 wrapText="1" justifyLastLine="1"/>
    </xf>
    <xf numFmtId="2" fontId="2" fillId="5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8" fillId="0" borderId="0" xfId="0" applyNumberFormat="1" applyFont="1" applyAlignment="1">
      <alignment horizontal="center"/>
    </xf>
    <xf numFmtId="164" fontId="3" fillId="5" borderId="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8"/>
  <sheetViews>
    <sheetView view="pageBreakPreview" zoomScale="60" zoomScaleNormal="100" workbookViewId="0">
      <selection activeCell="C28" sqref="C28"/>
    </sheetView>
  </sheetViews>
  <sheetFormatPr defaultRowHeight="15" x14ac:dyDescent="0.25"/>
  <cols>
    <col min="1" max="1" width="14.28515625" style="11" customWidth="1"/>
    <col min="2" max="2" width="28.5703125" customWidth="1"/>
    <col min="3" max="3" width="57.140625" customWidth="1"/>
    <col min="4" max="8" width="14.28515625" customWidth="1"/>
    <col min="9" max="9" width="19.85546875" customWidth="1"/>
  </cols>
  <sheetData>
    <row r="1" spans="1:9" ht="63.75" customHeight="1" x14ac:dyDescent="0.25">
      <c r="A1" s="36" t="s">
        <v>21</v>
      </c>
      <c r="B1" s="37"/>
      <c r="C1" s="37"/>
      <c r="D1" s="37"/>
      <c r="E1" s="37"/>
      <c r="F1" s="37"/>
      <c r="G1" s="37"/>
      <c r="H1" s="38"/>
    </row>
    <row r="2" spans="1:9" ht="42.75" x14ac:dyDescent="0.25">
      <c r="A2" s="7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1" t="s">
        <v>16</v>
      </c>
      <c r="G2" s="12" t="s">
        <v>17</v>
      </c>
      <c r="H2" s="1" t="s">
        <v>14</v>
      </c>
    </row>
    <row r="3" spans="1:9" x14ac:dyDescent="0.25">
      <c r="A3" s="7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>
        <v>7</v>
      </c>
      <c r="G3" s="1">
        <v>8</v>
      </c>
      <c r="H3" s="1">
        <v>9</v>
      </c>
    </row>
    <row r="4" spans="1:9" x14ac:dyDescent="0.25">
      <c r="A4" s="8"/>
      <c r="B4" s="2"/>
      <c r="C4" s="16" t="s">
        <v>11</v>
      </c>
      <c r="D4" s="2"/>
      <c r="E4" s="2"/>
      <c r="F4" s="2"/>
      <c r="G4" s="2"/>
      <c r="H4" s="2"/>
    </row>
    <row r="5" spans="1:9" ht="33" x14ac:dyDescent="0.25">
      <c r="A5" s="9" t="s">
        <v>4</v>
      </c>
      <c r="B5" s="3" t="s">
        <v>12</v>
      </c>
      <c r="C5" s="3" t="s">
        <v>18</v>
      </c>
      <c r="D5" s="3" t="s">
        <v>10</v>
      </c>
      <c r="E5" s="4">
        <v>1</v>
      </c>
      <c r="F5" s="4"/>
      <c r="G5" s="5">
        <f>F5*E5</f>
        <v>0</v>
      </c>
      <c r="H5" s="5">
        <f>G5*1.23</f>
        <v>0</v>
      </c>
      <c r="I5" s="14">
        <f>ROUND(H5,2)</f>
        <v>0</v>
      </c>
    </row>
    <row r="6" spans="1:9" ht="16.5" x14ac:dyDescent="0.25">
      <c r="A6" s="9" t="s">
        <v>5</v>
      </c>
      <c r="B6" s="3" t="s">
        <v>12</v>
      </c>
      <c r="C6" s="3" t="s">
        <v>19</v>
      </c>
      <c r="D6" s="3" t="s">
        <v>9</v>
      </c>
      <c r="E6" s="4">
        <v>2</v>
      </c>
      <c r="F6" s="4"/>
      <c r="G6" s="5">
        <f>F6*E6</f>
        <v>0</v>
      </c>
      <c r="H6" s="5">
        <f>G6*1.23</f>
        <v>0</v>
      </c>
      <c r="I6" s="14">
        <f>ROUND(H6,2)</f>
        <v>0</v>
      </c>
    </row>
    <row r="7" spans="1:9" ht="16.5" x14ac:dyDescent="0.25">
      <c r="A7" s="9" t="s">
        <v>22</v>
      </c>
      <c r="B7" s="3" t="s">
        <v>12</v>
      </c>
      <c r="C7" s="3" t="s">
        <v>20</v>
      </c>
      <c r="D7" s="3" t="s">
        <v>9</v>
      </c>
      <c r="E7" s="4">
        <v>1</v>
      </c>
      <c r="F7" s="4"/>
      <c r="G7" s="5">
        <f>F7*E7</f>
        <v>0</v>
      </c>
      <c r="H7" s="5">
        <f>G7*1.23</f>
        <v>0</v>
      </c>
      <c r="I7" s="14"/>
    </row>
    <row r="8" spans="1:9" x14ac:dyDescent="0.25">
      <c r="A8" s="10"/>
      <c r="B8" s="6"/>
      <c r="C8" s="13" t="s">
        <v>15</v>
      </c>
      <c r="D8" s="6"/>
      <c r="E8" s="6"/>
      <c r="F8" s="6"/>
      <c r="G8" s="6">
        <f>G5+G6</f>
        <v>0</v>
      </c>
      <c r="H8" s="6">
        <f>H5+H6</f>
        <v>0</v>
      </c>
      <c r="I8" s="15" t="e">
        <f>#REF!+#REF!+#REF!+#REF!+#REF!+#REF!+#REF!+#REF!+#REF!+#REF!+#REF!+#REF!+#REF!+#REF!+#REF!+#REF!+#REF!+#REF!</f>
        <v>#REF!</v>
      </c>
    </row>
  </sheetData>
  <mergeCells count="1">
    <mergeCell ref="A1:H1"/>
  </mergeCells>
  <pageMargins left="0.7" right="0.7" top="0.75" bottom="0.75" header="0.3" footer="0.3"/>
  <pageSetup paperSize="9" scale="76" orientation="landscape" r:id="rId1"/>
  <colBreaks count="1" manualBreakCount="1">
    <brk id="8" max="1048575" man="1"/>
  </colBreaks>
  <ignoredErrors>
    <ignoredError sqref="B1 A8:B8 A5 A3:B3 A2:B2 D8:E8 A6 C2:D2 G1:H1 G4:H4 B4 D4:E4 C3:E3 C1:E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5413-FC15-4177-99C2-97EBCAAA7A3C}">
  <dimension ref="A2:L31"/>
  <sheetViews>
    <sheetView tabSelected="1" topLeftCell="A20" workbookViewId="0">
      <selection activeCell="J24" sqref="J24"/>
    </sheetView>
  </sheetViews>
  <sheetFormatPr defaultRowHeight="15" x14ac:dyDescent="0.25"/>
  <cols>
    <col min="1" max="1" width="3.5703125" customWidth="1"/>
    <col min="2" max="2" width="11.7109375" customWidth="1"/>
    <col min="3" max="3" width="23.42578125" customWidth="1"/>
    <col min="4" max="4" width="10.42578125" customWidth="1"/>
    <col min="5" max="5" width="9.85546875" style="15" bestFit="1" customWidth="1"/>
    <col min="6" max="6" width="15.140625" customWidth="1"/>
    <col min="7" max="7" width="13" customWidth="1"/>
    <col min="9" max="9" width="15" customWidth="1"/>
  </cols>
  <sheetData>
    <row r="2" spans="1:12" x14ac:dyDescent="0.25">
      <c r="E2" s="40" t="s">
        <v>57</v>
      </c>
      <c r="F2" s="40"/>
      <c r="G2" s="40"/>
    </row>
    <row r="4" spans="1:12" ht="53.25" customHeight="1" x14ac:dyDescent="0.25">
      <c r="A4" s="34" t="s">
        <v>58</v>
      </c>
      <c r="B4" s="35"/>
      <c r="C4" s="35"/>
      <c r="D4" s="35"/>
      <c r="E4" s="35"/>
      <c r="F4" s="35"/>
      <c r="G4" s="35"/>
    </row>
    <row r="5" spans="1:12" ht="42.75" x14ac:dyDescent="0.25">
      <c r="A5" s="22" t="s">
        <v>0</v>
      </c>
      <c r="B5" s="23" t="s">
        <v>1</v>
      </c>
      <c r="C5" s="23" t="s">
        <v>2</v>
      </c>
      <c r="D5" s="47" t="s">
        <v>3</v>
      </c>
      <c r="E5" s="30" t="s">
        <v>13</v>
      </c>
      <c r="F5" s="23" t="s">
        <v>16</v>
      </c>
      <c r="G5" s="23" t="s">
        <v>17</v>
      </c>
    </row>
    <row r="6" spans="1:12" x14ac:dyDescent="0.25">
      <c r="A6" s="22" t="s">
        <v>4</v>
      </c>
      <c r="B6" s="23" t="s">
        <v>5</v>
      </c>
      <c r="C6" s="23" t="s">
        <v>6</v>
      </c>
      <c r="D6" s="23" t="s">
        <v>7</v>
      </c>
      <c r="E6" s="30" t="s">
        <v>8</v>
      </c>
      <c r="F6" s="23">
        <v>7</v>
      </c>
      <c r="G6" s="23">
        <v>8</v>
      </c>
      <c r="L6" s="21"/>
    </row>
    <row r="7" spans="1:12" x14ac:dyDescent="0.25">
      <c r="A7" s="24"/>
      <c r="B7" s="25"/>
      <c r="C7" s="26" t="s">
        <v>11</v>
      </c>
      <c r="D7" s="25"/>
      <c r="E7" s="31"/>
      <c r="F7" s="25"/>
      <c r="G7" s="25"/>
    </row>
    <row r="8" spans="1:12" ht="33" x14ac:dyDescent="0.25">
      <c r="A8" s="20" t="s">
        <v>4</v>
      </c>
      <c r="B8" s="19" t="s">
        <v>12</v>
      </c>
      <c r="C8" s="18" t="s">
        <v>23</v>
      </c>
      <c r="D8" s="19" t="s">
        <v>24</v>
      </c>
      <c r="E8" s="32">
        <v>2000</v>
      </c>
      <c r="F8" s="32"/>
      <c r="G8" s="19">
        <f>ROUND(E8*F8,2)</f>
        <v>0</v>
      </c>
      <c r="I8" s="27"/>
    </row>
    <row r="9" spans="1:12" ht="84" customHeight="1" x14ac:dyDescent="0.25">
      <c r="A9" s="9" t="s">
        <v>5</v>
      </c>
      <c r="B9" s="3" t="s">
        <v>12</v>
      </c>
      <c r="C9" s="3" t="s">
        <v>25</v>
      </c>
      <c r="D9" s="3" t="s">
        <v>52</v>
      </c>
      <c r="E9" s="33">
        <v>74</v>
      </c>
      <c r="F9" s="32"/>
      <c r="G9" s="19">
        <f t="shared" ref="G9:G25" si="0">ROUND(E9*F9,2)</f>
        <v>0</v>
      </c>
      <c r="H9" s="14"/>
    </row>
    <row r="10" spans="1:12" ht="109.5" customHeight="1" x14ac:dyDescent="0.25">
      <c r="A10" s="9" t="s">
        <v>22</v>
      </c>
      <c r="B10" s="3" t="s">
        <v>12</v>
      </c>
      <c r="C10" s="3" t="s">
        <v>26</v>
      </c>
      <c r="D10" s="3" t="s">
        <v>53</v>
      </c>
      <c r="E10" s="33">
        <v>1</v>
      </c>
      <c r="F10" s="32"/>
      <c r="G10" s="19">
        <f t="shared" si="0"/>
        <v>0</v>
      </c>
      <c r="H10" s="14"/>
      <c r="I10" s="27"/>
    </row>
    <row r="11" spans="1:12" ht="84.75" customHeight="1" x14ac:dyDescent="0.25">
      <c r="A11" s="9" t="s">
        <v>6</v>
      </c>
      <c r="B11" s="3" t="s">
        <v>12</v>
      </c>
      <c r="C11" s="3" t="s">
        <v>27</v>
      </c>
      <c r="D11" s="3" t="s">
        <v>9</v>
      </c>
      <c r="E11" s="33">
        <v>20</v>
      </c>
      <c r="F11" s="32"/>
      <c r="G11" s="19">
        <f t="shared" si="0"/>
        <v>0</v>
      </c>
      <c r="H11" s="14"/>
    </row>
    <row r="12" spans="1:12" ht="130.5" customHeight="1" x14ac:dyDescent="0.25">
      <c r="A12" s="9" t="s">
        <v>7</v>
      </c>
      <c r="B12" s="3" t="s">
        <v>12</v>
      </c>
      <c r="C12" s="3" t="s">
        <v>28</v>
      </c>
      <c r="D12" s="3" t="s">
        <v>53</v>
      </c>
      <c r="E12" s="33">
        <v>1</v>
      </c>
      <c r="F12" s="32"/>
      <c r="G12" s="19">
        <f t="shared" si="0"/>
        <v>0</v>
      </c>
      <c r="H12" s="14"/>
      <c r="I12" s="27"/>
    </row>
    <row r="13" spans="1:12" ht="76.5" customHeight="1" x14ac:dyDescent="0.25">
      <c r="A13" s="9" t="s">
        <v>8</v>
      </c>
      <c r="B13" s="3" t="s">
        <v>12</v>
      </c>
      <c r="C13" s="3" t="s">
        <v>29</v>
      </c>
      <c r="D13" s="3" t="s">
        <v>9</v>
      </c>
      <c r="E13" s="33">
        <v>1</v>
      </c>
      <c r="F13" s="32"/>
      <c r="G13" s="19">
        <f t="shared" si="0"/>
        <v>0</v>
      </c>
      <c r="H13" s="14"/>
      <c r="I13" s="27"/>
    </row>
    <row r="14" spans="1:12" ht="79.5" customHeight="1" x14ac:dyDescent="0.25">
      <c r="A14" s="9" t="s">
        <v>51</v>
      </c>
      <c r="B14" s="3" t="s">
        <v>12</v>
      </c>
      <c r="C14" s="3" t="s">
        <v>62</v>
      </c>
      <c r="D14" s="3" t="s">
        <v>9</v>
      </c>
      <c r="E14" s="33">
        <v>1</v>
      </c>
      <c r="F14" s="32"/>
      <c r="G14" s="19">
        <f t="shared" si="0"/>
        <v>0</v>
      </c>
      <c r="H14" s="14"/>
      <c r="I14" s="27"/>
    </row>
    <row r="15" spans="1:12" ht="68.25" customHeight="1" x14ac:dyDescent="0.25">
      <c r="A15" s="9" t="s">
        <v>50</v>
      </c>
      <c r="B15" s="3" t="s">
        <v>12</v>
      </c>
      <c r="C15" s="3" t="s">
        <v>30</v>
      </c>
      <c r="D15" s="3" t="s">
        <v>9</v>
      </c>
      <c r="E15" s="33">
        <v>1</v>
      </c>
      <c r="F15" s="32"/>
      <c r="G15" s="19">
        <f t="shared" si="0"/>
        <v>0</v>
      </c>
      <c r="H15" s="14"/>
      <c r="I15" s="27"/>
    </row>
    <row r="16" spans="1:12" ht="66.75" customHeight="1" x14ac:dyDescent="0.25">
      <c r="A16" s="9" t="s">
        <v>49</v>
      </c>
      <c r="B16" s="3" t="s">
        <v>12</v>
      </c>
      <c r="C16" s="3" t="s">
        <v>31</v>
      </c>
      <c r="D16" s="3" t="s">
        <v>24</v>
      </c>
      <c r="E16" s="33">
        <v>4</v>
      </c>
      <c r="F16" s="32"/>
      <c r="G16" s="19">
        <f t="shared" si="0"/>
        <v>0</v>
      </c>
      <c r="H16" s="14"/>
      <c r="I16" s="27"/>
    </row>
    <row r="17" spans="1:9" ht="57" customHeight="1" x14ac:dyDescent="0.25">
      <c r="A17" s="9" t="s">
        <v>48</v>
      </c>
      <c r="B17" s="3" t="s">
        <v>12</v>
      </c>
      <c r="C17" s="3" t="s">
        <v>32</v>
      </c>
      <c r="D17" s="3" t="s">
        <v>52</v>
      </c>
      <c r="E17" s="33">
        <v>61</v>
      </c>
      <c r="F17" s="32"/>
      <c r="G17" s="19">
        <f t="shared" si="0"/>
        <v>0</v>
      </c>
      <c r="H17" s="14"/>
      <c r="I17" s="27"/>
    </row>
    <row r="18" spans="1:9" ht="57" customHeight="1" x14ac:dyDescent="0.25">
      <c r="A18" s="9" t="s">
        <v>47</v>
      </c>
      <c r="B18" s="3" t="s">
        <v>12</v>
      </c>
      <c r="C18" s="3" t="s">
        <v>33</v>
      </c>
      <c r="D18" s="3" t="s">
        <v>9</v>
      </c>
      <c r="E18" s="33">
        <v>2</v>
      </c>
      <c r="F18" s="32"/>
      <c r="G18" s="19">
        <f t="shared" si="0"/>
        <v>0</v>
      </c>
      <c r="H18" s="14"/>
      <c r="I18" s="27"/>
    </row>
    <row r="19" spans="1:9" ht="79.5" customHeight="1" x14ac:dyDescent="0.25">
      <c r="A19" s="9" t="s">
        <v>46</v>
      </c>
      <c r="B19" s="3" t="s">
        <v>12</v>
      </c>
      <c r="C19" s="3" t="s">
        <v>34</v>
      </c>
      <c r="D19" s="3" t="s">
        <v>53</v>
      </c>
      <c r="E19" s="33">
        <v>1</v>
      </c>
      <c r="F19" s="32"/>
      <c r="G19" s="19">
        <f t="shared" si="0"/>
        <v>0</v>
      </c>
      <c r="H19" s="14"/>
      <c r="I19" s="27"/>
    </row>
    <row r="20" spans="1:9" ht="79.5" customHeight="1" x14ac:dyDescent="0.25">
      <c r="A20" s="9" t="s">
        <v>45</v>
      </c>
      <c r="B20" s="3" t="s">
        <v>12</v>
      </c>
      <c r="C20" s="3" t="s">
        <v>35</v>
      </c>
      <c r="D20" s="3" t="s">
        <v>9</v>
      </c>
      <c r="E20" s="33">
        <v>2</v>
      </c>
      <c r="F20" s="32"/>
      <c r="G20" s="19">
        <f t="shared" si="0"/>
        <v>0</v>
      </c>
      <c r="H20" s="14"/>
      <c r="I20" s="27"/>
    </row>
    <row r="21" spans="1:9" ht="64.5" customHeight="1" x14ac:dyDescent="0.25">
      <c r="A21" s="9" t="s">
        <v>44</v>
      </c>
      <c r="B21" s="3" t="s">
        <v>12</v>
      </c>
      <c r="C21" s="3" t="s">
        <v>36</v>
      </c>
      <c r="D21" s="3" t="s">
        <v>9</v>
      </c>
      <c r="E21" s="33">
        <v>10</v>
      </c>
      <c r="F21" s="32"/>
      <c r="G21" s="19">
        <f t="shared" si="0"/>
        <v>0</v>
      </c>
      <c r="H21" s="14"/>
      <c r="I21" s="27"/>
    </row>
    <row r="22" spans="1:9" ht="51" customHeight="1" x14ac:dyDescent="0.25">
      <c r="A22" s="9" t="s">
        <v>43</v>
      </c>
      <c r="B22" s="3" t="s">
        <v>12</v>
      </c>
      <c r="C22" s="3" t="s">
        <v>37</v>
      </c>
      <c r="D22" s="3" t="s">
        <v>9</v>
      </c>
      <c r="E22" s="33">
        <v>3</v>
      </c>
      <c r="F22" s="32"/>
      <c r="G22" s="19">
        <f t="shared" si="0"/>
        <v>0</v>
      </c>
      <c r="H22" s="14"/>
      <c r="I22" s="27"/>
    </row>
    <row r="23" spans="1:9" ht="64.5" customHeight="1" x14ac:dyDescent="0.25">
      <c r="A23" s="9" t="s">
        <v>42</v>
      </c>
      <c r="B23" s="3" t="s">
        <v>12</v>
      </c>
      <c r="C23" s="3" t="s">
        <v>38</v>
      </c>
      <c r="D23" s="3" t="s">
        <v>9</v>
      </c>
      <c r="E23" s="33">
        <v>1</v>
      </c>
      <c r="F23" s="32"/>
      <c r="G23" s="19">
        <f t="shared" si="0"/>
        <v>0</v>
      </c>
      <c r="H23" s="14"/>
      <c r="I23" s="27"/>
    </row>
    <row r="24" spans="1:9" ht="62.25" customHeight="1" x14ac:dyDescent="0.25">
      <c r="A24" s="9" t="s">
        <v>41</v>
      </c>
      <c r="B24" s="3" t="s">
        <v>12</v>
      </c>
      <c r="C24" s="3" t="s">
        <v>39</v>
      </c>
      <c r="D24" s="3" t="s">
        <v>52</v>
      </c>
      <c r="E24" s="33">
        <v>74</v>
      </c>
      <c r="F24" s="32"/>
      <c r="G24" s="19">
        <f t="shared" si="0"/>
        <v>0</v>
      </c>
      <c r="H24" s="14"/>
      <c r="I24" s="27"/>
    </row>
    <row r="25" spans="1:9" ht="121.5" customHeight="1" x14ac:dyDescent="0.25">
      <c r="A25" s="9" t="s">
        <v>40</v>
      </c>
      <c r="B25" s="3" t="s">
        <v>12</v>
      </c>
      <c r="C25" s="3" t="s">
        <v>55</v>
      </c>
      <c r="D25" s="3" t="s">
        <v>54</v>
      </c>
      <c r="E25" s="33">
        <v>10</v>
      </c>
      <c r="F25" s="32"/>
      <c r="G25" s="19">
        <f t="shared" si="0"/>
        <v>0</v>
      </c>
      <c r="H25" s="14"/>
      <c r="I25" s="27"/>
    </row>
    <row r="26" spans="1:9" ht="30" customHeight="1" x14ac:dyDescent="0.25">
      <c r="A26" s="41" t="s">
        <v>59</v>
      </c>
      <c r="B26" s="42"/>
      <c r="C26" s="42"/>
      <c r="D26" s="42"/>
      <c r="E26" s="42"/>
      <c r="F26" s="43"/>
      <c r="G26" s="17">
        <f>SUM(G8:G25)</f>
        <v>0</v>
      </c>
      <c r="H26" s="15"/>
      <c r="I26" s="28"/>
    </row>
    <row r="27" spans="1:9" ht="19.5" customHeight="1" x14ac:dyDescent="0.25">
      <c r="A27" s="44" t="s">
        <v>60</v>
      </c>
      <c r="B27" s="45"/>
      <c r="C27" s="45"/>
      <c r="D27" s="45"/>
      <c r="E27" s="45"/>
      <c r="F27" s="46"/>
      <c r="G27" s="17">
        <f>G26*0.23</f>
        <v>0</v>
      </c>
      <c r="H27" s="15"/>
      <c r="I27" s="28"/>
    </row>
    <row r="28" spans="1:9" ht="27.75" customHeight="1" x14ac:dyDescent="0.25">
      <c r="A28" s="44" t="s">
        <v>61</v>
      </c>
      <c r="B28" s="45"/>
      <c r="C28" s="45"/>
      <c r="D28" s="45"/>
      <c r="E28" s="45"/>
      <c r="F28" s="46"/>
      <c r="G28" s="17">
        <f>G26*1.23</f>
        <v>0</v>
      </c>
      <c r="H28" s="15"/>
      <c r="I28" s="28"/>
    </row>
    <row r="31" spans="1:9" ht="49.9" customHeight="1" x14ac:dyDescent="0.25">
      <c r="A31" s="29"/>
      <c r="E31" s="39" t="s">
        <v>56</v>
      </c>
      <c r="F31" s="39"/>
      <c r="G31" s="39"/>
    </row>
  </sheetData>
  <mergeCells count="6">
    <mergeCell ref="E31:G31"/>
    <mergeCell ref="A4:G4"/>
    <mergeCell ref="E2:G2"/>
    <mergeCell ref="A26:F26"/>
    <mergeCell ref="A27:F27"/>
    <mergeCell ref="A28:F28"/>
  </mergeCells>
  <pageMargins left="0.7" right="0.7" top="0.75" bottom="0.75" header="0.3" footer="0.3"/>
  <pageSetup paperSize="9" orientation="portrait" r:id="rId1"/>
  <ignoredErrors>
    <ignoredError sqref="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Oferta</vt:lpstr>
      <vt:lpstr>Arkusz1</vt:lpstr>
      <vt:lpstr>Oferta!Obszar_wydruku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Chłopek</dc:creator>
  <cp:lastModifiedBy>Marcin Strączyński</cp:lastModifiedBy>
  <cp:lastPrinted>2026-04-14T12:05:04Z</cp:lastPrinted>
  <dcterms:created xsi:type="dcterms:W3CDTF">2022-12-21T13:38:31Z</dcterms:created>
  <dcterms:modified xsi:type="dcterms:W3CDTF">2026-04-14T12:16:34Z</dcterms:modified>
</cp:coreProperties>
</file>