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S06\zp\Przetargi\2026\4.Zagospodarowanie terenów przy centrach edukacyjnych LMW\00.SWZ + załączniki\"/>
    </mc:Choice>
  </mc:AlternateContent>
  <xr:revisionPtr revIDLastSave="0" documentId="13_ncr:1_{D3C98185-D4CD-4F25-A67A-DDD2643BA3F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3" l="1"/>
  <c r="G45" i="3"/>
  <c r="G44" i="3"/>
  <c r="G42" i="3"/>
  <c r="G41" i="3"/>
  <c r="G40" i="3"/>
  <c r="G39" i="3"/>
  <c r="G38" i="3"/>
  <c r="G37" i="3"/>
  <c r="G36" i="3"/>
  <c r="G35" i="3"/>
  <c r="G34" i="3"/>
  <c r="G33" i="3"/>
  <c r="G31" i="3"/>
  <c r="G30" i="3"/>
  <c r="G29" i="3"/>
  <c r="G28" i="3"/>
  <c r="G26" i="3"/>
  <c r="G25" i="3"/>
  <c r="G24" i="3"/>
  <c r="G23" i="3"/>
  <c r="G22" i="3"/>
  <c r="G21" i="3"/>
  <c r="G20" i="3"/>
  <c r="G19" i="3"/>
  <c r="G18" i="3"/>
  <c r="G17" i="3"/>
  <c r="G15" i="3"/>
  <c r="G14" i="3"/>
  <c r="G13" i="3"/>
  <c r="G12" i="3"/>
  <c r="G11" i="3"/>
  <c r="G10" i="3"/>
  <c r="G9" i="3"/>
  <c r="G48" i="3" l="1"/>
  <c r="G47" i="3"/>
</calcChain>
</file>

<file path=xl/sharedStrings.xml><?xml version="1.0" encoding="utf-8"?>
<sst xmlns="http://schemas.openxmlformats.org/spreadsheetml/2006/main" count="152" uniqueCount="112">
  <si>
    <t>Cena jednostkowa netto</t>
  </si>
  <si>
    <t>Cena netto łącznie</t>
  </si>
  <si>
    <r>
      <rPr>
        <b/>
        <sz val="8"/>
        <rFont val="Arial"/>
        <family val="2"/>
        <charset val="238"/>
      </rPr>
      <t>Lp.</t>
    </r>
  </si>
  <si>
    <r>
      <rPr>
        <b/>
        <sz val="8"/>
        <rFont val="Arial"/>
        <family val="2"/>
        <charset val="238"/>
      </rPr>
      <t>Podstawa</t>
    </r>
  </si>
  <si>
    <r>
      <rPr>
        <b/>
        <sz val="8"/>
        <rFont val="Arial"/>
        <family val="2"/>
        <charset val="238"/>
      </rPr>
      <t>Opis</t>
    </r>
  </si>
  <si>
    <r>
      <rPr>
        <b/>
        <sz val="8"/>
        <rFont val="Arial"/>
        <family val="2"/>
        <charset val="238"/>
      </rPr>
      <t>Jedn.obm.</t>
    </r>
  </si>
  <si>
    <r>
      <rPr>
        <b/>
        <sz val="8"/>
        <rFont val="Arial"/>
        <family val="2"/>
        <charset val="238"/>
      </rPr>
      <t>Ilość</t>
    </r>
  </si>
  <si>
    <r>
      <rPr>
        <b/>
        <sz val="8"/>
        <rFont val="Arial"/>
        <family val="2"/>
        <charset val="238"/>
      </rPr>
      <t>1</t>
    </r>
  </si>
  <si>
    <r>
      <rPr>
        <b/>
        <sz val="8"/>
        <rFont val="Arial"/>
        <family val="2"/>
        <charset val="238"/>
      </rPr>
      <t>Plac z wiatami i paleniskiem oraz ogrodzenie całego terenu opracowania</t>
    </r>
  </si>
  <si>
    <r>
      <rPr>
        <b/>
        <sz val="8"/>
        <rFont val="Arial"/>
        <family val="2"/>
        <charset val="238"/>
      </rPr>
      <t>Roboty przygotowawcze</t>
    </r>
  </si>
  <si>
    <r>
      <rPr>
        <b/>
        <sz val="8"/>
        <rFont val="Arial"/>
        <family val="2"/>
        <charset val="238"/>
      </rPr>
      <t>kalkulacja własna</t>
    </r>
  </si>
  <si>
    <r>
      <rPr>
        <sz val="8"/>
        <rFont val="Arial"/>
        <family val="2"/>
        <charset val="238"/>
      </rPr>
      <t>Usługi pomiarowe - goedezyjne</t>
    </r>
  </si>
  <si>
    <r>
      <rPr>
        <sz val="8"/>
        <rFont val="Arial"/>
        <family val="2"/>
        <charset val="238"/>
      </rPr>
      <t>m</t>
    </r>
    <r>
      <rPr>
        <vertAlign val="superscript"/>
        <sz val="8"/>
        <rFont val="Arial"/>
        <family val="2"/>
        <charset val="238"/>
      </rPr>
      <t>2</t>
    </r>
  </si>
  <si>
    <r>
      <rPr>
        <b/>
        <sz val="8"/>
        <rFont val="Arial"/>
        <family val="2"/>
        <charset val="238"/>
      </rPr>
      <t>KNR 2-01 020205</t>
    </r>
  </si>
  <si>
    <r>
      <rPr>
        <sz val="8"/>
        <rFont val="Arial"/>
        <family val="2"/>
        <charset val="238"/>
      </rPr>
      <t>Roboty ziemne wykonywane koparkami przedsiębiernymi o poj.łyżki 0.60 m3 w gr.kat.III z transportem urobku samochodami samowyładowczymi na odległość do 1 km</t>
    </r>
  </si>
  <si>
    <r>
      <rPr>
        <sz val="8"/>
        <rFont val="Arial"/>
        <family val="2"/>
        <charset val="238"/>
      </rPr>
      <t>m</t>
    </r>
    <r>
      <rPr>
        <vertAlign val="superscript"/>
        <sz val="8"/>
        <rFont val="Arial"/>
        <family val="2"/>
        <charset val="238"/>
      </rPr>
      <t>3</t>
    </r>
  </si>
  <si>
    <r>
      <rPr>
        <b/>
        <sz val="8"/>
        <rFont val="Arial"/>
        <family val="2"/>
        <charset val="238"/>
      </rPr>
      <t>KNR 2-01 021402</t>
    </r>
  </si>
  <si>
    <r>
      <rPr>
        <sz val="8"/>
        <rFont val="Arial"/>
        <family val="2"/>
        <charset val="238"/>
      </rPr>
      <t>Nakłady uzupełniające za każde dalsze rozpoczęte 0.5 km transportu ponad 1 km samochodami samowyładowczymi po terenie lub drogach gruntowych ziemi kat.III-IV Krotność = 28</t>
    </r>
  </si>
  <si>
    <r>
      <rPr>
        <b/>
        <sz val="8"/>
        <rFont val="Arial"/>
        <family val="2"/>
        <charset val="238"/>
      </rPr>
      <t>kalk. własna</t>
    </r>
  </si>
  <si>
    <r>
      <rPr>
        <sz val="8"/>
        <rFont val="Arial"/>
        <family val="2"/>
        <charset val="238"/>
      </rPr>
      <t>Wstawienie w istniejące ogrodzenie panelowe furtki łączącej teren przy budynku CEE z terenem wiat i przyszłego placu zabaw</t>
    </r>
  </si>
  <si>
    <r>
      <rPr>
        <sz val="8"/>
        <rFont val="Arial"/>
        <family val="2"/>
        <charset val="238"/>
      </rPr>
      <t>kpl</t>
    </r>
  </si>
  <si>
    <r>
      <rPr>
        <b/>
        <sz val="8"/>
        <rFont val="Arial"/>
        <family val="2"/>
        <charset val="238"/>
      </rPr>
      <t>KNR 2-31 010101</t>
    </r>
  </si>
  <si>
    <r>
      <rPr>
        <sz val="8"/>
        <rFont val="Arial"/>
        <family val="2"/>
        <charset val="238"/>
      </rPr>
      <t>Mechaniczne wykonanie koryta w gruncie kat. I-IV głębokości 20 cm</t>
    </r>
  </si>
  <si>
    <r>
      <rPr>
        <b/>
        <sz val="8"/>
        <rFont val="Arial"/>
        <family val="2"/>
        <charset val="238"/>
      </rPr>
      <t>KNR 2-31 010102</t>
    </r>
  </si>
  <si>
    <r>
      <rPr>
        <sz val="8"/>
        <rFont val="Arial"/>
        <family val="2"/>
        <charset val="238"/>
      </rPr>
      <t>Mechaniczne wykonanie koryta na całej szerokości jezdni i chodników w gruncie kat. I-IV - za każde dalsze 5 cm głębokości Krotność = 3</t>
    </r>
  </si>
  <si>
    <r>
      <rPr>
        <b/>
        <sz val="8"/>
        <rFont val="Arial"/>
        <family val="2"/>
        <charset val="238"/>
      </rPr>
      <t>KNR 2-31 010107</t>
    </r>
  </si>
  <si>
    <r>
      <rPr>
        <sz val="8"/>
        <rFont val="Arial"/>
        <family val="2"/>
        <charset val="238"/>
      </rPr>
      <t>Ręczne wykonanie koryta na całej szerokości jezdni i chodników w gruncie kat. III-IV głębokości 20 cm</t>
    </r>
  </si>
  <si>
    <r>
      <rPr>
        <b/>
        <sz val="8"/>
        <rFont val="Arial"/>
        <family val="2"/>
        <charset val="238"/>
      </rPr>
      <t>KNR 2-31 010108</t>
    </r>
  </si>
  <si>
    <r>
      <rPr>
        <sz val="8"/>
        <rFont val="Arial"/>
        <family val="2"/>
        <charset val="238"/>
      </rPr>
      <t>Ręczne wykonanie koryta na całej szerokości jezdni i chodników w gruncie kat. III-IV - za każde dalsze 5 cm głębokości Krotność = 3</t>
    </r>
  </si>
  <si>
    <r>
      <rPr>
        <b/>
        <sz val="8"/>
        <rFont val="Arial"/>
        <family val="2"/>
        <charset val="238"/>
      </rPr>
      <t>KNR 9-11 020104 analogia</t>
    </r>
  </si>
  <si>
    <r>
      <rPr>
        <sz val="8"/>
        <rFont val="Arial"/>
        <family val="2"/>
        <charset val="238"/>
      </rPr>
      <t>Separacja warstw gruntu geowłókninami układanymi sposobem ręcznym</t>
    </r>
  </si>
  <si>
    <r>
      <rPr>
        <b/>
        <sz val="8"/>
        <rFont val="Arial"/>
        <family val="2"/>
        <charset val="238"/>
      </rPr>
      <t>KNR 2-31 010407 analogia</t>
    </r>
  </si>
  <si>
    <r>
      <rPr>
        <sz val="8"/>
        <rFont val="Arial"/>
        <family val="2"/>
        <charset val="238"/>
      </rPr>
      <t>Warstwy odsączające z piasku w korycie lub na całej szerokości drogi, wykonanie i zagęszczanie mechaniczne - grubość warstwy po zagęszczeniu 10 cm</t>
    </r>
  </si>
  <si>
    <r>
      <rPr>
        <b/>
        <sz val="8"/>
        <rFont val="Arial"/>
        <family val="2"/>
        <charset val="238"/>
      </rPr>
      <t>KNR 2-31 011405 analogia</t>
    </r>
  </si>
  <si>
    <r>
      <rPr>
        <sz val="8"/>
        <rFont val="Arial"/>
        <family val="2"/>
        <charset val="238"/>
      </rPr>
      <t>Podbudowa z kruszywa łamanego 0/31,5mm - warstwa dolna o grubości po zagęszczeniu 15 cm</t>
    </r>
  </si>
  <si>
    <r>
      <rPr>
        <b/>
        <sz val="8"/>
        <rFont val="Arial"/>
        <family val="2"/>
        <charset val="238"/>
      </rPr>
      <t>KNR 2-31 011403 analogia</t>
    </r>
  </si>
  <si>
    <r>
      <rPr>
        <sz val="8"/>
        <rFont val="Arial"/>
        <family val="2"/>
        <charset val="238"/>
      </rPr>
      <t>Nawierzchnia mineralna z kruszywa naturalnego (0/11 -5cm, 0/16-6cm) - warstwa górna o grubości po zagęszczeniu 8 cm</t>
    </r>
  </si>
  <si>
    <r>
      <rPr>
        <b/>
        <sz val="8"/>
        <rFont val="Arial"/>
        <family val="2"/>
        <charset val="238"/>
      </rPr>
      <t>KNR 2-31 011404 analogia</t>
    </r>
  </si>
  <si>
    <r>
      <rPr>
        <sz val="8"/>
        <rFont val="Arial"/>
        <family val="2"/>
        <charset val="238"/>
      </rPr>
      <t>Nawierzchnia mineralna z kruszywa naturalnego (0/11 -5cm, 0/16-6cm) - warstwa górna - za każdy dalszy 1 cm grubości po zagęszczeniu Krotność = 3</t>
    </r>
  </si>
  <si>
    <r>
      <rPr>
        <b/>
        <sz val="8"/>
        <rFont val="Arial"/>
        <family val="2"/>
        <charset val="238"/>
      </rPr>
      <t>Kalkulacja własna</t>
    </r>
  </si>
  <si>
    <r>
      <rPr>
        <sz val="8"/>
        <rFont val="Arial"/>
        <family val="2"/>
        <charset val="238"/>
      </rPr>
      <t>Wywóz gruntu z korytowania - odległość ustala wykonawca</t>
    </r>
  </si>
  <si>
    <r>
      <rPr>
        <b/>
        <sz val="8"/>
        <rFont val="Arial"/>
        <family val="2"/>
        <charset val="238"/>
      </rPr>
      <t>KNR 2-01 031206</t>
    </r>
  </si>
  <si>
    <r>
      <rPr>
        <sz val="8"/>
        <rFont val="Arial"/>
        <family val="2"/>
        <charset val="238"/>
      </rPr>
      <t>Wykopanie dołów o powierzchni dna do 0.2 m2 i głębokości do 0.7 m (kat.gr.III)</t>
    </r>
  </si>
  <si>
    <r>
      <rPr>
        <sz val="8"/>
        <rFont val="Arial"/>
        <family val="2"/>
        <charset val="238"/>
      </rPr>
      <t>dół.</t>
    </r>
  </si>
  <si>
    <r>
      <rPr>
        <b/>
        <sz val="8"/>
        <rFont val="Arial"/>
        <family val="2"/>
        <charset val="238"/>
      </rPr>
      <t>KNR 2-02 020301</t>
    </r>
  </si>
  <si>
    <r>
      <rPr>
        <sz val="8"/>
        <rFont val="Arial"/>
        <family val="2"/>
        <charset val="238"/>
      </rPr>
      <t>Stopy fundamentowe betonowe, o objętości do 0,5 m3 -ręczne układanie betonu</t>
    </r>
  </si>
  <si>
    <r>
      <rPr>
        <b/>
        <sz val="8"/>
        <rFont val="Arial"/>
        <family val="2"/>
        <charset val="238"/>
      </rPr>
      <t>kalkulacja własna kalk. własna</t>
    </r>
  </si>
  <si>
    <r>
      <rPr>
        <sz val="8"/>
        <rFont val="Arial"/>
        <family val="2"/>
        <charset val="238"/>
      </rPr>
      <t>Dostawa i Wykonanie podkonstrukcji robiniowej - kantowiz-na</t>
    </r>
  </si>
  <si>
    <r>
      <rPr>
        <sz val="8"/>
        <rFont val="Arial"/>
        <family val="2"/>
        <charset val="238"/>
      </rPr>
      <t>Deskowanie - deska tarasowa robiniowa 28mm, ryflowana</t>
    </r>
  </si>
  <si>
    <r>
      <rPr>
        <b/>
        <sz val="8"/>
        <rFont val="Arial"/>
        <family val="2"/>
        <charset val="238"/>
      </rPr>
      <t>Wiaty z paleniskiem i małą architekturą na placu</t>
    </r>
  </si>
  <si>
    <r>
      <rPr>
        <sz val="8"/>
        <rFont val="Arial"/>
        <family val="2"/>
        <charset val="238"/>
      </rPr>
      <t>Wiata drewniana z ławami i stołami</t>
    </r>
  </si>
  <si>
    <r>
      <rPr>
        <sz val="8"/>
        <rFont val="Arial"/>
        <family val="2"/>
        <charset val="238"/>
      </rPr>
      <t>Nawierzchnia drewniana - Wykopanie dołów o powierzchni dna do 0.2 m2 i głębokości do 0.7 m (kat.gr.III)</t>
    </r>
  </si>
  <si>
    <r>
      <rPr>
        <sz val="8"/>
        <rFont val="Arial"/>
        <family val="2"/>
        <charset val="238"/>
      </rPr>
      <t>Nawierzchnia drewniana - Stopy fundamentowe betonowe, o objętości do 0,5 m3 - ręczne układanie betonu</t>
    </r>
  </si>
  <si>
    <r>
      <rPr>
        <sz val="8"/>
        <rFont val="Arial"/>
        <family val="2"/>
        <charset val="238"/>
      </rPr>
      <t>Nawierzchnia drewniana - Dostawa i Wykonanie podkons-trukcji robiniowej - kantowizna</t>
    </r>
  </si>
  <si>
    <r>
      <rPr>
        <sz val="8"/>
        <rFont val="Arial"/>
        <family val="2"/>
        <charset val="238"/>
      </rPr>
      <t>Nawierzchnia drewniana - Deskowanie - deska tarasowa ro-biniowa 28mm, ryflowana</t>
    </r>
  </si>
  <si>
    <r>
      <rPr>
        <sz val="8"/>
        <rFont val="Arial"/>
        <family val="2"/>
        <charset val="238"/>
      </rPr>
      <t>Palenisko granitowe z rusztem żeliwnym regulowanym</t>
    </r>
  </si>
  <si>
    <r>
      <rPr>
        <sz val="8"/>
        <rFont val="Arial"/>
        <family val="2"/>
        <charset val="238"/>
      </rPr>
      <t>szt</t>
    </r>
  </si>
  <si>
    <r>
      <rPr>
        <sz val="8"/>
        <rFont val="Arial"/>
        <family val="2"/>
        <charset val="238"/>
      </rPr>
      <t>Siedziska przy palenisku z okuciami stalowymi</t>
    </r>
  </si>
  <si>
    <r>
      <rPr>
        <sz val="8"/>
        <rFont val="Arial"/>
        <family val="2"/>
        <charset val="238"/>
      </rPr>
      <t>Łódź pychówka duża, do odpoczynku przy ognisku</t>
    </r>
  </si>
  <si>
    <r>
      <rPr>
        <sz val="8"/>
        <rFont val="Arial"/>
        <family val="2"/>
        <charset val="238"/>
      </rPr>
      <t>Łódź pychówka mała, do odpoczynku przy ognisku</t>
    </r>
  </si>
  <si>
    <r>
      <rPr>
        <sz val="8"/>
        <rFont val="Arial"/>
        <family val="2"/>
        <charset val="238"/>
      </rPr>
      <t>Kosze na odpadki</t>
    </r>
  </si>
  <si>
    <r>
      <rPr>
        <b/>
        <sz val="8"/>
        <rFont val="Arial"/>
        <family val="2"/>
        <charset val="238"/>
      </rPr>
      <t>Ogrodzenie terenu (drut panelowy + podmurówka z kantówki 15x15) - 4 rzędy dające 60cm podmurówki</t>
    </r>
  </si>
  <si>
    <r>
      <rPr>
        <sz val="8"/>
        <rFont val="Arial"/>
        <family val="2"/>
        <charset val="238"/>
      </rPr>
      <t>Ogrodzenie panelowe H 2m</t>
    </r>
  </si>
  <si>
    <r>
      <rPr>
        <sz val="8"/>
        <rFont val="Arial"/>
        <family val="2"/>
        <charset val="238"/>
      </rPr>
      <t>m</t>
    </r>
  </si>
  <si>
    <r>
      <rPr>
        <sz val="8"/>
        <rFont val="Arial"/>
        <family val="2"/>
        <charset val="238"/>
      </rPr>
      <t>Podmurówka drewniana</t>
    </r>
  </si>
  <si>
    <t>Nawierzcnia mineralna  ( piaszczysto-gliniasto żwirowa na podbudowie mineralnej) - mieszanka optymalna-na dojściu od budynku CEE do placu i na samym placu</t>
  </si>
  <si>
    <t>kalk. własna</t>
  </si>
  <si>
    <t>przesianie kamieni</t>
  </si>
  <si>
    <t>rozplantowanie ziemi koparką</t>
  </si>
  <si>
    <t>5.1.</t>
  </si>
  <si>
    <t>5.2.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</si>
  <si>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</si>
  <si>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</si>
  <si>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</si>
  <si>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</si>
  <si>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</si>
  <si>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</si>
  <si>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</si>
  <si>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</si>
  <si>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</si>
  <si>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2.7.</t>
  </si>
  <si>
    <t>2.8.</t>
  </si>
  <si>
    <t>2.3.</t>
  </si>
  <si>
    <t>2.4.</t>
  </si>
  <si>
    <t>2.5.</t>
  </si>
  <si>
    <t>2.6.</t>
  </si>
  <si>
    <t>2.9.</t>
  </si>
  <si>
    <t>2.10.</t>
  </si>
  <si>
    <t>3.1.</t>
  </si>
  <si>
    <t>3.2.</t>
  </si>
  <si>
    <t>3.3.</t>
  </si>
  <si>
    <t>3.4.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</si>
  <si>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</si>
  <si>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</si>
  <si>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</si>
  <si>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</si>
  <si>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</si>
  <si>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</si>
  <si>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</si>
  <si>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</si>
  <si>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</si>
  <si>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</si>
  <si>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uprzątnięcie terenu i przeniesienie gałęzi na polanę ogniskową</t>
  </si>
  <si>
    <t>kalkulacja własna kalk. własna</t>
  </si>
  <si>
    <t xml:space="preserve"> kalk. własna</t>
  </si>
  <si>
    <t>………………………………………………
(podpis osoby/-ób uprawnionej/-ych
do reprezentowania Wykonawcy)</t>
  </si>
  <si>
    <t>Część I: „Zagospodarowanie terenu przy Centrum Edukacji Ekologicznej na ulicy Papirusów 1/3 w Warszawie”.</t>
  </si>
  <si>
    <t>Załącznik 4a do SWZ - Kosztorys ofertowy</t>
  </si>
  <si>
    <t>RAZEM kosztorys netto</t>
  </si>
  <si>
    <t>VAT</t>
  </si>
  <si>
    <t>RAZEM kosztorys brutto</t>
  </si>
  <si>
    <t>Dek drewniany na dojściu od budynu CEE do placu z wiatami.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</si>
</sst>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justify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justify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justify" vertical="top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justify" vertical="top" wrapText="1"/>
    </xf>
    <xf numFmtId="0" fontId="0" fillId="2" borderId="3" xfId="0" applyFill="1" applyBorder="1"/>
    <xf numFmtId="0" fontId="0" fillId="2" borderId="2" xfId="0" applyFill="1" applyBorder="1" applyAlignment="1">
      <alignment horizontal="left" vertical="top"/>
    </xf>
    <xf numFmtId="0" fontId="0" fillId="2" borderId="8" xfId="0" applyFill="1" applyBorder="1" applyAlignment="1">
      <alignment horizontal="justify" vertical="top"/>
    </xf>
    <xf numFmtId="0" fontId="0" fillId="2" borderId="9" xfId="0" applyFill="1" applyBorder="1" applyAlignment="1">
      <alignment horizontal="justify" vertical="top"/>
    </xf>
    <xf numFmtId="0" fontId="0" fillId="2" borderId="8" xfId="0" applyFill="1" applyBorder="1" applyAlignment="1">
      <alignment horizontal="left" wrapText="1"/>
    </xf>
    <xf numFmtId="0" fontId="0" fillId="2" borderId="9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/>
    </xf>
    <xf numFmtId="2" fontId="0" fillId="0" borderId="0" xfId="0" applyNumberFormat="1"/>
    <xf numFmtId="2" fontId="0" fillId="2" borderId="8" xfId="0" applyNumberFormat="1" applyFill="1" applyBorder="1" applyAlignment="1">
      <alignment horizontal="left" vertical="center" indent="1"/>
    </xf>
    <xf numFmtId="2" fontId="0" fillId="2" borderId="3" xfId="0" applyNumberFormat="1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0" fillId="2" borderId="9" xfId="0" applyFill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2" fontId="0" fillId="2" borderId="8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center"/>
    </xf>
    <xf numFmtId="0" fontId="9" fillId="2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10" fillId="2" borderId="2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2" borderId="10" xfId="0" applyFont="1" applyFill="1" applyBorder="1" applyAlignment="1">
      <alignment horizontal="right"/>
    </xf>
    <xf numFmtId="0" fontId="8" fillId="0" borderId="12" xfId="0" applyFont="1" applyBorder="1" applyAlignment="1">
      <alignment horizontal="center" wrapText="1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2" xfId="0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84FB8-B656-4A2B-998D-4C273BB3A6F3}">
  <dimension ref="A1:G54"/>
  <sheetViews>
    <sheetView tabSelected="1" topLeftCell="A41" zoomScale="130" zoomScaleNormal="130" workbookViewId="0">
      <selection activeCell="G47" sqref="G47"/>
    </sheetView>
  </sheetViews>
  <sheetFormatPr defaultRowHeight="15" x14ac:dyDescent="0.25"/>
  <cols>
    <col min="1" max="1" width="4.5703125" customWidth="1"/>
    <col min="2" max="2" width="8.28515625" customWidth="1"/>
    <col min="3" max="3" width="24" customWidth="1"/>
    <col min="6" max="6" width="12.85546875" customWidth="1"/>
  </cols>
  <sheetData>
    <row r="1" spans="1:7" x14ac:dyDescent="0.25">
      <c r="E1" s="29"/>
      <c r="G1" s="22"/>
    </row>
    <row r="2" spans="1:7" x14ac:dyDescent="0.25">
      <c r="D2" s="50" t="s">
        <v>107</v>
      </c>
      <c r="E2" s="50"/>
      <c r="F2" s="50"/>
      <c r="G2" s="50"/>
    </row>
    <row r="3" spans="1:7" x14ac:dyDescent="0.25">
      <c r="E3" s="29"/>
      <c r="G3" s="22"/>
    </row>
    <row r="4" spans="1:7" ht="33" customHeight="1" x14ac:dyDescent="0.25">
      <c r="A4" s="57" t="s">
        <v>106</v>
      </c>
      <c r="B4" s="57"/>
      <c r="C4" s="57"/>
      <c r="D4" s="57"/>
      <c r="E4" s="57"/>
      <c r="F4" s="57"/>
      <c r="G4" s="57"/>
    </row>
    <row r="5" spans="1:7" ht="15.75" thickBot="1" x14ac:dyDescent="0.3">
      <c r="E5" s="29"/>
      <c r="G5" s="22"/>
    </row>
    <row r="6" spans="1:7" ht="36.75" thickBot="1" x14ac:dyDescent="0.3">
      <c r="A6" s="1" t="s">
        <v>2</v>
      </c>
      <c r="B6" s="18" t="s">
        <v>3</v>
      </c>
      <c r="C6" s="15" t="s">
        <v>4</v>
      </c>
      <c r="D6" s="16" t="s">
        <v>5</v>
      </c>
      <c r="E6" s="30" t="s">
        <v>6</v>
      </c>
      <c r="F6" s="47" t="s">
        <v>0</v>
      </c>
      <c r="G6" s="17" t="s">
        <v>1</v>
      </c>
    </row>
    <row r="7" spans="1:7" ht="15.75" thickBot="1" x14ac:dyDescent="0.3">
      <c r="A7" s="2" t="s">
        <v>7</v>
      </c>
      <c r="B7" s="10"/>
      <c r="C7" s="9" t="s">
        <v>8</v>
      </c>
      <c r="D7" s="9"/>
      <c r="E7" s="31"/>
      <c r="F7" s="9"/>
      <c r="G7" s="23"/>
    </row>
    <row r="8" spans="1:7" ht="15.75" thickBot="1" x14ac:dyDescent="0.3">
      <c r="A8" s="2"/>
      <c r="B8" s="19"/>
      <c r="C8" s="58" t="s">
        <v>9</v>
      </c>
      <c r="D8" s="59"/>
      <c r="E8" s="59"/>
      <c r="F8" s="59"/>
      <c r="G8" s="60"/>
    </row>
    <row r="9" spans="1:7" ht="23.25" thickBot="1" x14ac:dyDescent="0.3">
      <c r="A9" s="26" t="s">
        <v>71</v>
      </c>
      <c r="B9" s="5" t="s">
        <v>10</v>
      </c>
      <c r="C9" s="3" t="s">
        <v>11</v>
      </c>
      <c r="D9" s="6" t="s">
        <v>12</v>
      </c>
      <c r="E9" s="44">
        <v>2000</v>
      </c>
      <c r="F9" s="38"/>
      <c r="G9" s="46">
        <f>ROUND(F9*E9,2)</f>
        <v>0</v>
      </c>
    </row>
    <row r="10" spans="1:7" ht="75" customHeight="1" thickBot="1" x14ac:dyDescent="0.3">
      <c r="A10" s="26" t="s">
        <v>72</v>
      </c>
      <c r="B10" s="5" t="s">
        <v>13</v>
      </c>
      <c r="C10" s="7" t="s">
        <v>14</v>
      </c>
      <c r="D10" s="6" t="s">
        <v>15</v>
      </c>
      <c r="E10" s="44">
        <v>30</v>
      </c>
      <c r="F10" s="38"/>
      <c r="G10" s="46">
        <f t="shared" ref="G10:G45" si="0">ROUND(F10*E10,2)</f>
        <v>0</v>
      </c>
    </row>
    <row r="11" spans="1:7" ht="82.5" customHeight="1" thickBot="1" x14ac:dyDescent="0.3">
      <c r="A11" s="26" t="s">
        <v>73</v>
      </c>
      <c r="B11" s="5" t="s">
        <v>16</v>
      </c>
      <c r="C11" s="7" t="s">
        <v>17</v>
      </c>
      <c r="D11" s="6" t="s">
        <v>15</v>
      </c>
      <c r="E11" s="44">
        <v>30</v>
      </c>
      <c r="F11" s="38"/>
      <c r="G11" s="46">
        <f t="shared" si="0"/>
        <v>0</v>
      </c>
    </row>
    <row r="12" spans="1:7" ht="25.15" customHeight="1" thickBot="1" x14ac:dyDescent="0.3">
      <c r="A12" s="26" t="s">
        <v>74</v>
      </c>
      <c r="B12" s="24" t="s">
        <v>66</v>
      </c>
      <c r="C12" s="25" t="s">
        <v>67</v>
      </c>
      <c r="D12" s="6" t="s">
        <v>12</v>
      </c>
      <c r="E12" s="45">
        <v>40</v>
      </c>
      <c r="F12" s="38"/>
      <c r="G12" s="46">
        <f t="shared" si="0"/>
        <v>0</v>
      </c>
    </row>
    <row r="13" spans="1:7" ht="37.15" customHeight="1" thickBot="1" x14ac:dyDescent="0.3">
      <c r="A13" s="26" t="s">
        <v>75</v>
      </c>
      <c r="B13" s="24" t="s">
        <v>66</v>
      </c>
      <c r="C13" s="25" t="s">
        <v>68</v>
      </c>
      <c r="D13" s="6" t="s">
        <v>15</v>
      </c>
      <c r="E13" s="45">
        <v>10</v>
      </c>
      <c r="F13" s="38"/>
      <c r="G13" s="46">
        <f t="shared" si="0"/>
        <v>0</v>
      </c>
    </row>
    <row r="14" spans="1:7" ht="37.5" thickBot="1" x14ac:dyDescent="0.3">
      <c r="A14" s="26" t="s">
        <v>76</v>
      </c>
      <c r="B14" s="24" t="s">
        <v>66</v>
      </c>
      <c r="C14" s="25" t="s">
        <v>102</v>
      </c>
      <c r="D14" s="6" t="s">
        <v>12</v>
      </c>
      <c r="E14" s="45">
        <v>500</v>
      </c>
      <c r="F14" s="38"/>
      <c r="G14" s="46">
        <f t="shared" si="0"/>
        <v>0</v>
      </c>
    </row>
    <row r="15" spans="1:7" ht="57.75" thickBot="1" x14ac:dyDescent="0.3">
      <c r="A15" s="26" t="s">
        <v>77</v>
      </c>
      <c r="B15" s="32" t="s">
        <v>18</v>
      </c>
      <c r="C15" s="13" t="s">
        <v>19</v>
      </c>
      <c r="D15" s="11" t="s">
        <v>20</v>
      </c>
      <c r="E15" s="45">
        <v>1</v>
      </c>
      <c r="F15" s="38"/>
      <c r="G15" s="46">
        <f t="shared" si="0"/>
        <v>0</v>
      </c>
    </row>
    <row r="16" spans="1:7" ht="32.450000000000003" customHeight="1" thickBot="1" x14ac:dyDescent="0.3">
      <c r="A16" s="27">
        <v>2</v>
      </c>
      <c r="B16" s="3"/>
      <c r="C16" s="61" t="s">
        <v>65</v>
      </c>
      <c r="D16" s="62"/>
      <c r="E16" s="62"/>
      <c r="F16" s="62"/>
      <c r="G16" s="63"/>
    </row>
    <row r="17" spans="1:7" ht="34.5" thickBot="1" x14ac:dyDescent="0.3">
      <c r="A17" s="26" t="s">
        <v>78</v>
      </c>
      <c r="B17" s="8" t="s">
        <v>21</v>
      </c>
      <c r="C17" s="14" t="s">
        <v>22</v>
      </c>
      <c r="D17" s="12" t="s">
        <v>12</v>
      </c>
      <c r="E17" s="43">
        <v>114</v>
      </c>
      <c r="F17" s="38"/>
      <c r="G17" s="46">
        <f t="shared" si="0"/>
        <v>0</v>
      </c>
    </row>
    <row r="18" spans="1:7" ht="57.75" thickBot="1" x14ac:dyDescent="0.3">
      <c r="A18" s="21" t="s">
        <v>79</v>
      </c>
      <c r="B18" s="8" t="s">
        <v>23</v>
      </c>
      <c r="C18" s="7" t="s">
        <v>24</v>
      </c>
      <c r="D18" s="6" t="s">
        <v>12</v>
      </c>
      <c r="E18" s="44">
        <v>114</v>
      </c>
      <c r="F18" s="38"/>
      <c r="G18" s="46">
        <f t="shared" si="0"/>
        <v>0</v>
      </c>
    </row>
    <row r="19" spans="1:7" ht="45.75" thickBot="1" x14ac:dyDescent="0.3">
      <c r="A19" s="26" t="s">
        <v>82</v>
      </c>
      <c r="B19" s="8" t="s">
        <v>25</v>
      </c>
      <c r="C19" s="5" t="s">
        <v>26</v>
      </c>
      <c r="D19" s="6" t="s">
        <v>12</v>
      </c>
      <c r="E19" s="44">
        <v>114</v>
      </c>
      <c r="F19" s="38"/>
      <c r="G19" s="46">
        <f t="shared" si="0"/>
        <v>0</v>
      </c>
    </row>
    <row r="20" spans="1:7" ht="57.75" thickBot="1" x14ac:dyDescent="0.3">
      <c r="A20" s="21" t="s">
        <v>83</v>
      </c>
      <c r="B20" s="8" t="s">
        <v>27</v>
      </c>
      <c r="C20" s="7" t="s">
        <v>28</v>
      </c>
      <c r="D20" s="6" t="s">
        <v>12</v>
      </c>
      <c r="E20" s="44">
        <v>114</v>
      </c>
      <c r="F20" s="38"/>
      <c r="G20" s="46">
        <f t="shared" si="0"/>
        <v>0</v>
      </c>
    </row>
    <row r="21" spans="1:7" ht="35.25" thickBot="1" x14ac:dyDescent="0.3">
      <c r="A21" s="26" t="s">
        <v>84</v>
      </c>
      <c r="B21" s="4" t="s">
        <v>29</v>
      </c>
      <c r="C21" s="5" t="s">
        <v>30</v>
      </c>
      <c r="D21" s="6" t="s">
        <v>12</v>
      </c>
      <c r="E21" s="44">
        <v>228</v>
      </c>
      <c r="F21" s="38"/>
      <c r="G21" s="46">
        <f t="shared" si="0"/>
        <v>0</v>
      </c>
    </row>
    <row r="22" spans="1:7" ht="69" thickBot="1" x14ac:dyDescent="0.3">
      <c r="A22" s="26" t="s">
        <v>85</v>
      </c>
      <c r="B22" s="4" t="s">
        <v>31</v>
      </c>
      <c r="C22" s="7" t="s">
        <v>32</v>
      </c>
      <c r="D22" s="6" t="s">
        <v>12</v>
      </c>
      <c r="E22" s="44">
        <v>228</v>
      </c>
      <c r="F22" s="38"/>
      <c r="G22" s="46">
        <f t="shared" si="0"/>
        <v>0</v>
      </c>
    </row>
    <row r="23" spans="1:7" ht="45.75" thickBot="1" x14ac:dyDescent="0.3">
      <c r="A23" s="26" t="s">
        <v>80</v>
      </c>
      <c r="B23" s="4" t="s">
        <v>33</v>
      </c>
      <c r="C23" s="5" t="s">
        <v>34</v>
      </c>
      <c r="D23" s="6" t="s">
        <v>12</v>
      </c>
      <c r="E23" s="44">
        <v>228</v>
      </c>
      <c r="F23" s="38"/>
      <c r="G23" s="46">
        <f t="shared" si="0"/>
        <v>0</v>
      </c>
    </row>
    <row r="24" spans="1:7" ht="57.75" thickBot="1" x14ac:dyDescent="0.3">
      <c r="A24" s="26" t="s">
        <v>81</v>
      </c>
      <c r="B24" s="4" t="s">
        <v>35</v>
      </c>
      <c r="C24" s="7" t="s">
        <v>36</v>
      </c>
      <c r="D24" s="6" t="s">
        <v>12</v>
      </c>
      <c r="E24" s="44">
        <v>228</v>
      </c>
      <c r="F24" s="38"/>
      <c r="G24" s="46">
        <f t="shared" si="0"/>
        <v>0</v>
      </c>
    </row>
    <row r="25" spans="1:7" ht="69" thickBot="1" x14ac:dyDescent="0.3">
      <c r="A25" s="21" t="s">
        <v>86</v>
      </c>
      <c r="B25" s="8" t="s">
        <v>37</v>
      </c>
      <c r="C25" s="7" t="s">
        <v>38</v>
      </c>
      <c r="D25" s="6" t="s">
        <v>12</v>
      </c>
      <c r="E25" s="44">
        <v>32</v>
      </c>
      <c r="F25" s="38"/>
      <c r="G25" s="46">
        <f t="shared" si="0"/>
        <v>0</v>
      </c>
    </row>
    <row r="26" spans="1:7" ht="23.25" thickBot="1" x14ac:dyDescent="0.3">
      <c r="A26" s="26" t="s">
        <v>87</v>
      </c>
      <c r="B26" s="8" t="s">
        <v>39</v>
      </c>
      <c r="C26" s="5" t="s">
        <v>40</v>
      </c>
      <c r="D26" s="6" t="s">
        <v>15</v>
      </c>
      <c r="E26" s="44">
        <v>79.8</v>
      </c>
      <c r="F26" s="38"/>
      <c r="G26" s="46">
        <f t="shared" si="0"/>
        <v>0</v>
      </c>
    </row>
    <row r="27" spans="1:7" ht="15.75" thickBot="1" x14ac:dyDescent="0.3">
      <c r="A27" s="28">
        <v>3</v>
      </c>
      <c r="B27" s="3"/>
      <c r="C27" s="64" t="s">
        <v>111</v>
      </c>
      <c r="D27" s="65"/>
      <c r="E27" s="65"/>
      <c r="F27" s="65"/>
      <c r="G27" s="66"/>
    </row>
    <row r="28" spans="1:7" ht="34.5" thickBot="1" x14ac:dyDescent="0.3">
      <c r="A28" s="26" t="s">
        <v>88</v>
      </c>
      <c r="B28" s="8" t="s">
        <v>41</v>
      </c>
      <c r="C28" s="5" t="s">
        <v>42</v>
      </c>
      <c r="D28" s="6" t="s">
        <v>43</v>
      </c>
      <c r="E28" s="44">
        <v>40</v>
      </c>
      <c r="F28" s="38"/>
      <c r="G28" s="46">
        <f t="shared" si="0"/>
        <v>0</v>
      </c>
    </row>
    <row r="29" spans="1:7" ht="34.5" thickBot="1" x14ac:dyDescent="0.3">
      <c r="A29" s="26" t="s">
        <v>89</v>
      </c>
      <c r="B29" s="8" t="s">
        <v>44</v>
      </c>
      <c r="C29" s="5" t="s">
        <v>45</v>
      </c>
      <c r="D29" s="6" t="s">
        <v>15</v>
      </c>
      <c r="E29" s="44">
        <v>2.8</v>
      </c>
      <c r="F29" s="38"/>
      <c r="G29" s="46">
        <f t="shared" si="0"/>
        <v>0</v>
      </c>
    </row>
    <row r="30" spans="1:7" ht="46.5" thickBot="1" x14ac:dyDescent="0.3">
      <c r="A30" s="26" t="s">
        <v>90</v>
      </c>
      <c r="B30" s="4" t="s">
        <v>46</v>
      </c>
      <c r="C30" s="5" t="s">
        <v>47</v>
      </c>
      <c r="D30" s="6" t="s">
        <v>20</v>
      </c>
      <c r="E30" s="44">
        <v>1</v>
      </c>
      <c r="F30" s="38"/>
      <c r="G30" s="46">
        <f t="shared" si="0"/>
        <v>0</v>
      </c>
    </row>
    <row r="31" spans="1:7" ht="46.5" thickBot="1" x14ac:dyDescent="0.3">
      <c r="A31" s="26" t="s">
        <v>91</v>
      </c>
      <c r="B31" s="33" t="s">
        <v>103</v>
      </c>
      <c r="C31" s="5" t="s">
        <v>48</v>
      </c>
      <c r="D31" s="6" t="s">
        <v>12</v>
      </c>
      <c r="E31" s="44">
        <v>53</v>
      </c>
      <c r="F31" s="38"/>
      <c r="G31" s="46">
        <f t="shared" si="0"/>
        <v>0</v>
      </c>
    </row>
    <row r="32" spans="1:7" ht="15.75" thickBot="1" x14ac:dyDescent="0.3">
      <c r="A32" s="28">
        <v>4</v>
      </c>
      <c r="B32" s="3"/>
      <c r="C32" s="67" t="s">
        <v>49</v>
      </c>
      <c r="D32" s="65"/>
      <c r="E32" s="65"/>
      <c r="F32" s="65"/>
      <c r="G32" s="66"/>
    </row>
    <row r="33" spans="1:7" ht="46.5" thickBot="1" x14ac:dyDescent="0.3">
      <c r="A33" s="26" t="s">
        <v>92</v>
      </c>
      <c r="B33" s="7" t="s">
        <v>46</v>
      </c>
      <c r="C33" s="5" t="s">
        <v>50</v>
      </c>
      <c r="D33" s="6" t="s">
        <v>20</v>
      </c>
      <c r="E33" s="44">
        <v>2</v>
      </c>
      <c r="F33" s="39"/>
      <c r="G33" s="46">
        <f t="shared" si="0"/>
        <v>0</v>
      </c>
    </row>
    <row r="34" spans="1:7" ht="45.75" thickBot="1" x14ac:dyDescent="0.3">
      <c r="A34" s="26" t="s">
        <v>93</v>
      </c>
      <c r="B34" s="5" t="s">
        <v>41</v>
      </c>
      <c r="C34" s="5" t="s">
        <v>51</v>
      </c>
      <c r="D34" s="6" t="s">
        <v>43</v>
      </c>
      <c r="E34" s="44">
        <v>32</v>
      </c>
      <c r="F34" s="39"/>
      <c r="G34" s="46">
        <f t="shared" si="0"/>
        <v>0</v>
      </c>
    </row>
    <row r="35" spans="1:7" ht="45.75" thickBot="1" x14ac:dyDescent="0.3">
      <c r="A35" s="26" t="s">
        <v>94</v>
      </c>
      <c r="B35" s="5" t="s">
        <v>44</v>
      </c>
      <c r="C35" s="5" t="s">
        <v>52</v>
      </c>
      <c r="D35" s="6" t="s">
        <v>15</v>
      </c>
      <c r="E35" s="44">
        <v>2.2400000000000002</v>
      </c>
      <c r="F35" s="39"/>
      <c r="G35" s="46">
        <f t="shared" si="0"/>
        <v>0</v>
      </c>
    </row>
    <row r="36" spans="1:7" ht="34.5" thickBot="1" x14ac:dyDescent="0.3">
      <c r="A36" s="26" t="s">
        <v>95</v>
      </c>
      <c r="B36" s="34" t="s">
        <v>104</v>
      </c>
      <c r="C36" s="5" t="s">
        <v>53</v>
      </c>
      <c r="D36" s="6" t="s">
        <v>20</v>
      </c>
      <c r="E36" s="44">
        <v>2</v>
      </c>
      <c r="F36" s="39"/>
      <c r="G36" s="46">
        <f t="shared" si="0"/>
        <v>0</v>
      </c>
    </row>
    <row r="37" spans="1:7" ht="44.45" customHeight="1" thickBot="1" x14ac:dyDescent="0.3">
      <c r="A37" s="26" t="s">
        <v>96</v>
      </c>
      <c r="B37" s="34" t="s">
        <v>66</v>
      </c>
      <c r="C37" s="5" t="s">
        <v>54</v>
      </c>
      <c r="D37" s="3" t="s">
        <v>12</v>
      </c>
      <c r="E37" s="44">
        <v>90</v>
      </c>
      <c r="F37" s="39"/>
      <c r="G37" s="46">
        <f t="shared" si="0"/>
        <v>0</v>
      </c>
    </row>
    <row r="38" spans="1:7" ht="44.45" customHeight="1" thickBot="1" x14ac:dyDescent="0.3">
      <c r="A38" s="26" t="s">
        <v>97</v>
      </c>
      <c r="B38" s="34" t="s">
        <v>66</v>
      </c>
      <c r="C38" s="5" t="s">
        <v>55</v>
      </c>
      <c r="D38" s="3" t="s">
        <v>56</v>
      </c>
      <c r="E38" s="44">
        <v>1</v>
      </c>
      <c r="F38" s="39"/>
      <c r="G38" s="46">
        <f t="shared" si="0"/>
        <v>0</v>
      </c>
    </row>
    <row r="39" spans="1:7" ht="44.45" customHeight="1" thickBot="1" x14ac:dyDescent="0.3">
      <c r="A39" s="26" t="s">
        <v>98</v>
      </c>
      <c r="B39" s="34" t="s">
        <v>66</v>
      </c>
      <c r="C39" s="5" t="s">
        <v>57</v>
      </c>
      <c r="D39" s="3" t="s">
        <v>56</v>
      </c>
      <c r="E39" s="44">
        <v>6</v>
      </c>
      <c r="F39" s="39"/>
      <c r="G39" s="46">
        <f t="shared" si="0"/>
        <v>0</v>
      </c>
    </row>
    <row r="40" spans="1:7" ht="44.45" customHeight="1" thickBot="1" x14ac:dyDescent="0.3">
      <c r="A40" s="26" t="s">
        <v>99</v>
      </c>
      <c r="B40" s="34" t="s">
        <v>66</v>
      </c>
      <c r="C40" s="5" t="s">
        <v>58</v>
      </c>
      <c r="D40" s="3" t="s">
        <v>56</v>
      </c>
      <c r="E40" s="44">
        <v>1</v>
      </c>
      <c r="F40" s="39"/>
      <c r="G40" s="46">
        <f t="shared" si="0"/>
        <v>0</v>
      </c>
    </row>
    <row r="41" spans="1:7" ht="44.45" customHeight="1" thickBot="1" x14ac:dyDescent="0.3">
      <c r="A41" s="26" t="s">
        <v>100</v>
      </c>
      <c r="B41" s="34" t="s">
        <v>66</v>
      </c>
      <c r="C41" s="5" t="s">
        <v>59</v>
      </c>
      <c r="D41" s="3" t="s">
        <v>56</v>
      </c>
      <c r="E41" s="44">
        <v>2</v>
      </c>
      <c r="F41" s="39"/>
      <c r="G41" s="46">
        <f t="shared" si="0"/>
        <v>0</v>
      </c>
    </row>
    <row r="42" spans="1:7" ht="44.45" customHeight="1" thickBot="1" x14ac:dyDescent="0.3">
      <c r="A42" s="26" t="s">
        <v>101</v>
      </c>
      <c r="B42" s="35" t="s">
        <v>66</v>
      </c>
      <c r="C42" s="20" t="s">
        <v>60</v>
      </c>
      <c r="D42" s="20" t="s">
        <v>56</v>
      </c>
      <c r="E42" s="45">
        <v>5</v>
      </c>
      <c r="F42" s="39"/>
      <c r="G42" s="46">
        <f t="shared" si="0"/>
        <v>0</v>
      </c>
    </row>
    <row r="43" spans="1:7" ht="28.9" customHeight="1" thickBot="1" x14ac:dyDescent="0.3">
      <c r="A43" s="28">
        <v>5</v>
      </c>
      <c r="B43" s="5"/>
      <c r="C43" s="51" t="s">
        <v>61</v>
      </c>
      <c r="D43" s="52"/>
      <c r="E43" s="52"/>
      <c r="F43" s="52"/>
      <c r="G43" s="53"/>
    </row>
    <row r="44" spans="1:7" ht="23.25" thickBot="1" x14ac:dyDescent="0.3">
      <c r="A44" s="26" t="s">
        <v>69</v>
      </c>
      <c r="B44" s="36" t="s">
        <v>18</v>
      </c>
      <c r="C44" s="19" t="s">
        <v>62</v>
      </c>
      <c r="D44" s="19" t="s">
        <v>63</v>
      </c>
      <c r="E44" s="43">
        <v>162</v>
      </c>
      <c r="F44" s="39"/>
      <c r="G44" s="42">
        <f t="shared" si="0"/>
        <v>0</v>
      </c>
    </row>
    <row r="45" spans="1:7" ht="23.25" thickBot="1" x14ac:dyDescent="0.3">
      <c r="A45" s="26" t="s">
        <v>70</v>
      </c>
      <c r="B45" s="32" t="s">
        <v>18</v>
      </c>
      <c r="C45" s="3" t="s">
        <v>64</v>
      </c>
      <c r="D45" s="3" t="s">
        <v>63</v>
      </c>
      <c r="E45" s="44">
        <v>162</v>
      </c>
      <c r="F45" s="38"/>
      <c r="G45" s="42">
        <f t="shared" si="0"/>
        <v>0</v>
      </c>
    </row>
    <row r="46" spans="1:7" ht="15.75" thickBot="1" x14ac:dyDescent="0.3">
      <c r="A46" s="54" t="s">
        <v>108</v>
      </c>
      <c r="B46" s="55"/>
      <c r="C46" s="55"/>
      <c r="D46" s="55"/>
      <c r="E46" s="55"/>
      <c r="F46" s="56"/>
      <c r="G46" s="42">
        <f>SUM(G44:G45,G33:G42,G28:G31,G17:G26,G9:G15)</f>
        <v>0</v>
      </c>
    </row>
    <row r="47" spans="1:7" ht="15.75" thickBot="1" x14ac:dyDescent="0.3">
      <c r="A47" s="48" t="s">
        <v>109</v>
      </c>
      <c r="B47" s="48"/>
      <c r="C47" s="48"/>
      <c r="D47" s="48"/>
      <c r="E47" s="48"/>
      <c r="F47" s="48"/>
      <c r="G47" s="40">
        <f>G46*0.23</f>
        <v>0</v>
      </c>
    </row>
    <row r="48" spans="1:7" ht="15.75" thickBot="1" x14ac:dyDescent="0.3">
      <c r="A48" s="48" t="s">
        <v>110</v>
      </c>
      <c r="B48" s="48"/>
      <c r="C48" s="48"/>
      <c r="D48" s="48"/>
      <c r="E48" s="48"/>
      <c r="F48" s="48"/>
      <c r="G48" s="41">
        <f>G46*1.23</f>
        <v>0</v>
      </c>
    </row>
    <row r="49" spans="1:7" x14ac:dyDescent="0.25">
      <c r="A49" s="37"/>
      <c r="B49" s="37"/>
      <c r="C49" s="37"/>
      <c r="D49" s="37"/>
      <c r="E49" s="37"/>
      <c r="F49" s="37"/>
      <c r="G49" s="22"/>
    </row>
    <row r="50" spans="1:7" x14ac:dyDescent="0.25">
      <c r="A50" s="37"/>
      <c r="B50" s="37"/>
      <c r="C50" s="37"/>
      <c r="D50" s="37"/>
      <c r="E50" s="37"/>
      <c r="F50" s="37"/>
      <c r="G50" s="22"/>
    </row>
    <row r="51" spans="1:7" x14ac:dyDescent="0.25">
      <c r="A51" s="37"/>
      <c r="B51" s="37"/>
      <c r="C51" s="37"/>
      <c r="D51" s="49" t="s">
        <v>105</v>
      </c>
      <c r="E51" s="50"/>
      <c r="F51" s="50"/>
      <c r="G51" s="50"/>
    </row>
    <row r="52" spans="1:7" x14ac:dyDescent="0.25">
      <c r="A52" s="37"/>
      <c r="B52" s="37"/>
      <c r="C52" s="37"/>
      <c r="D52" s="50"/>
      <c r="E52" s="50"/>
      <c r="F52" s="50"/>
      <c r="G52" s="50"/>
    </row>
    <row r="53" spans="1:7" x14ac:dyDescent="0.25">
      <c r="A53" s="37"/>
      <c r="B53" s="37"/>
      <c r="C53" s="37"/>
      <c r="D53" s="50"/>
      <c r="E53" s="50"/>
      <c r="F53" s="50"/>
      <c r="G53" s="50"/>
    </row>
    <row r="54" spans="1:7" x14ac:dyDescent="0.25">
      <c r="A54" s="37"/>
      <c r="B54" s="37"/>
      <c r="C54" s="37"/>
      <c r="D54" s="50"/>
      <c r="E54" s="50"/>
      <c r="F54" s="50"/>
      <c r="G54" s="50"/>
    </row>
  </sheetData>
  <mergeCells count="11">
    <mergeCell ref="A47:F47"/>
    <mergeCell ref="A48:F48"/>
    <mergeCell ref="D51:G54"/>
    <mergeCell ref="D2:G2"/>
    <mergeCell ref="C43:G43"/>
    <mergeCell ref="A46:F46"/>
    <mergeCell ref="A4:G4"/>
    <mergeCell ref="C8:G8"/>
    <mergeCell ref="C16:G16"/>
    <mergeCell ref="C27:G27"/>
    <mergeCell ref="C32:G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Chłopek</dc:creator>
  <cp:lastModifiedBy>Marcin Strączyński</cp:lastModifiedBy>
  <cp:lastPrinted>2026-03-26T11:19:26Z</cp:lastPrinted>
  <dcterms:created xsi:type="dcterms:W3CDTF">2022-12-21T13:38:31Z</dcterms:created>
  <dcterms:modified xsi:type="dcterms:W3CDTF">2026-04-14T12:18:04Z</dcterms:modified>
</cp:coreProperties>
</file>