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0\wspolne\Logistyka\LOGISTYKA\PRZETARGI\2026\USŁUGI\TRYB PODSTAWOWY\05 Przegląd aparatury medycznej\Załączniki do SWZ\"/>
    </mc:Choice>
  </mc:AlternateContent>
  <xr:revisionPtr revIDLastSave="0" documentId="13_ncr:1_{D11A44D9-F69E-4F50-AD90-2DE606B391D0}" xr6:coauthVersionLast="47" xr6:coauthVersionMax="47" xr10:uidLastSave="{00000000-0000-0000-0000-000000000000}"/>
  <bookViews>
    <workbookView xWindow="-120" yWindow="-120" windowWidth="29040" windowHeight="17520" tabRatio="960" firstSheet="52" activeTab="65" xr2:uid="{00000000-000D-0000-FFFF-FFFF00000000}"/>
  </bookViews>
  <sheets>
    <sheet name="Zadanie nr 1" sheetId="2" r:id="rId1"/>
    <sheet name="Zadanie nr 2" sheetId="5" r:id="rId2"/>
    <sheet name="Zadanie nr 3" sheetId="8" r:id="rId3"/>
    <sheet name="Zadanie nr 4" sheetId="16" r:id="rId4"/>
    <sheet name="Zadanie nr 5" sheetId="17" r:id="rId5"/>
    <sheet name="Zadanie nr 6" sheetId="18" r:id="rId6"/>
    <sheet name="Zadanie nr 7" sheetId="22" r:id="rId7"/>
    <sheet name="Zadanie nr 8" sheetId="23" r:id="rId8"/>
    <sheet name="Zadanie nr 9" sheetId="32" r:id="rId9"/>
    <sheet name="Zadanie nr 10" sheetId="33" r:id="rId10"/>
    <sheet name="Zadanie nr 11" sheetId="34" r:id="rId11"/>
    <sheet name="Zadanie nr 12" sheetId="44" r:id="rId12"/>
    <sheet name="Zadanie nr 13" sheetId="54" r:id="rId13"/>
    <sheet name="Zadanie nr 14" sheetId="57" r:id="rId14"/>
    <sheet name="Zadanie nr 15" sheetId="58" r:id="rId15"/>
    <sheet name="Zadanie nr 16" sheetId="61" r:id="rId16"/>
    <sheet name="Zadanie nr 17" sheetId="63" r:id="rId17"/>
    <sheet name="Zadanie nr 18" sheetId="65" r:id="rId18"/>
    <sheet name="Zadanie nr 19" sheetId="66" r:id="rId19"/>
    <sheet name="Zadanie nr 20" sheetId="67" r:id="rId20"/>
    <sheet name="Zadanie nr 21" sheetId="3" r:id="rId21"/>
    <sheet name="Zadanie nr 22" sheetId="4" r:id="rId22"/>
    <sheet name="Zadanie nr 23" sheetId="6" r:id="rId23"/>
    <sheet name="Zadanie nr 24" sheetId="7" r:id="rId24"/>
    <sheet name="Zadanie nr 25" sheetId="9" r:id="rId25"/>
    <sheet name="Zadanie nr 26" sheetId="10" r:id="rId26"/>
    <sheet name="Zadanie nr 27" sheetId="11" r:id="rId27"/>
    <sheet name="Zadanie nr 28" sheetId="12" r:id="rId28"/>
    <sheet name="Zadanie nr 29" sheetId="13" r:id="rId29"/>
    <sheet name="Zadanie nr 30" sheetId="14" r:id="rId30"/>
    <sheet name="Zadanie nr 31" sheetId="15" r:id="rId31"/>
    <sheet name="Zadanie nr 32" sheetId="19" r:id="rId32"/>
    <sheet name="Zadanie nr 33" sheetId="20" r:id="rId33"/>
    <sheet name="Zadanie nr 34" sheetId="21" r:id="rId34"/>
    <sheet name="Zadanie nr 35" sheetId="24" r:id="rId35"/>
    <sheet name="Zadanie nr 36" sheetId="25" r:id="rId36"/>
    <sheet name="Zadanie nr 37" sheetId="26" r:id="rId37"/>
    <sheet name="Zadanie nr 38" sheetId="27" r:id="rId38"/>
    <sheet name="Zadanie nr 39" sheetId="28" r:id="rId39"/>
    <sheet name="Zadanie nr 40" sheetId="29" r:id="rId40"/>
    <sheet name="Zadanie nr 41" sheetId="30" r:id="rId41"/>
    <sheet name="Zadanie nr 42" sheetId="31" r:id="rId42"/>
    <sheet name="Zadanie nr 43" sheetId="35" r:id="rId43"/>
    <sheet name="Zadanie nr 44" sheetId="36" r:id="rId44"/>
    <sheet name="Zadanie nr 45" sheetId="37" r:id="rId45"/>
    <sheet name="Zadanie nr 46" sheetId="39" r:id="rId46"/>
    <sheet name="Zadanie nr 47" sheetId="40" r:id="rId47"/>
    <sheet name="Zadanie nr 48" sheetId="41" r:id="rId48"/>
    <sheet name="Zadanie nr 49" sheetId="42" r:id="rId49"/>
    <sheet name="Zadanie nr 50" sheetId="43" r:id="rId50"/>
    <sheet name="Zadanie nr 51" sheetId="45" r:id="rId51"/>
    <sheet name="Zadanie nr 52" sheetId="46" r:id="rId52"/>
    <sheet name="Zadanie nr 53" sheetId="47" r:id="rId53"/>
    <sheet name="Zadanie nr 54" sheetId="48" r:id="rId54"/>
    <sheet name="Zadanie nr 55" sheetId="49" r:id="rId55"/>
    <sheet name="Zadanie nr 56" sheetId="50" r:id="rId56"/>
    <sheet name="Zadanie nr 57" sheetId="51" r:id="rId57"/>
    <sheet name="Zadanie nr 58" sheetId="52" r:id="rId58"/>
    <sheet name="Zadanie nr 59" sheetId="53" r:id="rId59"/>
    <sheet name="Zadanie nr 60" sheetId="55" r:id="rId60"/>
    <sheet name="Zadanie nr 61" sheetId="56" r:id="rId61"/>
    <sheet name="Zadanie nr 62" sheetId="59" r:id="rId62"/>
    <sheet name="Zadanie nr 63" sheetId="60" r:id="rId63"/>
    <sheet name="Zadanie nr 64" sheetId="62" r:id="rId64"/>
    <sheet name="Zadanie nr 65" sheetId="64" r:id="rId65"/>
    <sheet name="Zadanie nr 66" sheetId="68" r:id="rId6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2" l="1"/>
  <c r="I50" i="68"/>
  <c r="K50" i="68"/>
  <c r="I51" i="68"/>
  <c r="K51" i="68" s="1"/>
  <c r="I52" i="68"/>
  <c r="K52" i="68" s="1"/>
  <c r="I53" i="68"/>
  <c r="K53" i="68"/>
  <c r="I54" i="68"/>
  <c r="K54" i="68" s="1"/>
  <c r="I49" i="68"/>
  <c r="K49" i="68" s="1"/>
  <c r="I48" i="68"/>
  <c r="K48" i="68" s="1"/>
  <c r="I47" i="68"/>
  <c r="K47" i="68"/>
  <c r="I46" i="68"/>
  <c r="K46" i="68" s="1"/>
  <c r="I4" i="68"/>
  <c r="K4" i="68"/>
  <c r="I5" i="68"/>
  <c r="K5" i="68"/>
  <c r="I6" i="68"/>
  <c r="K6" i="68"/>
  <c r="I7" i="68"/>
  <c r="K7" i="68" s="1"/>
  <c r="I8" i="68"/>
  <c r="K8" i="68"/>
  <c r="I9" i="68"/>
  <c r="K9" i="68"/>
  <c r="I10" i="68"/>
  <c r="K10" i="68"/>
  <c r="I11" i="68"/>
  <c r="K11" i="68"/>
  <c r="I12" i="68"/>
  <c r="K12" i="68"/>
  <c r="I13" i="68"/>
  <c r="K13" i="68" s="1"/>
  <c r="I14" i="68"/>
  <c r="K14" i="68"/>
  <c r="I15" i="68"/>
  <c r="K15" i="68"/>
  <c r="I16" i="68"/>
  <c r="K16" i="68"/>
  <c r="I17" i="68"/>
  <c r="K17" i="68"/>
  <c r="I18" i="68"/>
  <c r="K18" i="68" s="1"/>
  <c r="I19" i="68"/>
  <c r="K19" i="68"/>
  <c r="I20" i="68"/>
  <c r="K20" i="68"/>
  <c r="I21" i="68"/>
  <c r="K21" i="68"/>
  <c r="I22" i="68"/>
  <c r="K22" i="68" s="1"/>
  <c r="I23" i="68"/>
  <c r="K23" i="68"/>
  <c r="I24" i="68"/>
  <c r="K24" i="68"/>
  <c r="I25" i="68"/>
  <c r="K25" i="68"/>
  <c r="I26" i="68"/>
  <c r="K26" i="68" s="1"/>
  <c r="I27" i="68"/>
  <c r="K27" i="68"/>
  <c r="I28" i="68"/>
  <c r="K28" i="68"/>
  <c r="I29" i="68"/>
  <c r="K29" i="68"/>
  <c r="I30" i="68"/>
  <c r="K30" i="68"/>
  <c r="I31" i="68"/>
  <c r="K31" i="68"/>
  <c r="I32" i="68"/>
  <c r="K32" i="68" s="1"/>
  <c r="I33" i="68"/>
  <c r="K33" i="68"/>
  <c r="I34" i="68"/>
  <c r="K34" i="68"/>
  <c r="I35" i="68"/>
  <c r="K35" i="68" s="1"/>
  <c r="I36" i="68"/>
  <c r="K36" i="68"/>
  <c r="I37" i="68"/>
  <c r="K37" i="68"/>
  <c r="I38" i="68"/>
  <c r="K38" i="68" s="1"/>
  <c r="I39" i="68"/>
  <c r="K39" i="68" s="1"/>
  <c r="I40" i="68"/>
  <c r="K40" i="68"/>
  <c r="I41" i="68"/>
  <c r="K41" i="68"/>
  <c r="I42" i="68"/>
  <c r="K42" i="68" s="1"/>
  <c r="I43" i="68"/>
  <c r="K43" i="68" s="1"/>
  <c r="I44" i="68"/>
  <c r="K44" i="68"/>
  <c r="I45" i="68"/>
  <c r="K45" i="68"/>
  <c r="I3" i="68" l="1"/>
  <c r="I55" i="68" s="1"/>
  <c r="I11" i="63"/>
  <c r="K11" i="63" s="1"/>
  <c r="I10" i="63"/>
  <c r="K10" i="63" s="1"/>
  <c r="I3" i="67"/>
  <c r="I4" i="67" s="1"/>
  <c r="I3" i="66"/>
  <c r="I4" i="66" s="1"/>
  <c r="I3" i="65"/>
  <c r="I4" i="65" s="1"/>
  <c r="I23" i="5"/>
  <c r="K23" i="5"/>
  <c r="I24" i="5"/>
  <c r="K24" i="5" s="1"/>
  <c r="I9" i="63"/>
  <c r="K9" i="63"/>
  <c r="I8" i="63"/>
  <c r="K8" i="63" s="1"/>
  <c r="I7" i="63"/>
  <c r="K7" i="63" s="1"/>
  <c r="I7" i="37"/>
  <c r="I22" i="28"/>
  <c r="K22" i="28"/>
  <c r="I21" i="28"/>
  <c r="K21" i="28"/>
  <c r="I21" i="5"/>
  <c r="K21" i="5" s="1"/>
  <c r="I22" i="5"/>
  <c r="K22" i="5" s="1"/>
  <c r="I6" i="37"/>
  <c r="K6" i="37" s="1"/>
  <c r="I6" i="63"/>
  <c r="K6" i="63" s="1"/>
  <c r="I20" i="5"/>
  <c r="K20" i="5" s="1"/>
  <c r="I19" i="5"/>
  <c r="K19" i="5" s="1"/>
  <c r="I4" i="63"/>
  <c r="K4" i="63" s="1"/>
  <c r="I5" i="63"/>
  <c r="K5" i="63"/>
  <c r="I18" i="5"/>
  <c r="K18" i="5" s="1"/>
  <c r="I17" i="5"/>
  <c r="K17" i="5" s="1"/>
  <c r="I6" i="64"/>
  <c r="K6" i="64" s="1"/>
  <c r="I5" i="64"/>
  <c r="K5" i="64" s="1"/>
  <c r="I4" i="64"/>
  <c r="K4" i="64" s="1"/>
  <c r="I3" i="64"/>
  <c r="I7" i="64" s="1"/>
  <c r="I16" i="5"/>
  <c r="K16" i="5" s="1"/>
  <c r="I3" i="63"/>
  <c r="I4" i="62"/>
  <c r="I8" i="51"/>
  <c r="K8" i="51"/>
  <c r="I6" i="61"/>
  <c r="I7" i="61" s="1"/>
  <c r="I3" i="60"/>
  <c r="I4" i="60" s="1"/>
  <c r="I3" i="59"/>
  <c r="I4" i="59" s="1"/>
  <c r="I12" i="63" l="1"/>
  <c r="J55" i="68"/>
  <c r="J7" i="64"/>
  <c r="J12" i="63"/>
  <c r="I4" i="56"/>
  <c r="I3" i="56"/>
  <c r="K3" i="56" s="1"/>
  <c r="I3" i="58"/>
  <c r="I4" i="58" s="1"/>
  <c r="I3" i="57"/>
  <c r="I4" i="57" s="1"/>
  <c r="I3" i="55"/>
  <c r="I6" i="54"/>
  <c r="K6" i="54"/>
  <c r="I5" i="54"/>
  <c r="K5" i="54"/>
  <c r="I3" i="54"/>
  <c r="I4" i="54"/>
  <c r="K4" i="54" s="1"/>
  <c r="I3" i="53"/>
  <c r="I4" i="53" s="1"/>
  <c r="I3" i="52"/>
  <c r="K3" i="52"/>
  <c r="I4" i="52"/>
  <c r="J4" i="52"/>
  <c r="K4" i="52"/>
  <c r="I3" i="51"/>
  <c r="I4" i="51"/>
  <c r="I5" i="51"/>
  <c r="K5" i="51" s="1"/>
  <c r="I6" i="51"/>
  <c r="K6" i="51" s="1"/>
  <c r="I7" i="51"/>
  <c r="K7" i="51" s="1"/>
  <c r="I4" i="50"/>
  <c r="K4" i="50" s="1"/>
  <c r="I3" i="50"/>
  <c r="I5" i="50" s="1"/>
  <c r="I3" i="49"/>
  <c r="I10" i="48"/>
  <c r="K10" i="48"/>
  <c r="I3" i="48"/>
  <c r="I4" i="48"/>
  <c r="K4" i="48"/>
  <c r="I5" i="48"/>
  <c r="K5" i="48" s="1"/>
  <c r="I6" i="48"/>
  <c r="K6" i="48" s="1"/>
  <c r="I7" i="48"/>
  <c r="K7" i="48"/>
  <c r="I8" i="48"/>
  <c r="K8" i="48" s="1"/>
  <c r="I9" i="48"/>
  <c r="K9" i="48" s="1"/>
  <c r="I15" i="47"/>
  <c r="K15" i="47"/>
  <c r="I11" i="47"/>
  <c r="K11" i="47"/>
  <c r="I12" i="47"/>
  <c r="K12" i="47" s="1"/>
  <c r="I13" i="47"/>
  <c r="K13" i="47" s="1"/>
  <c r="I14" i="47"/>
  <c r="K14" i="47" s="1"/>
  <c r="I5" i="56" l="1"/>
  <c r="K4" i="56"/>
  <c r="K5" i="56" s="1"/>
  <c r="I9" i="51"/>
  <c r="I4" i="49"/>
  <c r="K3" i="48"/>
  <c r="K11" i="48" s="1"/>
  <c r="J11" i="48"/>
  <c r="I11" i="48"/>
  <c r="J4" i="57"/>
  <c r="J7" i="54"/>
  <c r="I7" i="54"/>
  <c r="K3" i="68"/>
  <c r="K55" i="68" s="1"/>
  <c r="K7" i="37"/>
  <c r="J4" i="67"/>
  <c r="K3" i="67"/>
  <c r="K4" i="67" s="1"/>
  <c r="J4" i="66"/>
  <c r="K3" i="66"/>
  <c r="K4" i="66" s="1"/>
  <c r="J4" i="65"/>
  <c r="K3" i="65"/>
  <c r="K4" i="65" s="1"/>
  <c r="K3" i="64"/>
  <c r="K7" i="64" s="1"/>
  <c r="K3" i="63"/>
  <c r="K12" i="63" s="1"/>
  <c r="J4" i="62"/>
  <c r="K3" i="62"/>
  <c r="K4" i="62" s="1"/>
  <c r="K4" i="51"/>
  <c r="J7" i="61"/>
  <c r="K6" i="61"/>
  <c r="K7" i="61" s="1"/>
  <c r="J4" i="60"/>
  <c r="K3" i="60"/>
  <c r="K4" i="60" s="1"/>
  <c r="J4" i="59"/>
  <c r="K3" i="59"/>
  <c r="K4" i="59" s="1"/>
  <c r="J5" i="56"/>
  <c r="J4" i="55"/>
  <c r="K3" i="55"/>
  <c r="K4" i="55" s="1"/>
  <c r="I4" i="55"/>
  <c r="K3" i="49"/>
  <c r="K4" i="49" s="1"/>
  <c r="J4" i="49"/>
  <c r="K3" i="51" l="1"/>
  <c r="K9" i="51" s="1"/>
  <c r="J9" i="51"/>
  <c r="K3" i="57"/>
  <c r="K4" i="57" s="1"/>
  <c r="K3" i="54"/>
  <c r="K7" i="54" s="1"/>
  <c r="K3" i="58"/>
  <c r="K4" i="58" s="1"/>
  <c r="J4" i="58"/>
  <c r="K3" i="53"/>
  <c r="K4" i="53" s="1"/>
  <c r="J4" i="53"/>
  <c r="J5" i="50"/>
  <c r="K3" i="50"/>
  <c r="K5" i="50" s="1"/>
  <c r="I10" i="47" l="1"/>
  <c r="K10" i="47" s="1"/>
  <c r="I3" i="47"/>
  <c r="I4" i="47"/>
  <c r="K4" i="47" s="1"/>
  <c r="I5" i="47"/>
  <c r="K5" i="47" s="1"/>
  <c r="I6" i="47"/>
  <c r="K6" i="47" s="1"/>
  <c r="I7" i="47"/>
  <c r="K7" i="47" s="1"/>
  <c r="I8" i="47"/>
  <c r="K8" i="47" s="1"/>
  <c r="I9" i="47"/>
  <c r="K9" i="47"/>
  <c r="I10" i="46"/>
  <c r="K10" i="46"/>
  <c r="I3" i="46"/>
  <c r="I4" i="46"/>
  <c r="K4" i="46" s="1"/>
  <c r="I5" i="46"/>
  <c r="K5" i="46" s="1"/>
  <c r="I6" i="46"/>
  <c r="K6" i="46"/>
  <c r="I7" i="46"/>
  <c r="K7" i="46"/>
  <c r="I8" i="46"/>
  <c r="K8" i="46"/>
  <c r="I9" i="46"/>
  <c r="K9" i="46"/>
  <c r="I11" i="46"/>
  <c r="K11" i="46" s="1"/>
  <c r="I3" i="45"/>
  <c r="I4" i="45" s="1"/>
  <c r="I5" i="43"/>
  <c r="K5" i="43"/>
  <c r="I6" i="43"/>
  <c r="K6" i="43"/>
  <c r="I7" i="43"/>
  <c r="K7" i="43"/>
  <c r="I3" i="43"/>
  <c r="I4" i="43"/>
  <c r="K4" i="43" s="1"/>
  <c r="I3" i="44"/>
  <c r="I4" i="44" s="1"/>
  <c r="I11" i="42"/>
  <c r="K11" i="42" s="1"/>
  <c r="I12" i="42"/>
  <c r="K12" i="42" s="1"/>
  <c r="I13" i="42"/>
  <c r="K13" i="42" s="1"/>
  <c r="I16" i="42"/>
  <c r="K16" i="42" s="1"/>
  <c r="I15" i="42"/>
  <c r="K15" i="42" s="1"/>
  <c r="I14" i="42"/>
  <c r="K14" i="42" s="1"/>
  <c r="I10" i="42"/>
  <c r="K10" i="42" s="1"/>
  <c r="I9" i="42"/>
  <c r="K9" i="42" s="1"/>
  <c r="I8" i="42"/>
  <c r="K8" i="42" s="1"/>
  <c r="I7" i="42"/>
  <c r="K7" i="42" s="1"/>
  <c r="I6" i="42"/>
  <c r="K6" i="42" s="1"/>
  <c r="I5" i="42"/>
  <c r="K5" i="42" s="1"/>
  <c r="I4" i="42"/>
  <c r="K4" i="42" s="1"/>
  <c r="I3" i="42"/>
  <c r="I4" i="41"/>
  <c r="K4" i="41"/>
  <c r="I3" i="41"/>
  <c r="I4" i="40"/>
  <c r="K4" i="40" s="1"/>
  <c r="I3" i="40"/>
  <c r="I5" i="40" s="1"/>
  <c r="I48" i="39"/>
  <c r="K48" i="39" s="1"/>
  <c r="I47" i="39"/>
  <c r="K47" i="39" s="1"/>
  <c r="I3" i="39"/>
  <c r="I4" i="39"/>
  <c r="K4" i="39" s="1"/>
  <c r="I5" i="39"/>
  <c r="K5" i="39" s="1"/>
  <c r="I6" i="39"/>
  <c r="K6" i="39" s="1"/>
  <c r="I7" i="39"/>
  <c r="K7" i="39"/>
  <c r="I8" i="39"/>
  <c r="K8" i="39"/>
  <c r="I9" i="39"/>
  <c r="K9" i="39" s="1"/>
  <c r="I10" i="39"/>
  <c r="K10" i="39" s="1"/>
  <c r="I11" i="39"/>
  <c r="K11" i="39" s="1"/>
  <c r="I12" i="39"/>
  <c r="K12" i="39" s="1"/>
  <c r="I13" i="39"/>
  <c r="K13" i="39"/>
  <c r="I14" i="39"/>
  <c r="K14" i="39" s="1"/>
  <c r="I15" i="39"/>
  <c r="K15" i="39"/>
  <c r="I16" i="39"/>
  <c r="K16" i="39" s="1"/>
  <c r="I17" i="39"/>
  <c r="K17" i="39"/>
  <c r="I18" i="39"/>
  <c r="K18" i="39" s="1"/>
  <c r="I19" i="39"/>
  <c r="K19" i="39"/>
  <c r="I20" i="39"/>
  <c r="K20" i="39" s="1"/>
  <c r="I21" i="39"/>
  <c r="K21" i="39" s="1"/>
  <c r="I22" i="39"/>
  <c r="K22" i="39" s="1"/>
  <c r="I23" i="39"/>
  <c r="K23" i="39" s="1"/>
  <c r="I24" i="39"/>
  <c r="K24" i="39"/>
  <c r="I25" i="39"/>
  <c r="K25" i="39" s="1"/>
  <c r="I26" i="39"/>
  <c r="K26" i="39" s="1"/>
  <c r="I27" i="39"/>
  <c r="K27" i="39" s="1"/>
  <c r="I28" i="39"/>
  <c r="K28" i="39" s="1"/>
  <c r="I29" i="39"/>
  <c r="K29" i="39" s="1"/>
  <c r="I30" i="39"/>
  <c r="K30" i="39"/>
  <c r="I31" i="39"/>
  <c r="K31" i="39" s="1"/>
  <c r="I32" i="39"/>
  <c r="K32" i="39"/>
  <c r="I33" i="39"/>
  <c r="K33" i="39" s="1"/>
  <c r="I34" i="39"/>
  <c r="K34" i="39" s="1"/>
  <c r="I35" i="39"/>
  <c r="K35" i="39" s="1"/>
  <c r="I36" i="39"/>
  <c r="K36" i="39" s="1"/>
  <c r="I37" i="39"/>
  <c r="K37" i="39" s="1"/>
  <c r="I38" i="39"/>
  <c r="K38" i="39"/>
  <c r="I39" i="39"/>
  <c r="K39" i="39"/>
  <c r="I40" i="39"/>
  <c r="K40" i="39" s="1"/>
  <c r="I41" i="39"/>
  <c r="K41" i="39" s="1"/>
  <c r="I42" i="39"/>
  <c r="K42" i="39" s="1"/>
  <c r="I43" i="39"/>
  <c r="K43" i="39" s="1"/>
  <c r="I44" i="39"/>
  <c r="K44" i="39" s="1"/>
  <c r="I45" i="39"/>
  <c r="K45" i="39" s="1"/>
  <c r="I46" i="39"/>
  <c r="K46" i="39"/>
  <c r="I5" i="37"/>
  <c r="K5" i="37" s="1"/>
  <c r="I3" i="37"/>
  <c r="I4" i="37"/>
  <c r="K4" i="37" s="1"/>
  <c r="I3" i="36"/>
  <c r="I4" i="36"/>
  <c r="K4" i="36" s="1"/>
  <c r="I3" i="35"/>
  <c r="I4" i="35"/>
  <c r="I5" i="35"/>
  <c r="K5" i="35" s="1"/>
  <c r="I3" i="34"/>
  <c r="I4" i="34" s="1"/>
  <c r="I3" i="33"/>
  <c r="K3" i="33"/>
  <c r="I4" i="33"/>
  <c r="K4" i="33" s="1"/>
  <c r="I3" i="32"/>
  <c r="K3" i="32"/>
  <c r="I4" i="32"/>
  <c r="K4" i="32" s="1"/>
  <c r="I5" i="32"/>
  <c r="K5" i="32"/>
  <c r="I6" i="32"/>
  <c r="K6" i="32" s="1"/>
  <c r="I7" i="32"/>
  <c r="K7" i="32" s="1"/>
  <c r="I8" i="32"/>
  <c r="K8" i="32"/>
  <c r="I7" i="31"/>
  <c r="K7" i="31" s="1"/>
  <c r="I3" i="31"/>
  <c r="I4" i="31"/>
  <c r="K4" i="31" s="1"/>
  <c r="I5" i="31"/>
  <c r="K5" i="31" s="1"/>
  <c r="I6" i="31"/>
  <c r="I3" i="30"/>
  <c r="I4" i="30"/>
  <c r="K4" i="30" s="1"/>
  <c r="I5" i="30"/>
  <c r="K5" i="30"/>
  <c r="I6" i="30"/>
  <c r="K6" i="30"/>
  <c r="I7" i="30"/>
  <c r="K7" i="30"/>
  <c r="I8" i="30"/>
  <c r="K8" i="30"/>
  <c r="I9" i="30"/>
  <c r="K9" i="30" s="1"/>
  <c r="I10" i="30"/>
  <c r="K10" i="30" s="1"/>
  <c r="I11" i="30"/>
  <c r="K11" i="30" s="1"/>
  <c r="I12" i="30"/>
  <c r="K12" i="30" s="1"/>
  <c r="I13" i="30"/>
  <c r="K13" i="30"/>
  <c r="I14" i="30"/>
  <c r="I15" i="30"/>
  <c r="K15" i="30" s="1"/>
  <c r="I16" i="30"/>
  <c r="K16" i="30"/>
  <c r="I17" i="30"/>
  <c r="K17" i="30" s="1"/>
  <c r="I18" i="30"/>
  <c r="K18" i="30" s="1"/>
  <c r="I19" i="30"/>
  <c r="K19" i="30" s="1"/>
  <c r="I20" i="30"/>
  <c r="K20" i="30"/>
  <c r="I21" i="30"/>
  <c r="K21" i="30"/>
  <c r="I22" i="30"/>
  <c r="K22" i="30"/>
  <c r="I23" i="30"/>
  <c r="K23" i="30"/>
  <c r="I24" i="30"/>
  <c r="K24" i="30" s="1"/>
  <c r="I25" i="30"/>
  <c r="K25" i="30"/>
  <c r="I26" i="30"/>
  <c r="K26" i="30" s="1"/>
  <c r="I27" i="30"/>
  <c r="K27" i="30" s="1"/>
  <c r="I28" i="30"/>
  <c r="K28" i="30"/>
  <c r="I29" i="30"/>
  <c r="K29" i="30" s="1"/>
  <c r="I30" i="30"/>
  <c r="K30" i="30" s="1"/>
  <c r="I31" i="30"/>
  <c r="K31" i="30" s="1"/>
  <c r="I32" i="30"/>
  <c r="K32" i="30"/>
  <c r="I33" i="30"/>
  <c r="K33" i="30" s="1"/>
  <c r="I34" i="30"/>
  <c r="K34" i="30" s="1"/>
  <c r="I35" i="30"/>
  <c r="K35" i="30" s="1"/>
  <c r="I36" i="30"/>
  <c r="K36" i="30"/>
  <c r="I37" i="30"/>
  <c r="K37" i="30"/>
  <c r="I3" i="29"/>
  <c r="I4" i="29"/>
  <c r="K4" i="29" s="1"/>
  <c r="I5" i="29"/>
  <c r="K5" i="29" s="1"/>
  <c r="I6" i="29"/>
  <c r="K6" i="29" s="1"/>
  <c r="I7" i="29"/>
  <c r="K7" i="29" s="1"/>
  <c r="I8" i="29"/>
  <c r="K8" i="29" s="1"/>
  <c r="I9" i="29"/>
  <c r="K9" i="29"/>
  <c r="I10" i="29"/>
  <c r="K10" i="29" s="1"/>
  <c r="I11" i="29"/>
  <c r="K11" i="29"/>
  <c r="I12" i="29"/>
  <c r="K12" i="29" s="1"/>
  <c r="I13" i="29"/>
  <c r="K13" i="29" s="1"/>
  <c r="I14" i="29"/>
  <c r="K14" i="29" s="1"/>
  <c r="I15" i="29"/>
  <c r="K15" i="29" s="1"/>
  <c r="I16" i="29"/>
  <c r="K16" i="29" s="1"/>
  <c r="I17" i="29"/>
  <c r="K17" i="29" s="1"/>
  <c r="I18" i="29"/>
  <c r="K18" i="29" s="1"/>
  <c r="I19" i="29"/>
  <c r="K19" i="29" s="1"/>
  <c r="I20" i="29"/>
  <c r="K20" i="29"/>
  <c r="I21" i="29"/>
  <c r="K21" i="29" s="1"/>
  <c r="I22" i="29"/>
  <c r="K22" i="29" s="1"/>
  <c r="I23" i="29"/>
  <c r="K23" i="29"/>
  <c r="I24" i="29"/>
  <c r="K24" i="29" s="1"/>
  <c r="I25" i="29"/>
  <c r="K25" i="29" s="1"/>
  <c r="I26" i="29"/>
  <c r="K26" i="29"/>
  <c r="I27" i="29"/>
  <c r="K27" i="29" s="1"/>
  <c r="I28" i="29"/>
  <c r="K28" i="29" s="1"/>
  <c r="I29" i="29"/>
  <c r="K29" i="29" s="1"/>
  <c r="I30" i="29"/>
  <c r="K30" i="29" s="1"/>
  <c r="I31" i="29"/>
  <c r="K31" i="29" s="1"/>
  <c r="I32" i="29"/>
  <c r="K32" i="29" s="1"/>
  <c r="I33" i="29"/>
  <c r="K33" i="29"/>
  <c r="I34" i="29"/>
  <c r="K34" i="29"/>
  <c r="I35" i="29"/>
  <c r="K35" i="29" s="1"/>
  <c r="I36" i="29"/>
  <c r="K36" i="29"/>
  <c r="I37" i="29"/>
  <c r="K37" i="29" s="1"/>
  <c r="I38" i="29"/>
  <c r="K38" i="29" s="1"/>
  <c r="I39" i="29"/>
  <c r="K39" i="29" s="1"/>
  <c r="I40" i="29"/>
  <c r="K40" i="29" s="1"/>
  <c r="I41" i="29"/>
  <c r="K41" i="29" s="1"/>
  <c r="I42" i="29"/>
  <c r="K42" i="29" s="1"/>
  <c r="I43" i="29"/>
  <c r="K43" i="29" s="1"/>
  <c r="I44" i="29"/>
  <c r="K44" i="29"/>
  <c r="I45" i="29"/>
  <c r="K45" i="29" s="1"/>
  <c r="I46" i="29"/>
  <c r="K46" i="29" s="1"/>
  <c r="I47" i="29"/>
  <c r="K47" i="29" s="1"/>
  <c r="I48" i="29"/>
  <c r="K48" i="29" s="1"/>
  <c r="I49" i="29"/>
  <c r="K49" i="29"/>
  <c r="I50" i="29"/>
  <c r="K50" i="29"/>
  <c r="I51" i="29"/>
  <c r="K51" i="29" s="1"/>
  <c r="I52" i="29"/>
  <c r="K52" i="29" s="1"/>
  <c r="I53" i="29"/>
  <c r="K53" i="29" s="1"/>
  <c r="I54" i="29"/>
  <c r="K54" i="29" s="1"/>
  <c r="I55" i="29"/>
  <c r="K55" i="29"/>
  <c r="I56" i="29"/>
  <c r="K56" i="29" s="1"/>
  <c r="I57" i="29"/>
  <c r="K57" i="29" s="1"/>
  <c r="I58" i="29"/>
  <c r="K58" i="29"/>
  <c r="I59" i="29"/>
  <c r="K59" i="29" s="1"/>
  <c r="I60" i="29"/>
  <c r="K60" i="29" s="1"/>
  <c r="I61" i="29"/>
  <c r="K61" i="29" s="1"/>
  <c r="I62" i="29"/>
  <c r="K62" i="29"/>
  <c r="I63" i="29"/>
  <c r="K63" i="29" s="1"/>
  <c r="I64" i="29"/>
  <c r="K64" i="29" s="1"/>
  <c r="I65" i="29"/>
  <c r="K65" i="29" s="1"/>
  <c r="I66" i="29"/>
  <c r="K66" i="29" s="1"/>
  <c r="I67" i="29"/>
  <c r="K67" i="29"/>
  <c r="I68" i="29"/>
  <c r="K68" i="29" s="1"/>
  <c r="I69" i="29"/>
  <c r="K69" i="29" s="1"/>
  <c r="I70" i="29"/>
  <c r="K70" i="29" s="1"/>
  <c r="I71" i="29"/>
  <c r="K71" i="29" s="1"/>
  <c r="I72" i="29"/>
  <c r="K72" i="29" s="1"/>
  <c r="I73" i="29"/>
  <c r="K73" i="29" s="1"/>
  <c r="I74" i="29"/>
  <c r="K74" i="29" s="1"/>
  <c r="I75" i="29"/>
  <c r="K75" i="29" s="1"/>
  <c r="I76" i="29"/>
  <c r="K76" i="29" s="1"/>
  <c r="I77" i="29"/>
  <c r="K77" i="29"/>
  <c r="I78" i="29"/>
  <c r="K78" i="29" s="1"/>
  <c r="I79" i="29"/>
  <c r="K79" i="29" s="1"/>
  <c r="I80" i="29"/>
  <c r="K80" i="29" s="1"/>
  <c r="I81" i="29"/>
  <c r="K81" i="29"/>
  <c r="I82" i="29"/>
  <c r="K82" i="29"/>
  <c r="I83" i="29"/>
  <c r="K83" i="29" s="1"/>
  <c r="I84" i="29"/>
  <c r="K84" i="29" s="1"/>
  <c r="I85" i="29"/>
  <c r="K85" i="29" s="1"/>
  <c r="I86" i="29"/>
  <c r="K86" i="29" s="1"/>
  <c r="I87" i="29"/>
  <c r="K87" i="29" s="1"/>
  <c r="I88" i="29"/>
  <c r="K88" i="29" s="1"/>
  <c r="I89" i="29"/>
  <c r="K89" i="29" s="1"/>
  <c r="I90" i="29"/>
  <c r="K90" i="29"/>
  <c r="I91" i="29"/>
  <c r="K91" i="29" s="1"/>
  <c r="I93" i="29"/>
  <c r="K93" i="29" s="1"/>
  <c r="I92" i="29"/>
  <c r="K92" i="29" s="1"/>
  <c r="I94" i="29"/>
  <c r="K94" i="29" s="1"/>
  <c r="I95" i="29"/>
  <c r="K95" i="29" s="1"/>
  <c r="I96" i="29"/>
  <c r="K96" i="29" s="1"/>
  <c r="I97" i="29"/>
  <c r="K97" i="29" s="1"/>
  <c r="I98" i="29"/>
  <c r="K98" i="29" s="1"/>
  <c r="I99" i="29"/>
  <c r="K99" i="29" s="1"/>
  <c r="I100" i="29"/>
  <c r="K100" i="29" s="1"/>
  <c r="I101" i="29"/>
  <c r="K101" i="29" s="1"/>
  <c r="I102" i="29"/>
  <c r="K102" i="29"/>
  <c r="I103" i="29"/>
  <c r="K103" i="29"/>
  <c r="I104" i="29"/>
  <c r="K104" i="29" s="1"/>
  <c r="I105" i="29"/>
  <c r="K105" i="29" s="1"/>
  <c r="I106" i="29"/>
  <c r="K106" i="29" s="1"/>
  <c r="I107" i="29"/>
  <c r="K107" i="29" s="1"/>
  <c r="I108" i="29"/>
  <c r="K108" i="29" s="1"/>
  <c r="I109" i="29"/>
  <c r="K109" i="29" s="1"/>
  <c r="I110" i="29"/>
  <c r="K110" i="29" s="1"/>
  <c r="I111" i="29"/>
  <c r="K111" i="29"/>
  <c r="I112" i="29"/>
  <c r="K112" i="29" s="1"/>
  <c r="I113" i="29"/>
  <c r="K113" i="29" s="1"/>
  <c r="I114" i="29"/>
  <c r="K114" i="29" s="1"/>
  <c r="I115" i="29"/>
  <c r="K115" i="29" s="1"/>
  <c r="I116" i="29"/>
  <c r="K116" i="29" s="1"/>
  <c r="I117" i="29"/>
  <c r="K117" i="29" s="1"/>
  <c r="I118" i="29"/>
  <c r="K118" i="29" s="1"/>
  <c r="I119" i="29"/>
  <c r="K119" i="29" s="1"/>
  <c r="I120" i="29"/>
  <c r="K120" i="29" s="1"/>
  <c r="I121" i="29"/>
  <c r="K121" i="29" s="1"/>
  <c r="I122" i="29"/>
  <c r="K122" i="29" s="1"/>
  <c r="I123" i="29"/>
  <c r="K123" i="29" s="1"/>
  <c r="I124" i="29"/>
  <c r="K124" i="29" s="1"/>
  <c r="I125" i="29"/>
  <c r="K125" i="29" s="1"/>
  <c r="I126" i="29"/>
  <c r="K126" i="29"/>
  <c r="I127" i="29"/>
  <c r="K127" i="29"/>
  <c r="I20" i="28"/>
  <c r="K20" i="28" s="1"/>
  <c r="I16" i="47" l="1"/>
  <c r="I12" i="46"/>
  <c r="J8" i="43"/>
  <c r="I8" i="43"/>
  <c r="I17" i="42"/>
  <c r="J5" i="41"/>
  <c r="I5" i="41"/>
  <c r="J49" i="39"/>
  <c r="I49" i="39"/>
  <c r="I8" i="37"/>
  <c r="J5" i="36"/>
  <c r="I5" i="36"/>
  <c r="I6" i="35"/>
  <c r="K3" i="35"/>
  <c r="I8" i="31"/>
  <c r="K3" i="31"/>
  <c r="K3" i="30"/>
  <c r="I38" i="30"/>
  <c r="I128" i="29"/>
  <c r="J128" i="29"/>
  <c r="K5" i="33"/>
  <c r="J5" i="33"/>
  <c r="I5" i="33"/>
  <c r="K9" i="32"/>
  <c r="J9" i="32"/>
  <c r="I9" i="32"/>
  <c r="J8" i="37"/>
  <c r="J17" i="42"/>
  <c r="K3" i="36"/>
  <c r="K5" i="36" s="1"/>
  <c r="J6" i="35"/>
  <c r="K4" i="35"/>
  <c r="K6" i="35" s="1"/>
  <c r="K6" i="31"/>
  <c r="K8" i="31" s="1"/>
  <c r="J38" i="30"/>
  <c r="K14" i="30"/>
  <c r="K3" i="29"/>
  <c r="K128" i="29" s="1"/>
  <c r="I3" i="28"/>
  <c r="I4" i="28"/>
  <c r="K4" i="28" s="1"/>
  <c r="I5" i="28"/>
  <c r="K5" i="28"/>
  <c r="I6" i="28"/>
  <c r="K6" i="28"/>
  <c r="I7" i="28"/>
  <c r="K7" i="28"/>
  <c r="I8" i="28"/>
  <c r="K8" i="28" s="1"/>
  <c r="I9" i="28"/>
  <c r="K9" i="28" s="1"/>
  <c r="I10" i="28"/>
  <c r="K10" i="28" s="1"/>
  <c r="I11" i="28"/>
  <c r="K11" i="28"/>
  <c r="I12" i="28"/>
  <c r="K12" i="28" s="1"/>
  <c r="I13" i="28"/>
  <c r="K13" i="28"/>
  <c r="I14" i="28"/>
  <c r="K14" i="28"/>
  <c r="I15" i="28"/>
  <c r="K15" i="28"/>
  <c r="I16" i="28"/>
  <c r="K16" i="28" s="1"/>
  <c r="I17" i="28"/>
  <c r="K17" i="28" s="1"/>
  <c r="I18" i="28"/>
  <c r="K18" i="28" s="1"/>
  <c r="I19" i="28"/>
  <c r="K19" i="28" s="1"/>
  <c r="I23" i="28"/>
  <c r="K23" i="28" s="1"/>
  <c r="I24" i="28"/>
  <c r="K24" i="28" s="1"/>
  <c r="I25" i="28"/>
  <c r="K25" i="28"/>
  <c r="I26" i="28"/>
  <c r="K26" i="28" s="1"/>
  <c r="I27" i="28"/>
  <c r="K27" i="28" s="1"/>
  <c r="I28" i="28"/>
  <c r="K28" i="28" s="1"/>
  <c r="I3" i="27"/>
  <c r="K3" i="27" s="1"/>
  <c r="K4" i="27" s="1"/>
  <c r="I5" i="23"/>
  <c r="K5" i="23" s="1"/>
  <c r="I4" i="23"/>
  <c r="K4" i="23" s="1"/>
  <c r="I3" i="23"/>
  <c r="I6" i="23" s="1"/>
  <c r="I3" i="26"/>
  <c r="I4" i="26"/>
  <c r="K4" i="26" s="1"/>
  <c r="I5" i="26"/>
  <c r="K5" i="26"/>
  <c r="I6" i="26"/>
  <c r="K6" i="26" s="1"/>
  <c r="I7" i="26"/>
  <c r="K7" i="26" s="1"/>
  <c r="I13" i="25"/>
  <c r="K13" i="25" s="1"/>
  <c r="I12" i="25"/>
  <c r="K12" i="25" s="1"/>
  <c r="I11" i="25"/>
  <c r="K11" i="25"/>
  <c r="I3" i="25"/>
  <c r="I4" i="25"/>
  <c r="K4" i="25" s="1"/>
  <c r="I5" i="25"/>
  <c r="K5" i="25"/>
  <c r="I6" i="25"/>
  <c r="K6" i="25" s="1"/>
  <c r="I7" i="25"/>
  <c r="K7" i="25"/>
  <c r="I8" i="25"/>
  <c r="K8" i="25" s="1"/>
  <c r="I9" i="25"/>
  <c r="K9" i="25"/>
  <c r="I10" i="25"/>
  <c r="K10" i="25" s="1"/>
  <c r="I10" i="24"/>
  <c r="K10" i="24" s="1"/>
  <c r="I3" i="24"/>
  <c r="I4" i="24"/>
  <c r="K4" i="24"/>
  <c r="I5" i="24"/>
  <c r="K5" i="24"/>
  <c r="I6" i="24"/>
  <c r="K6" i="24" s="1"/>
  <c r="I7" i="24"/>
  <c r="K7" i="24" s="1"/>
  <c r="I8" i="24"/>
  <c r="K8" i="24"/>
  <c r="I9" i="24"/>
  <c r="K9" i="24" s="1"/>
  <c r="I11" i="24"/>
  <c r="K11" i="24" s="1"/>
  <c r="I12" i="24"/>
  <c r="K12" i="24" s="1"/>
  <c r="I13" i="24"/>
  <c r="K13" i="24"/>
  <c r="I14" i="24"/>
  <c r="K14" i="24"/>
  <c r="I15" i="24"/>
  <c r="K15" i="24" s="1"/>
  <c r="I16" i="24"/>
  <c r="K16" i="24"/>
  <c r="I17" i="24"/>
  <c r="K17" i="24" s="1"/>
  <c r="I18" i="24"/>
  <c r="K18" i="24"/>
  <c r="I19" i="24"/>
  <c r="K19" i="24" s="1"/>
  <c r="I20" i="24"/>
  <c r="K20" i="24" s="1"/>
  <c r="I21" i="24"/>
  <c r="K21" i="24"/>
  <c r="I22" i="24"/>
  <c r="K22" i="24" s="1"/>
  <c r="I23" i="24"/>
  <c r="K23" i="24" s="1"/>
  <c r="I24" i="24"/>
  <c r="K24" i="24" s="1"/>
  <c r="I25" i="24"/>
  <c r="K25" i="24" s="1"/>
  <c r="I26" i="24"/>
  <c r="K26" i="24"/>
  <c r="I27" i="24"/>
  <c r="K27" i="24" s="1"/>
  <c r="I28" i="24"/>
  <c r="K28" i="24"/>
  <c r="I29" i="24"/>
  <c r="K29" i="24"/>
  <c r="I30" i="24"/>
  <c r="K30" i="24"/>
  <c r="I31" i="24"/>
  <c r="K31" i="24" s="1"/>
  <c r="I32" i="24"/>
  <c r="K32" i="24" s="1"/>
  <c r="I4" i="22"/>
  <c r="I5" i="22"/>
  <c r="K5" i="22"/>
  <c r="I6" i="22"/>
  <c r="K6" i="22" s="1"/>
  <c r="I7" i="22"/>
  <c r="K7" i="22"/>
  <c r="I8" i="22"/>
  <c r="K8" i="22"/>
  <c r="I9" i="22"/>
  <c r="K9" i="22"/>
  <c r="I10" i="22"/>
  <c r="K10" i="22"/>
  <c r="I11" i="22"/>
  <c r="K11" i="22"/>
  <c r="I12" i="22"/>
  <c r="K12" i="22" s="1"/>
  <c r="I3" i="22"/>
  <c r="K4" i="22"/>
  <c r="I4" i="21"/>
  <c r="K4" i="21" s="1"/>
  <c r="I5" i="21"/>
  <c r="K5" i="21" s="1"/>
  <c r="I6" i="21"/>
  <c r="I7" i="21"/>
  <c r="K7" i="21" s="1"/>
  <c r="I8" i="21"/>
  <c r="I3" i="21"/>
  <c r="I4" i="20"/>
  <c r="K4" i="20" s="1"/>
  <c r="I3" i="20"/>
  <c r="I5" i="20" s="1"/>
  <c r="I9" i="21" l="1"/>
  <c r="K3" i="47"/>
  <c r="K16" i="47" s="1"/>
  <c r="J16" i="47"/>
  <c r="K3" i="46"/>
  <c r="K12" i="46" s="1"/>
  <c r="J12" i="46"/>
  <c r="K3" i="43"/>
  <c r="K8" i="43" s="1"/>
  <c r="K3" i="41"/>
  <c r="K5" i="41" s="1"/>
  <c r="J5" i="40"/>
  <c r="K3" i="40"/>
  <c r="K5" i="40" s="1"/>
  <c r="K3" i="39"/>
  <c r="K49" i="39" s="1"/>
  <c r="K3" i="37"/>
  <c r="K8" i="37" s="1"/>
  <c r="K38" i="30"/>
  <c r="I29" i="28"/>
  <c r="I4" i="27"/>
  <c r="I8" i="26"/>
  <c r="J14" i="25"/>
  <c r="I14" i="25"/>
  <c r="J33" i="24"/>
  <c r="I33" i="24"/>
  <c r="K6" i="21"/>
  <c r="K8" i="21"/>
  <c r="I13" i="22"/>
  <c r="J4" i="45"/>
  <c r="K3" i="45"/>
  <c r="J4" i="44"/>
  <c r="K3" i="44"/>
  <c r="K4" i="44" s="1"/>
  <c r="K3" i="42"/>
  <c r="K17" i="42" s="1"/>
  <c r="J4" i="34"/>
  <c r="K3" i="34"/>
  <c r="K4" i="34" s="1"/>
  <c r="J8" i="31"/>
  <c r="J4" i="27"/>
  <c r="J6" i="23"/>
  <c r="J8" i="26"/>
  <c r="K3" i="24"/>
  <c r="K33" i="24" s="1"/>
  <c r="J13" i="22"/>
  <c r="K3" i="22"/>
  <c r="K13" i="22" s="1"/>
  <c r="K4" i="45" l="1"/>
  <c r="K3" i="28"/>
  <c r="K29" i="28" s="1"/>
  <c r="J29" i="28"/>
  <c r="K3" i="25"/>
  <c r="K14" i="25" s="1"/>
  <c r="J9" i="21"/>
  <c r="K3" i="21"/>
  <c r="K9" i="21" s="1"/>
  <c r="K3" i="20"/>
  <c r="K5" i="20" s="1"/>
  <c r="J5" i="20"/>
  <c r="K3" i="23"/>
  <c r="K6" i="23" s="1"/>
  <c r="K3" i="26"/>
  <c r="K8" i="26" s="1"/>
  <c r="I4" i="19"/>
  <c r="K4" i="19" s="1"/>
  <c r="I5" i="19"/>
  <c r="K5" i="19" s="1"/>
  <c r="I6" i="19"/>
  <c r="K6" i="19" s="1"/>
  <c r="I7" i="19"/>
  <c r="K7" i="19" s="1"/>
  <c r="I8" i="19"/>
  <c r="K8" i="19" s="1"/>
  <c r="I9" i="19"/>
  <c r="K9" i="19" s="1"/>
  <c r="I10" i="19"/>
  <c r="I11" i="19"/>
  <c r="I12" i="19"/>
  <c r="I13" i="19"/>
  <c r="I14" i="19"/>
  <c r="I3" i="19"/>
  <c r="I15" i="19" s="1"/>
  <c r="K13" i="19" l="1"/>
  <c r="K11" i="19"/>
  <c r="K12" i="19"/>
  <c r="K14" i="19"/>
  <c r="K10" i="19"/>
  <c r="J15" i="19"/>
  <c r="I3" i="18"/>
  <c r="I4" i="18" s="1"/>
  <c r="I3" i="17"/>
  <c r="I4" i="17" s="1"/>
  <c r="I3" i="16"/>
  <c r="I4" i="16" s="1"/>
  <c r="I3" i="15"/>
  <c r="I4" i="15"/>
  <c r="I3" i="14"/>
  <c r="I4" i="14"/>
  <c r="K4" i="14"/>
  <c r="I5" i="14"/>
  <c r="K5" i="14" s="1"/>
  <c r="I6" i="14"/>
  <c r="K6" i="14"/>
  <c r="I7" i="14"/>
  <c r="K7" i="14" s="1"/>
  <c r="I8" i="14"/>
  <c r="K8" i="14" s="1"/>
  <c r="I9" i="14"/>
  <c r="K9" i="14" s="1"/>
  <c r="I10" i="14"/>
  <c r="K10" i="14"/>
  <c r="I11" i="14"/>
  <c r="K11" i="14" s="1"/>
  <c r="I9" i="13"/>
  <c r="K9" i="13" s="1"/>
  <c r="I8" i="13"/>
  <c r="K8" i="13" s="1"/>
  <c r="I7" i="13"/>
  <c r="K7" i="13" s="1"/>
  <c r="I6" i="13"/>
  <c r="K6" i="13" s="1"/>
  <c r="I5" i="13"/>
  <c r="K5" i="13" s="1"/>
  <c r="I4" i="13"/>
  <c r="K4" i="13" s="1"/>
  <c r="I3" i="13"/>
  <c r="I10" i="12"/>
  <c r="K10" i="12" s="1"/>
  <c r="I9" i="12"/>
  <c r="K9" i="12" s="1"/>
  <c r="I8" i="12"/>
  <c r="K8" i="12" s="1"/>
  <c r="I7" i="12"/>
  <c r="K7" i="12" s="1"/>
  <c r="I6" i="12"/>
  <c r="K6" i="12" s="1"/>
  <c r="I5" i="12"/>
  <c r="K5" i="12" s="1"/>
  <c r="I4" i="12"/>
  <c r="K4" i="12" s="1"/>
  <c r="I3" i="12"/>
  <c r="I3" i="11"/>
  <c r="I4" i="11"/>
  <c r="K4" i="11" s="1"/>
  <c r="I5" i="11"/>
  <c r="K5" i="11" s="1"/>
  <c r="I6" i="11"/>
  <c r="K6" i="11"/>
  <c r="I7" i="11"/>
  <c r="K7" i="11"/>
  <c r="I8" i="11"/>
  <c r="K8" i="11" s="1"/>
  <c r="I9" i="11"/>
  <c r="K9" i="11" s="1"/>
  <c r="I10" i="11"/>
  <c r="K10" i="11" s="1"/>
  <c r="I11" i="11"/>
  <c r="K11" i="11" s="1"/>
  <c r="I12" i="11"/>
  <c r="K12" i="11"/>
  <c r="I13" i="11"/>
  <c r="K13" i="11" s="1"/>
  <c r="I14" i="11"/>
  <c r="K14" i="11" s="1"/>
  <c r="I15" i="11"/>
  <c r="K15" i="11"/>
  <c r="I16" i="11"/>
  <c r="K16" i="11"/>
  <c r="I17" i="11"/>
  <c r="K17" i="11" s="1"/>
  <c r="I18" i="11"/>
  <c r="K18" i="11" s="1"/>
  <c r="I19" i="11"/>
  <c r="K19" i="11" s="1"/>
  <c r="I20" i="11"/>
  <c r="K20" i="11"/>
  <c r="I21" i="11"/>
  <c r="K21" i="11"/>
  <c r="I22" i="11"/>
  <c r="K22" i="11" s="1"/>
  <c r="I23" i="11"/>
  <c r="K23" i="11" s="1"/>
  <c r="I24" i="11"/>
  <c r="K24" i="11"/>
  <c r="I25" i="11"/>
  <c r="K25" i="11" s="1"/>
  <c r="I26" i="11"/>
  <c r="K26" i="11" s="1"/>
  <c r="I27" i="11"/>
  <c r="K27" i="11"/>
  <c r="I28" i="11"/>
  <c r="K28" i="11" s="1"/>
  <c r="I29" i="11"/>
  <c r="K29" i="11" s="1"/>
  <c r="I30" i="11"/>
  <c r="K30" i="11" s="1"/>
  <c r="K3" i="19" l="1"/>
  <c r="K15" i="19" s="1"/>
  <c r="J4" i="15"/>
  <c r="K3" i="15"/>
  <c r="K4" i="15" s="1"/>
  <c r="J12" i="14"/>
  <c r="I12" i="14"/>
  <c r="K3" i="13"/>
  <c r="K10" i="13" s="1"/>
  <c r="J10" i="13"/>
  <c r="I10" i="13"/>
  <c r="I11" i="12"/>
  <c r="J31" i="11"/>
  <c r="I31" i="11"/>
  <c r="K3" i="14"/>
  <c r="K12" i="14" s="1"/>
  <c r="J11" i="12"/>
  <c r="K3" i="11"/>
  <c r="K31" i="11" s="1"/>
  <c r="I3" i="10"/>
  <c r="I4" i="10"/>
  <c r="K4" i="10" s="1"/>
  <c r="I5" i="10"/>
  <c r="K5" i="10"/>
  <c r="I6" i="10"/>
  <c r="K6" i="10"/>
  <c r="I7" i="10"/>
  <c r="K7" i="10" s="1"/>
  <c r="I8" i="10"/>
  <c r="K8" i="10"/>
  <c r="I9" i="10"/>
  <c r="K9" i="10" s="1"/>
  <c r="I10" i="10"/>
  <c r="K10" i="10" s="1"/>
  <c r="J11" i="10" l="1"/>
  <c r="I11" i="10"/>
  <c r="J4" i="16"/>
  <c r="K3" i="16"/>
  <c r="K4" i="16" s="1"/>
  <c r="J4" i="18"/>
  <c r="K3" i="18"/>
  <c r="K4" i="18" s="1"/>
  <c r="J4" i="17"/>
  <c r="K3" i="17"/>
  <c r="K4" i="17" s="1"/>
  <c r="K3" i="12"/>
  <c r="K11" i="12" s="1"/>
  <c r="I6" i="9"/>
  <c r="K6" i="9" s="1"/>
  <c r="I5" i="9"/>
  <c r="K5" i="9" s="1"/>
  <c r="I11" i="9"/>
  <c r="K11" i="9" s="1"/>
  <c r="I3" i="9"/>
  <c r="I4" i="9"/>
  <c r="K4" i="9" s="1"/>
  <c r="I7" i="9"/>
  <c r="K7" i="9" s="1"/>
  <c r="I8" i="9"/>
  <c r="K8" i="9"/>
  <c r="I9" i="9"/>
  <c r="K9" i="9" s="1"/>
  <c r="I10" i="9"/>
  <c r="K10" i="9" s="1"/>
  <c r="I12" i="9"/>
  <c r="K12" i="9" s="1"/>
  <c r="I13" i="9"/>
  <c r="K13" i="9"/>
  <c r="I14" i="9"/>
  <c r="K14" i="9" s="1"/>
  <c r="I15" i="9"/>
  <c r="K15" i="9" s="1"/>
  <c r="I16" i="9"/>
  <c r="K16" i="9" s="1"/>
  <c r="I17" i="9"/>
  <c r="K17" i="9"/>
  <c r="I5" i="8"/>
  <c r="K5" i="8" s="1"/>
  <c r="I6" i="8"/>
  <c r="K6" i="8" s="1"/>
  <c r="I4" i="8"/>
  <c r="I3" i="8"/>
  <c r="I14" i="7"/>
  <c r="K14" i="7" s="1"/>
  <c r="I3" i="7"/>
  <c r="I4" i="7"/>
  <c r="K4" i="7" s="1"/>
  <c r="I5" i="7"/>
  <c r="K5" i="7" s="1"/>
  <c r="I6" i="7"/>
  <c r="K6" i="7"/>
  <c r="I7" i="7"/>
  <c r="K7" i="7"/>
  <c r="I8" i="7"/>
  <c r="K8" i="7" s="1"/>
  <c r="I9" i="7"/>
  <c r="I10" i="7"/>
  <c r="I11" i="7"/>
  <c r="K11" i="7" s="1"/>
  <c r="I12" i="7"/>
  <c r="K12" i="7"/>
  <c r="I13" i="7"/>
  <c r="K13" i="7"/>
  <c r="I5" i="6"/>
  <c r="K5" i="6" s="1"/>
  <c r="I4" i="6"/>
  <c r="K4" i="6" s="1"/>
  <c r="I3" i="6"/>
  <c r="I15" i="5"/>
  <c r="K15" i="5" s="1"/>
  <c r="I14" i="5"/>
  <c r="K14" i="5" s="1"/>
  <c r="I13" i="5"/>
  <c r="K13" i="5" s="1"/>
  <c r="I12" i="5"/>
  <c r="K12" i="5" s="1"/>
  <c r="I11" i="5"/>
  <c r="K11" i="5" s="1"/>
  <c r="I10" i="5"/>
  <c r="K10" i="5" s="1"/>
  <c r="I9" i="5"/>
  <c r="K9" i="5" s="1"/>
  <c r="I8" i="5"/>
  <c r="K8" i="5" s="1"/>
  <c r="I7" i="5"/>
  <c r="K7" i="5" s="1"/>
  <c r="I6" i="5"/>
  <c r="K6" i="5" s="1"/>
  <c r="I5" i="5"/>
  <c r="K5" i="5" s="1"/>
  <c r="I4" i="5"/>
  <c r="K4" i="5" s="1"/>
  <c r="I3" i="5"/>
  <c r="I4" i="2"/>
  <c r="I3" i="2"/>
  <c r="I5" i="2" s="1"/>
  <c r="I5" i="4"/>
  <c r="I4" i="4"/>
  <c r="I3" i="4"/>
  <c r="I3" i="3"/>
  <c r="I4" i="3"/>
  <c r="I5" i="3"/>
  <c r="I6" i="4" l="1"/>
  <c r="K3" i="10"/>
  <c r="K11" i="10" s="1"/>
  <c r="I18" i="9"/>
  <c r="J15" i="7"/>
  <c r="I15" i="7"/>
  <c r="I6" i="6"/>
  <c r="J6" i="3"/>
  <c r="I6" i="3"/>
  <c r="I7" i="8"/>
  <c r="I25" i="5"/>
  <c r="J25" i="5"/>
  <c r="K3" i="8"/>
  <c r="K4" i="8"/>
  <c r="K10" i="7"/>
  <c r="K9" i="7"/>
  <c r="K3" i="7"/>
  <c r="K15" i="7" s="1"/>
  <c r="J6" i="6"/>
  <c r="K4" i="2"/>
  <c r="J5" i="2"/>
  <c r="K5" i="4"/>
  <c r="K4" i="4"/>
  <c r="K5" i="3"/>
  <c r="K4" i="3"/>
  <c r="K7" i="8" l="1"/>
  <c r="K3" i="9"/>
  <c r="K18" i="9" s="1"/>
  <c r="J18" i="9"/>
  <c r="K3" i="4"/>
  <c r="K6" i="4" s="1"/>
  <c r="J6" i="4"/>
  <c r="K3" i="3"/>
  <c r="K6" i="3" s="1"/>
  <c r="J7" i="8"/>
  <c r="K3" i="5"/>
  <c r="K25" i="5" s="1"/>
  <c r="K3" i="6"/>
  <c r="K6" i="6" s="1"/>
  <c r="K3" i="2"/>
  <c r="K5" i="2" s="1"/>
</calcChain>
</file>

<file path=xl/sharedStrings.xml><?xml version="1.0" encoding="utf-8"?>
<sst xmlns="http://schemas.openxmlformats.org/spreadsheetml/2006/main" count="2624" uniqueCount="576">
  <si>
    <t>TYP</t>
  </si>
  <si>
    <t>NAZWA</t>
  </si>
  <si>
    <t>PRODUCENT</t>
  </si>
  <si>
    <t>ROK PRODUKCJI</t>
  </si>
  <si>
    <t>ILOŚĆ URZĄDZEŃ</t>
  </si>
  <si>
    <t>ŁĄCZNA ILOŚĆ PRZEGLĄDÓW</t>
  </si>
  <si>
    <t>CENA 1 PRZĘGLĄDU</t>
  </si>
  <si>
    <t>WAROŚĆ NETTO</t>
  </si>
  <si>
    <t>WARTOŚĆ BRUTTO</t>
  </si>
  <si>
    <t>Aparat do znieczulania</t>
  </si>
  <si>
    <t>DRAGER</t>
  </si>
  <si>
    <t>Monitor głębokości znieczulenia</t>
  </si>
  <si>
    <t>PRO VITA</t>
  </si>
  <si>
    <t>Monitor zwiotczenia mięśniowego</t>
  </si>
  <si>
    <t>ORGANON</t>
  </si>
  <si>
    <t>RAZEM</t>
  </si>
  <si>
    <t>Aparat do badania słuchu</t>
  </si>
  <si>
    <t>Aparat do badania słuchu Eroscan</t>
  </si>
  <si>
    <t>OTICON</t>
  </si>
  <si>
    <t>Audiometr AD-226</t>
  </si>
  <si>
    <t>Bronchoskop</t>
  </si>
  <si>
    <t>Bronchofiberoskop Storz 5x 65mm 11301BN1</t>
  </si>
  <si>
    <t>KARL STORZ ENDOSKOPE</t>
  </si>
  <si>
    <t>Videobronchoskop</t>
  </si>
  <si>
    <t>Videoduodenoskop</t>
  </si>
  <si>
    <t>Videogastroskop</t>
  </si>
  <si>
    <t>Defibrylator</t>
  </si>
  <si>
    <t>Defibrylator MSeries</t>
  </si>
  <si>
    <t>ZOLL</t>
  </si>
  <si>
    <t>Defibrylator ESeries</t>
  </si>
  <si>
    <t>Defibrylator RSeries</t>
  </si>
  <si>
    <t>Defibrylator Medic 5</t>
  </si>
  <si>
    <t>SIEMENS</t>
  </si>
  <si>
    <t>Elektrokardiograf</t>
  </si>
  <si>
    <t>Elektrokardiograf AsCard Mr Green</t>
  </si>
  <si>
    <t>ASPEL</t>
  </si>
  <si>
    <t>Elektrokardiograf AsCard Mr Silver</t>
  </si>
  <si>
    <t>Elektrokardiograf AsCard B 56</t>
  </si>
  <si>
    <t>Elektrokardiograf AsCard A4</t>
  </si>
  <si>
    <t>Elektrokardiograf AsCard Red3</t>
  </si>
  <si>
    <t>EKG CardioCor</t>
  </si>
  <si>
    <t>OXFORD</t>
  </si>
  <si>
    <t>Elektrokardiograf AsCard Grey</t>
  </si>
  <si>
    <t>Holter EKG</t>
  </si>
  <si>
    <t>Holter EKG Perfekt</t>
  </si>
  <si>
    <t>MARGOT MEDICAL</t>
  </si>
  <si>
    <t>Holter EKG DR 181</t>
  </si>
  <si>
    <t>NORTHEAST</t>
  </si>
  <si>
    <t>Holter RR</t>
  </si>
  <si>
    <t>Holter RR Oscar 2</t>
  </si>
  <si>
    <t>Rejestrator Holcard CR 07 systemu v.002</t>
  </si>
  <si>
    <t>ITAM-SYSTEM</t>
  </si>
  <si>
    <t>ATOM</t>
  </si>
  <si>
    <t>Kardiomonitor</t>
  </si>
  <si>
    <t>Kardiomonitor Datascope TRIO</t>
  </si>
  <si>
    <t>MEDEN-INMED</t>
  </si>
  <si>
    <t>EMTEL</t>
  </si>
  <si>
    <t>Kardiomonitor FX 2000MD</t>
  </si>
  <si>
    <t>Kardiomonitor FX 2000P</t>
  </si>
  <si>
    <t>Kapnometr</t>
  </si>
  <si>
    <t>Kapnometr typ Vamos</t>
  </si>
  <si>
    <t>Kapnometr EMMA</t>
  </si>
  <si>
    <t>PHASEIN</t>
  </si>
  <si>
    <t>Kardiostymulator terapeutyczny</t>
  </si>
  <si>
    <t>Kardiostymulator ITAM MIP801</t>
  </si>
  <si>
    <t>Aparat do pomiaru rzutu serca</t>
  </si>
  <si>
    <t>EDWARDS</t>
  </si>
  <si>
    <t>Monitor Funkcji Życiowych VSM</t>
  </si>
  <si>
    <t>WELCHALLYN</t>
  </si>
  <si>
    <t>Aparat RTG</t>
  </si>
  <si>
    <t>Aparat RTG przewoźny Simply HP</t>
  </si>
  <si>
    <t>IBIS SRL</t>
  </si>
  <si>
    <t>Respirator</t>
  </si>
  <si>
    <t>Respirator stacjonarny EVITA XL</t>
  </si>
  <si>
    <t>Respirator Medumat Standart</t>
  </si>
  <si>
    <t>WEINMANN</t>
  </si>
  <si>
    <t>Multitronic MT-3</t>
  </si>
  <si>
    <t>ELEKTRONIKA I ELEKTROMEDYCYNA</t>
  </si>
  <si>
    <t>Aparat do kroterapii</t>
  </si>
  <si>
    <t>Kriopol R30 wer. 3</t>
  </si>
  <si>
    <t>KRIOMEDPOL</t>
  </si>
  <si>
    <t>Aparat do kriodestrukcji tkanek KS-2</t>
  </si>
  <si>
    <t>KRIOSYSTEM</t>
  </si>
  <si>
    <t>Aparat do laseroterapii</t>
  </si>
  <si>
    <t>Polaris 2</t>
  </si>
  <si>
    <t>ASTAR ABR</t>
  </si>
  <si>
    <t>Lasetronic LT - 2S</t>
  </si>
  <si>
    <t>Lasetronic LT-2S</t>
  </si>
  <si>
    <t>Lasetronic LT - 3</t>
  </si>
  <si>
    <t>Elektrostymulator nerwowo-mięśniowy</t>
  </si>
  <si>
    <t>Elektrostymulator Kneehab</t>
  </si>
  <si>
    <t>NEUROTECH</t>
  </si>
  <si>
    <t>Elektrostymulator SYS-STIM 226</t>
  </si>
  <si>
    <t>METLLER</t>
  </si>
  <si>
    <t>Magnetronic MF-24</t>
  </si>
  <si>
    <t>Magnetronic MF-8</t>
  </si>
  <si>
    <t>Aparat do masażu uciskowego (zestaw)</t>
  </si>
  <si>
    <t xml:space="preserve">Limpha-Tron DL1200L (plus przystawka do terapii uciskowej DVT-260) </t>
  </si>
  <si>
    <t>DAESUNG MAREF</t>
  </si>
  <si>
    <t>Aparat do masażu wibracyjnego</t>
  </si>
  <si>
    <t>Aparat do masażu wibracyjnego Aquavibron</t>
  </si>
  <si>
    <t>MEDIMARK</t>
  </si>
  <si>
    <t>Aparat do stymulacji magnetycznej</t>
  </si>
  <si>
    <t>MagnetoSTYM</t>
  </si>
  <si>
    <t>ISKRA MEDICAL</t>
  </si>
  <si>
    <t>Aparat do suchych kąpieli CO2</t>
  </si>
  <si>
    <t>CARBObed</t>
  </si>
  <si>
    <t>Aparat do terapii falą udrzeniową</t>
  </si>
  <si>
    <t>Kimatur</t>
  </si>
  <si>
    <t>TUR</t>
  </si>
  <si>
    <t>Aparat do terapii ultradźwiękowej</t>
  </si>
  <si>
    <t>Donatello Clasic</t>
  </si>
  <si>
    <t>LED SPA</t>
  </si>
  <si>
    <t>Laser wysokoenergetyczny</t>
  </si>
  <si>
    <t>K-Laser Cube</t>
  </si>
  <si>
    <t>ELTECH S.R.L</t>
  </si>
  <si>
    <t>Solatronic</t>
  </si>
  <si>
    <t>Solatronic SLE</t>
  </si>
  <si>
    <t>Wanna do masażu wirowego</t>
  </si>
  <si>
    <t>Wanna do masażu wirowego Coral</t>
  </si>
  <si>
    <t>CHIRANA</t>
  </si>
  <si>
    <t>Wanna do masażu wirowego Coral Lymfo</t>
  </si>
  <si>
    <t>Wanna do masażu wirowego Lastura Profi</t>
  </si>
  <si>
    <t>Wanna do kąpieli elektrycznowodnych</t>
  </si>
  <si>
    <t>Wanna Electra</t>
  </si>
  <si>
    <t>Wanna do hydromasażu</t>
  </si>
  <si>
    <t>Wanna do hydromasażu Ocean Forte</t>
  </si>
  <si>
    <t>Aparat elektrochirurgiczny</t>
  </si>
  <si>
    <t>Diatermia ES 350</t>
  </si>
  <si>
    <t>EMED</t>
  </si>
  <si>
    <t>Diatermia ERBOTOM ICC 200</t>
  </si>
  <si>
    <t>ERBE</t>
  </si>
  <si>
    <t>Diatermia ES 120</t>
  </si>
  <si>
    <t>APPARATUS</t>
  </si>
  <si>
    <t>Diatermia Eltron 80</t>
  </si>
  <si>
    <t>BECHTOLD</t>
  </si>
  <si>
    <t>BOWA</t>
  </si>
  <si>
    <t>Urządzenie do terapii cieplnej</t>
  </si>
  <si>
    <t xml:space="preserve">Urządzenie do terapii cieplnej BTL-6000 </t>
  </si>
  <si>
    <t>BTL Polska</t>
  </si>
  <si>
    <t>Nóż harmoniczny</t>
  </si>
  <si>
    <t xml:space="preserve">Zestaw do cięcia i koagulacji tkanek miekkich i zamykania naczyń </t>
  </si>
  <si>
    <t>ETHICON</t>
  </si>
  <si>
    <t>Pompa infuzyjna</t>
  </si>
  <si>
    <t>Pompa infuzyjna Ascor AP 23</t>
  </si>
  <si>
    <t>ASCOR</t>
  </si>
  <si>
    <t>Pompa Infuzyjna AP 14</t>
  </si>
  <si>
    <t>Pompa infuzyjna AP 22</t>
  </si>
  <si>
    <t>Pompa strzykawkowa S1</t>
  </si>
  <si>
    <t>MEDIMA</t>
  </si>
  <si>
    <t>Pompa infuzyjna strzykawkowa S-PCA</t>
  </si>
  <si>
    <t>Pompa infuzyjna perystaltyczna P1</t>
  </si>
  <si>
    <t>Pompa Infuzyjna AP12</t>
  </si>
  <si>
    <t>Pompa infuzyjna Duet 50</t>
  </si>
  <si>
    <t>KWAPISZ</t>
  </si>
  <si>
    <t>Pompa strzykawkowa S300</t>
  </si>
  <si>
    <t>Pompa infuzyjna MC AGILIA</t>
  </si>
  <si>
    <t>FRESENIUS VIAL</t>
  </si>
  <si>
    <t>Pompa infuzyjna objętościowa P200</t>
  </si>
  <si>
    <t>Pompa infuzyjna strzykawkowa S200</t>
  </si>
  <si>
    <t>Ultrasonograf</t>
  </si>
  <si>
    <t>ALOKA</t>
  </si>
  <si>
    <t>Usg Aloka ProSound Alpha-6</t>
  </si>
  <si>
    <t>USG VIVID T8 Pro</t>
  </si>
  <si>
    <t>GE HEALTCARE</t>
  </si>
  <si>
    <t>USG ARIETTA V60</t>
  </si>
  <si>
    <t>Rektoskop</t>
  </si>
  <si>
    <t>PRECOPTIC</t>
  </si>
  <si>
    <t>Spirometr</t>
  </si>
  <si>
    <t>Spirometr Pneumo RS</t>
  </si>
  <si>
    <t>ARTMED</t>
  </si>
  <si>
    <t>Spirometr Spirolab Oxy</t>
  </si>
  <si>
    <t>MIR</t>
  </si>
  <si>
    <t>STRYKER</t>
  </si>
  <si>
    <t>Laparoskop operacyjny</t>
  </si>
  <si>
    <t xml:space="preserve">Zestaw do Laparoskopu (monitor, kamera, innsuflator i źródło światła) </t>
  </si>
  <si>
    <t>Ssak</t>
  </si>
  <si>
    <t>Aparat do mierzenia żółtaczki</t>
  </si>
  <si>
    <t>Bilirubinomierz JM103</t>
  </si>
  <si>
    <t>Myjnia ultradźwiękowa</t>
  </si>
  <si>
    <t>Myjnia ultradźwiękowa SONIC</t>
  </si>
  <si>
    <t>SMS</t>
  </si>
  <si>
    <t>Pulsoksymetr</t>
  </si>
  <si>
    <t>Pulsoksymetr Novametrix</t>
  </si>
  <si>
    <t>NOVAMETRIX</t>
  </si>
  <si>
    <t>Pulsoksymetr 400HS</t>
  </si>
  <si>
    <t>TRIDENT</t>
  </si>
  <si>
    <t>Pulsoksymetr Libra</t>
  </si>
  <si>
    <t>COVIDIEN</t>
  </si>
  <si>
    <t>Aparat do pomiaru rzutu serca EV1000A</t>
  </si>
  <si>
    <t>Ap. do nieinwazyjnego wspomagania oddychania</t>
  </si>
  <si>
    <t>Ap. do nieinwazyjnego wspomagania oddychania noworodka Precision Flow Plus</t>
  </si>
  <si>
    <t>VAPOTHERM</t>
  </si>
  <si>
    <t>Aparat do znieczulania Fabius Trio</t>
  </si>
  <si>
    <t>Aparat do znieczulania Fabius GS Premium</t>
  </si>
  <si>
    <t>Aparat RR</t>
  </si>
  <si>
    <t>Aparat RR ProBP</t>
  </si>
  <si>
    <t>Aparat RR SPOT 42NTB-E2</t>
  </si>
  <si>
    <t>Bieżnia treningowa</t>
  </si>
  <si>
    <t>Bieżnia treningowa T60</t>
  </si>
  <si>
    <t>VISION</t>
  </si>
  <si>
    <t>Bilirubinomierz JM105</t>
  </si>
  <si>
    <t>Defibrylator Lifepak 15</t>
  </si>
  <si>
    <t>PHYSIO-CONTROL</t>
  </si>
  <si>
    <t>Defibrylator MePad semi-auto</t>
  </si>
  <si>
    <t>CU MEDICAL SYSTEMS</t>
  </si>
  <si>
    <t>Generator elektrochirurgiczny ARC 250 z przystawką argonową</t>
  </si>
  <si>
    <t>Elelktrokardiograf ECG600G</t>
  </si>
  <si>
    <t>CONTEC MEDICAL SYSTEMS</t>
  </si>
  <si>
    <t>Kardiomonitor Efficia CM150</t>
  </si>
  <si>
    <t>PHILIPS MEDICAL</t>
  </si>
  <si>
    <t>Kardiomonitor Elite V8</t>
  </si>
  <si>
    <t>EDAN</t>
  </si>
  <si>
    <t>Kardiomonitor ePM10M</t>
  </si>
  <si>
    <t>SHENZHEN MINDRAY</t>
  </si>
  <si>
    <t>Kardiomonitor Mediana M32</t>
  </si>
  <si>
    <t>MEDIANA</t>
  </si>
  <si>
    <t>Kardiomonitor Mediana M50</t>
  </si>
  <si>
    <t>Kardiomonitor Q7</t>
  </si>
  <si>
    <t>GUANGDONG BIOLIGHT</t>
  </si>
  <si>
    <t>Kardiomonitor uMEC12</t>
  </si>
  <si>
    <t>Centrala moniutorująca MFM-CMS</t>
  </si>
  <si>
    <t>Centralny system monitorowania Efficia CMS200</t>
  </si>
  <si>
    <t>Komora laminarna</t>
  </si>
  <si>
    <t>Komora laminarna Farma FIL 2</t>
  </si>
  <si>
    <t>EPRUS-B</t>
  </si>
  <si>
    <t>Koncentrator tlenu</t>
  </si>
  <si>
    <t>Koncentrator Platinum S</t>
  </si>
  <si>
    <t>INVACARE</t>
  </si>
  <si>
    <t>Koncentrator De Vilbiss</t>
  </si>
  <si>
    <t>SUNRISE MEDICAL</t>
  </si>
  <si>
    <t>Koncentrator tlenu KSOC-5</t>
  </si>
  <si>
    <t>JIANGSU KONSUNG</t>
  </si>
  <si>
    <t>Lampa zabiegowa</t>
  </si>
  <si>
    <t>Lampa zabiegowa BH-132</t>
  </si>
  <si>
    <t>FAMED ŁÓDŹ</t>
  </si>
  <si>
    <t>Lampa do fototerapii</t>
  </si>
  <si>
    <t>Lampa do terapii światłem MedAll PAG -960 SET</t>
  </si>
  <si>
    <t>BIOPTRON</t>
  </si>
  <si>
    <t>Lampa kwarcowa Emita VT-400</t>
  </si>
  <si>
    <t>Lampa operacyjna</t>
  </si>
  <si>
    <t>Lampa Terapeutyczna</t>
  </si>
  <si>
    <t>Lampa Lumina</t>
  </si>
  <si>
    <t>Lampa Solux</t>
  </si>
  <si>
    <t>ZALIMP</t>
  </si>
  <si>
    <t>Lampa Badawczo-Zabiegowa FLHD3R</t>
  </si>
  <si>
    <t>ORDISI</t>
  </si>
  <si>
    <t>Piła do gipsu</t>
  </si>
  <si>
    <t>Piła oscylacyjna do cięcia opatrunków</t>
  </si>
  <si>
    <t>MST-INSTRUMENTE</t>
  </si>
  <si>
    <t>Platforma wibracyjna</t>
  </si>
  <si>
    <t>NOVOTEC</t>
  </si>
  <si>
    <t>Platforma wibracyjna Galileo Med L</t>
  </si>
  <si>
    <t>Podgrzewacz krwi i płynów infuzyjnych</t>
  </si>
  <si>
    <t>Podgrzewacz krwi i płynów infuzyjnych HL-90 Hotline-Smith</t>
  </si>
  <si>
    <t>SMITHS MEDICAL</t>
  </si>
  <si>
    <t>Pompa infuzyjna objętościowa ALARIS GW</t>
  </si>
  <si>
    <t>CAREFUSION</t>
  </si>
  <si>
    <t>Pompa infuzyjna objętościowa ALARIS GW 800</t>
  </si>
  <si>
    <t>Pompa infuzyjna objętościowa P300</t>
  </si>
  <si>
    <t>Pompa infuzyjna strzykawkowa P500</t>
  </si>
  <si>
    <t>Pulsoksymetr Masimo RAD5</t>
  </si>
  <si>
    <t>MASIMO</t>
  </si>
  <si>
    <t>Pulsoksymetr Nellcor</t>
  </si>
  <si>
    <t>Pulsoksymetr stacjonarno-transportowy RAD97</t>
  </si>
  <si>
    <t>Pulsoksumetr Radical 7</t>
  </si>
  <si>
    <t>Respirator Bennett 840</t>
  </si>
  <si>
    <t>PURITAN BENNETT</t>
  </si>
  <si>
    <t>Respirator Medumat Standard WM 8200</t>
  </si>
  <si>
    <t>Respirator trnasportowy Monnal T60</t>
  </si>
  <si>
    <t>AIR LIQUIDE</t>
  </si>
  <si>
    <t>Respirator stacjonarno - trnasportowy Monnal T60</t>
  </si>
  <si>
    <t>Ssak akumulatorowy WM 10620</t>
  </si>
  <si>
    <t>Ssak akumulatorowy SSCOR 2314</t>
  </si>
  <si>
    <t>SSCOR</t>
  </si>
  <si>
    <t>Ssak przenośny AMBUJET P1000B</t>
  </si>
  <si>
    <t>DEVILBISS</t>
  </si>
  <si>
    <t>Ssak elektryczny SO-2</t>
  </si>
  <si>
    <t>OGARIT</t>
  </si>
  <si>
    <t>Ssak elektryczny na wózku SU-2</t>
  </si>
  <si>
    <t>AGA-LABOR</t>
  </si>
  <si>
    <t>Ssak elektryczny Askir 230V/12VBR</t>
  </si>
  <si>
    <t>ANMER</t>
  </si>
  <si>
    <t>Ssak ASKIR 36 BR</t>
  </si>
  <si>
    <t>CA-MI ITALIAN</t>
  </si>
  <si>
    <t>SSAk ASKIR C 30 FS</t>
  </si>
  <si>
    <t>Ssak elektryczny ESS 200</t>
  </si>
  <si>
    <t>OXYLITRE LTD.</t>
  </si>
  <si>
    <t>Ssak NEW ASKIR 30 PROXIMITY</t>
  </si>
  <si>
    <t>Ssak operacyjny SO-4</t>
  </si>
  <si>
    <t>Stół operacyjny</t>
  </si>
  <si>
    <t>Suszarka laboratoryjna</t>
  </si>
  <si>
    <t>Suszarka laboratoryjna SML</t>
  </si>
  <si>
    <t>ZALMED</t>
  </si>
  <si>
    <t>System ogrzewania pacjenta</t>
  </si>
  <si>
    <t>INSPIRATION</t>
  </si>
  <si>
    <t>Urządzenie do mechanicznej kompresji klatki piersiowej</t>
  </si>
  <si>
    <t>LUCAS 3</t>
  </si>
  <si>
    <t>JOLIFE AB</t>
  </si>
  <si>
    <t>Urządzenie do odcinkowego niedokrwienia kończyn</t>
  </si>
  <si>
    <t>Urządzenine 2-kanałowe do odcinkowego niedokrwienia kończyn EZO-02</t>
  </si>
  <si>
    <t>HITACHI</t>
  </si>
  <si>
    <t>USG przenośny Arietta Prologue</t>
  </si>
  <si>
    <t>USG DC-70 X-Insight</t>
  </si>
  <si>
    <t>USG HS40</t>
  </si>
  <si>
    <t>SAMSUNG</t>
  </si>
  <si>
    <t>Aparat do znieczulania Atlan A350</t>
  </si>
  <si>
    <t>DRAGERWERK</t>
  </si>
  <si>
    <t>Defibrylator Efficia DFM 100</t>
  </si>
  <si>
    <t>PHILIPS GOLDWAY</t>
  </si>
  <si>
    <t>Holter EKG DR 200HE</t>
  </si>
  <si>
    <t>Kardiomonitor Comen C80</t>
  </si>
  <si>
    <t>SHRNZHEN COMEN</t>
  </si>
  <si>
    <t>Kardiomonitor uMEC15</t>
  </si>
  <si>
    <t>Monitor Funkcji Życiowych SPOT 4400</t>
  </si>
  <si>
    <t>Respirator Trilogy Evo O2</t>
  </si>
  <si>
    <t xml:space="preserve">PHILIPS </t>
  </si>
  <si>
    <t>Respirator SV 600</t>
  </si>
  <si>
    <t>MINDRAY</t>
  </si>
  <si>
    <t>Generator elektrochirurgiczny ARC 250</t>
  </si>
  <si>
    <t>Pompa infuzyjna objętościowa SN-S1</t>
  </si>
  <si>
    <t>SINO MEDICAL - DEVICE TECHNOLOGY</t>
  </si>
  <si>
    <t>Pompa infuzyjna strzykawkowa SN-A2T</t>
  </si>
  <si>
    <t>USG APLIO CUS-AA000</t>
  </si>
  <si>
    <t>CANON MEDICAL</t>
  </si>
  <si>
    <t>USG Arietta 65</t>
  </si>
  <si>
    <t>USG Arietta S60 BLACK</t>
  </si>
  <si>
    <t>USG VIVID S60N R4</t>
  </si>
  <si>
    <t>GE VINGMED ULTRASOUND</t>
  </si>
  <si>
    <t>USG Arietta S60</t>
  </si>
  <si>
    <t>Ssak elektryczny 7E-C</t>
  </si>
  <si>
    <t>JIANGSU YUYUE</t>
  </si>
  <si>
    <t>SSAk NEW ASKIR 30</t>
  </si>
  <si>
    <t>Koncentrator tlenu OLV-5A</t>
  </si>
  <si>
    <t>ZHENGZHOU OLIVE</t>
  </si>
  <si>
    <t>Lampa operacyjna TriLite LS810 750</t>
  </si>
  <si>
    <t>BENQ</t>
  </si>
  <si>
    <t>Lampa zabiegowa TriLite  LS800 500</t>
  </si>
  <si>
    <t xml:space="preserve">Lampa do fototerapii Spot Type </t>
  </si>
  <si>
    <t>Lampa Lupa</t>
  </si>
  <si>
    <t>Lampa Lupa LED S4</t>
  </si>
  <si>
    <t>GUANZHOU ZHIHONG</t>
  </si>
  <si>
    <t>Stół operacyjny TRI MAX 650 NSKB</t>
  </si>
  <si>
    <t>Stół rehabilitacyjny</t>
  </si>
  <si>
    <t>Stół rehabilitacyjny SS-E05</t>
  </si>
  <si>
    <t>WESTECH</t>
  </si>
  <si>
    <t>Stół operacyjny Medifa MAT 5000 III</t>
  </si>
  <si>
    <t>MEDIFA</t>
  </si>
  <si>
    <t>Zestaw do aktywnej regulacji temeperatury pacjenta Alpha. W skład zestawu wchodzi: Jednostka kontrolna do materaca IHC-2000; Materac IHC-GTM1-N; Cieplarka do płynów infuzyjnych EM1D</t>
  </si>
  <si>
    <t xml:space="preserve">KARL STORZ </t>
  </si>
  <si>
    <t>Tor wizyjny z Videobronchoskopem 2,9 mm. Wyposażenie: Monitor medyczny, Głowica kamery IMAGE 1HX, Sterownik kamery TELECAM C3, Giętki wideoendoskop intubacyjny 4,0 x 6 CMOS, Światłowód śr. 3,5 mm dł. 230 cm, Videolaryngoskop 2,9 mm, Źródło światła LED NOVA 10, Optyka HOPKINS II 30 st. śr. 10 mm dł. 31 cm</t>
  </si>
  <si>
    <t>Komora izolacyjna</t>
  </si>
  <si>
    <t>Komora izolacyjna BIO-BAG EBV - 30/40</t>
  </si>
  <si>
    <t>EGO ZLIN</t>
  </si>
  <si>
    <t>Komora izolacyjna IsoArk N 36-6</t>
  </si>
  <si>
    <t>BETH-EI ZIKHRON YAAQOV INDUSTRIES</t>
  </si>
  <si>
    <t>Stacja dokująca</t>
  </si>
  <si>
    <t>Stacja dokująca DS308 do pomp Medima</t>
  </si>
  <si>
    <t>Stacja dokująca SN-W100 do pomp SINO</t>
  </si>
  <si>
    <t>VAT % (%)</t>
  </si>
  <si>
    <t>Aparat RTG X-Twin</t>
  </si>
  <si>
    <t>ROESYS</t>
  </si>
  <si>
    <t xml:space="preserve">Tomograf Komputerowy </t>
  </si>
  <si>
    <t>Tomograf Komputerowy Somatom go.Top</t>
  </si>
  <si>
    <t>Siemens Healthcare</t>
  </si>
  <si>
    <t>Urządzenie do masażu wirowego stóp i podudzi</t>
  </si>
  <si>
    <t>Urządzenie do masażu wirowego kończyn górnych</t>
  </si>
  <si>
    <t>Magnetronic MF-12</t>
  </si>
  <si>
    <t>Sonotronic</t>
  </si>
  <si>
    <t>Sonotronic US-2</t>
  </si>
  <si>
    <t>Multitronic MT-4</t>
  </si>
  <si>
    <t>Kriosan K 30</t>
  </si>
  <si>
    <t>Wstrzykiwacz automatyczny</t>
  </si>
  <si>
    <t>Wstrzykiwacz automatyczny Optivantage</t>
  </si>
  <si>
    <t>LIEBEL-FLARSHEIM</t>
  </si>
  <si>
    <t>Monitor zwiotczenia mięśniowego TOF-Watch SX</t>
  </si>
  <si>
    <t>Monitor zwiotczenia mięśniowego TOFSCAN</t>
  </si>
  <si>
    <t>Monitor głębokości znieczulenia IoC VIEW</t>
  </si>
  <si>
    <t>Dreager Medical System</t>
  </si>
  <si>
    <t>FUJIFILM</t>
  </si>
  <si>
    <t>Videoduodenoskop ED-580XT</t>
  </si>
  <si>
    <t>Videokolonoskop</t>
  </si>
  <si>
    <t>Videokolonoskop EC-600WI</t>
  </si>
  <si>
    <t>Videokolonoskop EC-720R/I</t>
  </si>
  <si>
    <t>Videogastroskop EG-600WR</t>
  </si>
  <si>
    <t>Videogastroskop EG-760R</t>
  </si>
  <si>
    <t>Videogastroskop pediatryczny EG-580NW2</t>
  </si>
  <si>
    <t>Procesor endoskopowy</t>
  </si>
  <si>
    <t>Procesor obrazu Eluxeo Lite EP-6000</t>
  </si>
  <si>
    <t>Videolaryngoskop giętki</t>
  </si>
  <si>
    <t>Videorinoskop C-MAC ze źródłem światła</t>
  </si>
  <si>
    <t>Defibrylator AED Lifepak 1000</t>
  </si>
  <si>
    <t>Aparat RTG Ziehm Solo FD z ramieniem C</t>
  </si>
  <si>
    <t>Ziehm Imaging</t>
  </si>
  <si>
    <t>Respirator Servo-S</t>
  </si>
  <si>
    <t>MAQUET</t>
  </si>
  <si>
    <t>Respirator Hamilton-T1</t>
  </si>
  <si>
    <t>HAMILTON</t>
  </si>
  <si>
    <t>Respirator Hamilton G-5</t>
  </si>
  <si>
    <t>Respirator Astral 100</t>
  </si>
  <si>
    <t>RESMED</t>
  </si>
  <si>
    <t>Respirator Astral 150</t>
  </si>
  <si>
    <t>Wanna z hydromasażem</t>
  </si>
  <si>
    <t>Wanna z hydromasażem Raphsody</t>
  </si>
  <si>
    <t>Arjo</t>
  </si>
  <si>
    <t>Wanna z hydromasażem Primo</t>
  </si>
  <si>
    <t>USG Philips iU22</t>
  </si>
  <si>
    <t>Philips Ultrasound</t>
  </si>
  <si>
    <t>BK Medical</t>
  </si>
  <si>
    <t>USG BK SPECTO 1300-25</t>
  </si>
  <si>
    <t xml:space="preserve">Zestaw do Laparoskopu 4K (jednostka sterująca kamery 1688 4K, Głowica kamery 1688 4K ze złączem C-Mount, Obiektyw C-Mount 1688 4K, Procesor video z wbudowanym źródłem światła, Głowica kamery SPY, Źródło światła L11, Monitory Medyczne, Insuflator PneumoClear, Pompa laparoskopu AHTO, Transmiter bezprzewodowy SYNK 4K, Odbiornik bezprzewodowy SYNK 4K) </t>
  </si>
  <si>
    <t>Zestaw do Artroskopii</t>
  </si>
  <si>
    <t>Zestaw do Artroskopii (konsola CrossFire, Shaver artroskopowy)</t>
  </si>
  <si>
    <t>Ssak elektryczny BASIC 30</t>
  </si>
  <si>
    <t>Medela</t>
  </si>
  <si>
    <t>Myjnia ultradźwiękowa SONIC 10</t>
  </si>
  <si>
    <t>POLSONIC</t>
  </si>
  <si>
    <t>Pulsoksymetr RAD-G</t>
  </si>
  <si>
    <t>Aparat RR Omron M3</t>
  </si>
  <si>
    <t>Omron</t>
  </si>
  <si>
    <t>Aparat RR Omron M4</t>
  </si>
  <si>
    <t>Aparat RR Omron M5</t>
  </si>
  <si>
    <t>Koncentrator tlenu KSOC-10</t>
  </si>
  <si>
    <t>Lampa chirurgiczna</t>
  </si>
  <si>
    <t>Lampa chirurgiczna LISSAled120</t>
  </si>
  <si>
    <t>INMED</t>
  </si>
  <si>
    <t>Lampa chirurgiczna LISSAled160</t>
  </si>
  <si>
    <t>Urządzenie do kompresji klatki piersiowej Defibtech RMU-1000</t>
  </si>
  <si>
    <t>Defibtech</t>
  </si>
  <si>
    <t>Urządzenie do suchego rozmrażania osocza</t>
  </si>
  <si>
    <t>Urządzenie do suchego rozmrażania osocza SAHARA III MAXITHERM</t>
  </si>
  <si>
    <t>TRANSMED</t>
  </si>
  <si>
    <t>Analizator składu ciała</t>
  </si>
  <si>
    <t>Analizator składu ciała InBody170</t>
  </si>
  <si>
    <t>Biospace</t>
  </si>
  <si>
    <t>Aparat do autotransfuzji krwi</t>
  </si>
  <si>
    <t>Aparat do autotransfuzji krwi Cell-Saver Autolog iQ</t>
  </si>
  <si>
    <t>Medtronic</t>
  </si>
  <si>
    <t>Fotel Ginekologiczny</t>
  </si>
  <si>
    <t>Fotel Ginekologiczny JFG-3</t>
  </si>
  <si>
    <t>Juventas</t>
  </si>
  <si>
    <t>Inkubator</t>
  </si>
  <si>
    <t>Inkubator zamknięty Air Incu I</t>
  </si>
  <si>
    <t>Atom</t>
  </si>
  <si>
    <t>Inkubator do testów biologicznych</t>
  </si>
  <si>
    <t>Inkubator do testów biologicznych INCSBIUF-20-4 QR</t>
  </si>
  <si>
    <t>Informer Med.</t>
  </si>
  <si>
    <t>Insuflator CO2</t>
  </si>
  <si>
    <t>Insuflator CO2 EGA-501E</t>
  </si>
  <si>
    <t>Kardiotokograf</t>
  </si>
  <si>
    <t>Kardiotokograf Avalon FM20 wraz z telemetrią Avalon CL</t>
  </si>
  <si>
    <t>Philips</t>
  </si>
  <si>
    <t>Kardiotokograf GE Corometrics 171</t>
  </si>
  <si>
    <t>GE Healthcare</t>
  </si>
  <si>
    <t>Koagulator fotonowy</t>
  </si>
  <si>
    <t>Koagulator KN 1513</t>
  </si>
  <si>
    <t>Lumatec</t>
  </si>
  <si>
    <t>Kolposkop</t>
  </si>
  <si>
    <t>Videokolposkop VC-102</t>
  </si>
  <si>
    <t>MediCom</t>
  </si>
  <si>
    <t>Monitor medyczny LCD</t>
  </si>
  <si>
    <t>Monitor medyczny LCD FSN FS-L2702D</t>
  </si>
  <si>
    <t>Foreseeson Custom</t>
  </si>
  <si>
    <t>Myjnia - dezynfektor</t>
  </si>
  <si>
    <t>Myjnia Belimed WD290 IQ</t>
  </si>
  <si>
    <t>Belimed</t>
  </si>
  <si>
    <t>Myjnia Endoskopoów</t>
  </si>
  <si>
    <t>Myjnia endoskopów CYW-501</t>
  </si>
  <si>
    <t>Choyang Medical</t>
  </si>
  <si>
    <t>Myjnia parowa</t>
  </si>
  <si>
    <t>Urządzenie do mycia parą wodną Steamer</t>
  </si>
  <si>
    <t>Entrhal Medical</t>
  </si>
  <si>
    <t>Pompa artroskopowa</t>
  </si>
  <si>
    <t>Pompa artroskopowa Synergy CW4</t>
  </si>
  <si>
    <t>Arthrex</t>
  </si>
  <si>
    <t>Pompa endoskopowa irygacyjna</t>
  </si>
  <si>
    <t>Pompa endoskopowa irygacyjna JW-3</t>
  </si>
  <si>
    <t>Pompa infuzyjna Strzykawkowa ALARIS GH Plus</t>
  </si>
  <si>
    <t>Pompa infuzyjna Strzykawkowa ALARIS CC Plus</t>
  </si>
  <si>
    <t>Becton Dickinson</t>
  </si>
  <si>
    <t>Shaver artroskopowy</t>
  </si>
  <si>
    <t>Rękojeść shavera artroskopowego AR-8332H</t>
  </si>
  <si>
    <t>Sterylizator parowy</t>
  </si>
  <si>
    <t>Sterylizator parowy przelotowy Belimed MST-V 669 VS2</t>
  </si>
  <si>
    <t>Sterylizator plazmowy</t>
  </si>
  <si>
    <t>Sterylizator plazmowy nieprzelotowy RENO-S30</t>
  </si>
  <si>
    <t>RENOOSEM</t>
  </si>
  <si>
    <t>Szafa do przechowywania endoskopów</t>
  </si>
  <si>
    <t>Szafa endoskopowa EndoCab Plus</t>
  </si>
  <si>
    <t xml:space="preserve">Tympanometr </t>
  </si>
  <si>
    <t>Tympanometr przenośny TIMPANI</t>
  </si>
  <si>
    <t>Inventis SRL</t>
  </si>
  <si>
    <t>Uroflowmetr</t>
  </si>
  <si>
    <t>Uroflowmetr Flowmaster</t>
  </si>
  <si>
    <t>Medical Measurement System</t>
  </si>
  <si>
    <t>Wiertarka Chirurgiczna</t>
  </si>
  <si>
    <t>Wiertarka ACCULAN 4 (wyposażenie: Ładowarka GA320; Nasadka frezu GB871R; Nasadka wiertła  GB881R; Nasadka wiertła GB884R; Nasadka drutu GB894R; Bateria GA346</t>
  </si>
  <si>
    <t>Aesculap Chifa</t>
  </si>
  <si>
    <t xml:space="preserve">Zgrzewarka </t>
  </si>
  <si>
    <t>Zgrzewarka rotacyjna HM800DC</t>
  </si>
  <si>
    <t>Hawo</t>
  </si>
  <si>
    <t>Łóżko szpitalne</t>
  </si>
  <si>
    <t>Łóżko szpitalne Evario One</t>
  </si>
  <si>
    <t>Stiegelmeyer</t>
  </si>
  <si>
    <t>Łóżko szpitalne Evario z wagą</t>
  </si>
  <si>
    <t>Łóżko szpitalne Seta Pro junior</t>
  </si>
  <si>
    <t>Łóżko szpitalne Cuddle</t>
  </si>
  <si>
    <t>ZADANIE NR 1</t>
  </si>
  <si>
    <t>ZADANIE NR 2</t>
  </si>
  <si>
    <t>Videobronchoskop EB-580T</t>
  </si>
  <si>
    <t>ZADANIE NR 3</t>
  </si>
  <si>
    <t>ZADANIE NR 4</t>
  </si>
  <si>
    <t>ZADANIE NR 5</t>
  </si>
  <si>
    <t>ZADANIE NR 6</t>
  </si>
  <si>
    <t>ZADANIE NR 7</t>
  </si>
  <si>
    <t>ZADANIE NR 8</t>
  </si>
  <si>
    <t>ZADANIE NR 9</t>
  </si>
  <si>
    <t>ZADANIE NR 10</t>
  </si>
  <si>
    <t>ZADANIE NR 11</t>
  </si>
  <si>
    <t>ZADANIE NR 12</t>
  </si>
  <si>
    <t>ZADANIE NR 13</t>
  </si>
  <si>
    <t>ZADANIE NR 14</t>
  </si>
  <si>
    <t>ZADANIE NR 15</t>
  </si>
  <si>
    <t>ZADANIE NR 16</t>
  </si>
  <si>
    <t>ZADANIE NR 17</t>
  </si>
  <si>
    <t>ZADANIE NR 18</t>
  </si>
  <si>
    <t>ZADANIE NR 19</t>
  </si>
  <si>
    <t>ZADANIE NR 20</t>
  </si>
  <si>
    <t>ZADANIE NR 21</t>
  </si>
  <si>
    <t>ZADANIE NR 22</t>
  </si>
  <si>
    <t>ZADANIE NR 23</t>
  </si>
  <si>
    <t>ZADANIE NR 24</t>
  </si>
  <si>
    <t>ZADANIE NR 25</t>
  </si>
  <si>
    <t>ZADANIE NR 26</t>
  </si>
  <si>
    <t>ZADANIE NR 27</t>
  </si>
  <si>
    <t>ZADANIE NR 28</t>
  </si>
  <si>
    <t>ZADANIE NR 29</t>
  </si>
  <si>
    <t>ZADANIE NR 30</t>
  </si>
  <si>
    <t>ZADANIE NR 31</t>
  </si>
  <si>
    <t>ZADANIE NR 32</t>
  </si>
  <si>
    <t>ZADANIE NR 33</t>
  </si>
  <si>
    <t>ZADANIE NR 34</t>
  </si>
  <si>
    <t>ZADANIE NR 35</t>
  </si>
  <si>
    <t>ZADANIE NR 36</t>
  </si>
  <si>
    <t>ZADANIE NR 37</t>
  </si>
  <si>
    <t>ZADANIE NR 38</t>
  </si>
  <si>
    <t>ZADANIE NR 39</t>
  </si>
  <si>
    <t>ZADANIE NR 40</t>
  </si>
  <si>
    <t>ZADANIE NR 41</t>
  </si>
  <si>
    <t>ZADANIE NR 42</t>
  </si>
  <si>
    <t>ZADANIE NR 43</t>
  </si>
  <si>
    <t>ZADANIE NR 44</t>
  </si>
  <si>
    <t>ZADANIE NR 45</t>
  </si>
  <si>
    <t>ZADANIE NR 46</t>
  </si>
  <si>
    <t>ZADANIE NR 47</t>
  </si>
  <si>
    <t>ZADANIE NR 48</t>
  </si>
  <si>
    <t>ZADANIE NR 49</t>
  </si>
  <si>
    <t>ZADANIE NR 50</t>
  </si>
  <si>
    <t>ZADANIE NR 51</t>
  </si>
  <si>
    <t>ZADANIE NR 52</t>
  </si>
  <si>
    <t>ZADANIE NR 53</t>
  </si>
  <si>
    <t>ZADANIE NR 54</t>
  </si>
  <si>
    <t>ZADANIE NR 55</t>
  </si>
  <si>
    <t>ZADANIE NR 56</t>
  </si>
  <si>
    <t>ZADANIE NR 57</t>
  </si>
  <si>
    <t>ZADANIE NR 58</t>
  </si>
  <si>
    <t>ZADANIE NR 59</t>
  </si>
  <si>
    <t>ZADANIE NR 60</t>
  </si>
  <si>
    <t>ZADANIE NR 61</t>
  </si>
  <si>
    <t>ZADANIE NR 62</t>
  </si>
  <si>
    <t>ZADANIE NR 63</t>
  </si>
  <si>
    <t>ZADANIE NR 64</t>
  </si>
  <si>
    <t>ZADANIE NR 65</t>
  </si>
  <si>
    <t>ZADANIE NR 66</t>
  </si>
  <si>
    <t>VAT (%)</t>
  </si>
  <si>
    <t>VAT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</si>
</sst>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5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right"/>
    </xf>
    <xf numFmtId="4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center"/>
    </xf>
    <xf numFmtId="2" fontId="0" fillId="0" borderId="2" xfId="0" applyNumberForma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workbookViewId="0">
      <selection activeCell="H13" sqref="H13"/>
    </sheetView>
  </sheetViews>
  <sheetFormatPr defaultRowHeight="15" x14ac:dyDescent="0.25"/>
  <cols>
    <col min="1" max="1" width="2" bestFit="1" customWidth="1"/>
    <col min="2" max="2" width="23.5703125" bestFit="1" customWidth="1"/>
    <col min="3" max="3" width="31" bestFit="1" customWidth="1"/>
    <col min="4" max="4" width="13.85546875" customWidth="1"/>
    <col min="5" max="5" width="11.28515625" customWidth="1"/>
    <col min="6" max="6" width="11.85546875" customWidth="1"/>
    <col min="7" max="7" width="13.85546875" customWidth="1"/>
    <col min="8" max="8" width="13.140625" customWidth="1"/>
    <col min="9" max="9" width="11.28515625" bestFit="1" customWidth="1"/>
    <col min="10" max="10" width="9.85546875" bestFit="1" customWidth="1"/>
    <col min="11" max="11" width="11.28515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507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16</v>
      </c>
      <c r="C3" s="3" t="s">
        <v>17</v>
      </c>
      <c r="D3" s="3" t="s">
        <v>18</v>
      </c>
      <c r="E3" s="6">
        <v>2002</v>
      </c>
      <c r="F3" s="3">
        <v>1</v>
      </c>
      <c r="G3" s="3">
        <v>2</v>
      </c>
      <c r="H3" s="4"/>
      <c r="I3" s="4">
        <f>H3*G3</f>
        <v>0</v>
      </c>
      <c r="J3" s="4"/>
      <c r="K3" s="4">
        <f>I3+J3</f>
        <v>0</v>
      </c>
    </row>
    <row r="4" spans="1:11" x14ac:dyDescent="0.25">
      <c r="A4" s="3">
        <v>2</v>
      </c>
      <c r="B4" s="3" t="s">
        <v>16</v>
      </c>
      <c r="C4" s="3" t="s">
        <v>19</v>
      </c>
      <c r="D4" s="3" t="s">
        <v>18</v>
      </c>
      <c r="E4" s="6">
        <v>2016</v>
      </c>
      <c r="F4" s="3">
        <v>1</v>
      </c>
      <c r="G4" s="3">
        <v>2</v>
      </c>
      <c r="H4" s="4"/>
      <c r="I4" s="4">
        <f>H4*G4</f>
        <v>0</v>
      </c>
      <c r="J4" s="4"/>
      <c r="K4" s="4">
        <f>I4+J4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SUM(I3:I4)</f>
        <v>0</v>
      </c>
      <c r="J5" s="10">
        <f>SUM(J3:J4)</f>
        <v>0</v>
      </c>
      <c r="K5" s="10">
        <f>SUM(K3:K4)</f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D32E-CC8B-491E-B5C5-BAD2CFD2DE08}">
  <dimension ref="A1:K25"/>
  <sheetViews>
    <sheetView workbookViewId="0">
      <selection activeCell="G28" sqref="G28"/>
    </sheetView>
  </sheetViews>
  <sheetFormatPr defaultRowHeight="15" x14ac:dyDescent="0.25"/>
  <cols>
    <col min="1" max="1" width="3" bestFit="1" customWidth="1"/>
    <col min="2" max="2" width="36.28515625" bestFit="1" customWidth="1"/>
    <col min="3" max="3" width="39.28515625" bestFit="1" customWidth="1"/>
    <col min="4" max="4" width="19.85546875" bestFit="1" customWidth="1"/>
    <col min="5" max="5" width="11.7109375" customWidth="1"/>
    <col min="6" max="6" width="11.85546875" customWidth="1"/>
    <col min="7" max="7" width="15.85546875" customWidth="1"/>
    <col min="8" max="8" width="13" customWidth="1"/>
    <col min="9" max="9" width="12.28515625" bestFit="1" customWidth="1"/>
    <col min="10" max="10" width="11.2851562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508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23</v>
      </c>
      <c r="C3" s="3" t="s">
        <v>509</v>
      </c>
      <c r="D3" s="3" t="s">
        <v>379</v>
      </c>
      <c r="E3" s="6">
        <v>2023</v>
      </c>
      <c r="F3" s="3">
        <v>1</v>
      </c>
      <c r="G3" s="3">
        <v>2</v>
      </c>
      <c r="H3" s="4"/>
      <c r="I3" s="4">
        <f t="shared" ref="I3:I17" si="0">H3*G3</f>
        <v>0</v>
      </c>
      <c r="J3" s="4"/>
      <c r="K3" s="4">
        <f t="shared" ref="K3:K17" si="1">J3+I3</f>
        <v>0</v>
      </c>
    </row>
    <row r="4" spans="1:11" x14ac:dyDescent="0.25">
      <c r="A4" s="3">
        <v>2</v>
      </c>
      <c r="B4" s="3" t="s">
        <v>24</v>
      </c>
      <c r="C4" s="3" t="s">
        <v>380</v>
      </c>
      <c r="D4" s="3" t="s">
        <v>379</v>
      </c>
      <c r="E4" s="6">
        <v>2023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381</v>
      </c>
      <c r="C5" s="3" t="s">
        <v>382</v>
      </c>
      <c r="D5" s="3" t="s">
        <v>379</v>
      </c>
      <c r="E5" s="6">
        <v>2023</v>
      </c>
      <c r="F5" s="3">
        <v>1</v>
      </c>
      <c r="G5" s="3">
        <v>4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381</v>
      </c>
      <c r="C6" s="3" t="s">
        <v>382</v>
      </c>
      <c r="D6" s="3" t="s">
        <v>379</v>
      </c>
      <c r="E6" s="6">
        <v>2023</v>
      </c>
      <c r="F6" s="3">
        <v>1</v>
      </c>
      <c r="G6" s="3">
        <v>4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381</v>
      </c>
      <c r="C7" s="3" t="s">
        <v>383</v>
      </c>
      <c r="D7" s="3" t="s">
        <v>379</v>
      </c>
      <c r="E7" s="6">
        <v>2023</v>
      </c>
      <c r="F7" s="3">
        <v>1</v>
      </c>
      <c r="G7" s="3">
        <v>4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381</v>
      </c>
      <c r="C8" s="3" t="s">
        <v>383</v>
      </c>
      <c r="D8" s="3" t="s">
        <v>379</v>
      </c>
      <c r="E8" s="6">
        <v>2023</v>
      </c>
      <c r="F8" s="3">
        <v>1</v>
      </c>
      <c r="G8" s="3">
        <v>4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25</v>
      </c>
      <c r="C9" s="3" t="s">
        <v>384</v>
      </c>
      <c r="D9" s="3" t="s">
        <v>379</v>
      </c>
      <c r="E9" s="6">
        <v>2023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25</v>
      </c>
      <c r="C10" s="3" t="s">
        <v>384</v>
      </c>
      <c r="D10" s="3" t="s">
        <v>379</v>
      </c>
      <c r="E10" s="6">
        <v>2023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25</v>
      </c>
      <c r="C11" s="3" t="s">
        <v>385</v>
      </c>
      <c r="D11" s="3" t="s">
        <v>379</v>
      </c>
      <c r="E11" s="6">
        <v>2023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25</v>
      </c>
      <c r="C12" s="3" t="s">
        <v>385</v>
      </c>
      <c r="D12" s="3" t="s">
        <v>379</v>
      </c>
      <c r="E12" s="6">
        <v>2023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25</v>
      </c>
      <c r="C13" s="3" t="s">
        <v>386</v>
      </c>
      <c r="D13" s="3" t="s">
        <v>379</v>
      </c>
      <c r="E13" s="6">
        <v>2023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387</v>
      </c>
      <c r="C14" s="3" t="s">
        <v>388</v>
      </c>
      <c r="D14" s="3" t="s">
        <v>379</v>
      </c>
      <c r="E14" s="6">
        <v>2023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3">
        <v>13</v>
      </c>
      <c r="B15" s="3" t="s">
        <v>387</v>
      </c>
      <c r="C15" s="3" t="s">
        <v>388</v>
      </c>
      <c r="D15" s="3" t="s">
        <v>379</v>
      </c>
      <c r="E15" s="6">
        <v>2023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3">
        <v>14</v>
      </c>
      <c r="B16" s="3" t="s">
        <v>447</v>
      </c>
      <c r="C16" s="3" t="s">
        <v>448</v>
      </c>
      <c r="D16" s="3" t="s">
        <v>379</v>
      </c>
      <c r="E16" s="6">
        <v>2023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3">
        <v>15</v>
      </c>
      <c r="B17" s="3" t="s">
        <v>460</v>
      </c>
      <c r="C17" s="3" t="s">
        <v>461</v>
      </c>
      <c r="D17" s="3" t="s">
        <v>462</v>
      </c>
      <c r="E17" s="6">
        <v>2023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3">
        <v>16</v>
      </c>
      <c r="B18" s="3" t="s">
        <v>460</v>
      </c>
      <c r="C18" s="3" t="s">
        <v>461</v>
      </c>
      <c r="D18" s="3" t="s">
        <v>462</v>
      </c>
      <c r="E18" s="6">
        <v>2023</v>
      </c>
      <c r="F18" s="3">
        <v>1</v>
      </c>
      <c r="G18" s="3">
        <v>2</v>
      </c>
      <c r="H18" s="4"/>
      <c r="I18" s="4">
        <f t="shared" ref="I18:I20" si="2">H18*G18</f>
        <v>0</v>
      </c>
      <c r="J18" s="4"/>
      <c r="K18" s="4">
        <f t="shared" ref="K18:K20" si="3">J18+I18</f>
        <v>0</v>
      </c>
    </row>
    <row r="19" spans="1:11" x14ac:dyDescent="0.25">
      <c r="A19" s="3">
        <v>17</v>
      </c>
      <c r="B19" s="3" t="s">
        <v>466</v>
      </c>
      <c r="C19" s="3" t="s">
        <v>467</v>
      </c>
      <c r="D19" s="3" t="s">
        <v>468</v>
      </c>
      <c r="E19" s="6">
        <v>2023</v>
      </c>
      <c r="F19" s="3">
        <v>1</v>
      </c>
      <c r="G19" s="3">
        <v>2</v>
      </c>
      <c r="H19" s="4"/>
      <c r="I19" s="4">
        <f t="shared" si="2"/>
        <v>0</v>
      </c>
      <c r="J19" s="4"/>
      <c r="K19" s="4">
        <f t="shared" si="3"/>
        <v>0</v>
      </c>
    </row>
    <row r="20" spans="1:11" x14ac:dyDescent="0.25">
      <c r="A20" s="3">
        <v>18</v>
      </c>
      <c r="B20" s="3" t="s">
        <v>466</v>
      </c>
      <c r="C20" s="3" t="s">
        <v>467</v>
      </c>
      <c r="D20" s="3" t="s">
        <v>468</v>
      </c>
      <c r="E20" s="6">
        <v>2023</v>
      </c>
      <c r="F20" s="3">
        <v>1</v>
      </c>
      <c r="G20" s="3">
        <v>2</v>
      </c>
      <c r="H20" s="4"/>
      <c r="I20" s="4">
        <f t="shared" si="2"/>
        <v>0</v>
      </c>
      <c r="J20" s="4"/>
      <c r="K20" s="4">
        <f t="shared" si="3"/>
        <v>0</v>
      </c>
    </row>
    <row r="21" spans="1:11" x14ac:dyDescent="0.25">
      <c r="A21" s="3">
        <v>19</v>
      </c>
      <c r="B21" s="3" t="s">
        <v>475</v>
      </c>
      <c r="C21" s="3" t="s">
        <v>476</v>
      </c>
      <c r="D21" s="3" t="s">
        <v>379</v>
      </c>
      <c r="E21" s="6">
        <v>2023</v>
      </c>
      <c r="F21" s="3">
        <v>1</v>
      </c>
      <c r="G21" s="3">
        <v>2</v>
      </c>
      <c r="H21" s="4"/>
      <c r="I21" s="4">
        <f t="shared" ref="I21:I22" si="4">H21*G21</f>
        <v>0</v>
      </c>
      <c r="J21" s="4"/>
      <c r="K21" s="4">
        <f t="shared" ref="K21:K22" si="5">J21+I21</f>
        <v>0</v>
      </c>
    </row>
    <row r="22" spans="1:11" x14ac:dyDescent="0.25">
      <c r="A22" s="3">
        <v>20</v>
      </c>
      <c r="B22" s="3" t="s">
        <v>475</v>
      </c>
      <c r="C22" s="3" t="s">
        <v>476</v>
      </c>
      <c r="D22" s="3" t="s">
        <v>379</v>
      </c>
      <c r="E22" s="6">
        <v>2023</v>
      </c>
      <c r="F22" s="3">
        <v>1</v>
      </c>
      <c r="G22" s="3">
        <v>2</v>
      </c>
      <c r="H22" s="4"/>
      <c r="I22" s="4">
        <f t="shared" si="4"/>
        <v>0</v>
      </c>
      <c r="J22" s="4"/>
      <c r="K22" s="4">
        <f t="shared" si="5"/>
        <v>0</v>
      </c>
    </row>
    <row r="23" spans="1:11" x14ac:dyDescent="0.25">
      <c r="A23" s="3">
        <v>21</v>
      </c>
      <c r="B23" s="3" t="s">
        <v>487</v>
      </c>
      <c r="C23" s="3" t="s">
        <v>488</v>
      </c>
      <c r="D23" s="3" t="s">
        <v>468</v>
      </c>
      <c r="E23" s="6"/>
      <c r="F23" s="3">
        <v>1</v>
      </c>
      <c r="G23" s="3">
        <v>2</v>
      </c>
      <c r="H23" s="4"/>
      <c r="I23" s="4">
        <f t="shared" ref="I23:I24" si="6">H23*G23</f>
        <v>0</v>
      </c>
      <c r="J23" s="4"/>
      <c r="K23" s="4">
        <f t="shared" ref="K23:K24" si="7">J23+I23</f>
        <v>0</v>
      </c>
    </row>
    <row r="24" spans="1:11" x14ac:dyDescent="0.25">
      <c r="A24" s="3">
        <v>22</v>
      </c>
      <c r="B24" s="3" t="s">
        <v>487</v>
      </c>
      <c r="C24" s="3" t="s">
        <v>488</v>
      </c>
      <c r="D24" s="3" t="s">
        <v>468</v>
      </c>
      <c r="E24" s="6"/>
      <c r="F24" s="3">
        <v>1</v>
      </c>
      <c r="G24" s="3">
        <v>2</v>
      </c>
      <c r="H24" s="4"/>
      <c r="I24" s="4">
        <f t="shared" si="6"/>
        <v>0</v>
      </c>
      <c r="J24" s="4"/>
      <c r="K24" s="4">
        <f t="shared" si="7"/>
        <v>0</v>
      </c>
    </row>
    <row r="25" spans="1:11" x14ac:dyDescent="0.25">
      <c r="A25" s="28" t="s">
        <v>15</v>
      </c>
      <c r="B25" s="29"/>
      <c r="C25" s="29"/>
      <c r="D25" s="29"/>
      <c r="E25" s="29"/>
      <c r="F25" s="29"/>
      <c r="G25" s="29"/>
      <c r="H25" s="30"/>
      <c r="I25" s="10">
        <f>SUM(I3:I24)</f>
        <v>0</v>
      </c>
      <c r="J25" s="10">
        <f t="shared" ref="J25:K25" si="8">SUM(J3:J24)</f>
        <v>0</v>
      </c>
      <c r="K25" s="10">
        <f t="shared" si="8"/>
        <v>0</v>
      </c>
    </row>
  </sheetData>
  <mergeCells count="2">
    <mergeCell ref="A2:K2"/>
    <mergeCell ref="A25:H2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2695-12B5-431E-9CDE-BE13E5073193}">
  <dimension ref="A1:K7"/>
  <sheetViews>
    <sheetView workbookViewId="0">
      <selection activeCell="I13" sqref="I13"/>
    </sheetView>
  </sheetViews>
  <sheetFormatPr defaultRowHeight="15" x14ac:dyDescent="0.25"/>
  <cols>
    <col min="1" max="1" width="2" bestFit="1" customWidth="1"/>
    <col min="2" max="2" width="11.7109375" bestFit="1" customWidth="1"/>
    <col min="3" max="3" width="27.5703125" bestFit="1" customWidth="1"/>
    <col min="4" max="4" width="16.7109375" bestFit="1" customWidth="1"/>
    <col min="5" max="5" width="12.42578125" customWidth="1"/>
    <col min="6" max="6" width="12.28515625" customWidth="1"/>
    <col min="7" max="7" width="14.7109375" customWidth="1"/>
    <col min="8" max="8" width="12.42578125" customWidth="1"/>
    <col min="9" max="9" width="11.28515625" bestFit="1" customWidth="1"/>
    <col min="10" max="10" width="9.85546875" bestFit="1" customWidth="1"/>
    <col min="11" max="11" width="12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26</v>
      </c>
      <c r="C3" s="3" t="s">
        <v>202</v>
      </c>
      <c r="D3" s="3" t="s">
        <v>203</v>
      </c>
      <c r="E3" s="6">
        <v>2019</v>
      </c>
      <c r="F3" s="3">
        <v>1</v>
      </c>
      <c r="G3" s="3">
        <v>2</v>
      </c>
      <c r="H3" s="4"/>
      <c r="I3" s="4">
        <f>G3*H3</f>
        <v>0</v>
      </c>
      <c r="J3" s="4"/>
      <c r="K3" s="4">
        <f>I3+J3</f>
        <v>0</v>
      </c>
    </row>
    <row r="4" spans="1:11" x14ac:dyDescent="0.25">
      <c r="A4" s="3">
        <v>2</v>
      </c>
      <c r="B4" s="3" t="s">
        <v>26</v>
      </c>
      <c r="C4" s="3" t="s">
        <v>202</v>
      </c>
      <c r="D4" s="3" t="s">
        <v>203</v>
      </c>
      <c r="E4" s="6">
        <v>2019</v>
      </c>
      <c r="F4" s="3">
        <v>1</v>
      </c>
      <c r="G4" s="3">
        <v>2</v>
      </c>
      <c r="H4" s="4"/>
      <c r="I4" s="4">
        <f>G4*H4</f>
        <v>0</v>
      </c>
      <c r="J4" s="4"/>
      <c r="K4" s="4">
        <f>I4+J4</f>
        <v>0</v>
      </c>
    </row>
    <row r="5" spans="1:11" x14ac:dyDescent="0.25">
      <c r="A5" s="3">
        <v>3</v>
      </c>
      <c r="B5" s="3" t="s">
        <v>26</v>
      </c>
      <c r="C5" s="3" t="s">
        <v>202</v>
      </c>
      <c r="D5" s="3" t="s">
        <v>203</v>
      </c>
      <c r="E5" s="6">
        <v>2023</v>
      </c>
      <c r="F5" s="3">
        <v>1</v>
      </c>
      <c r="G5" s="3">
        <v>2</v>
      </c>
      <c r="H5" s="4"/>
      <c r="I5" s="4">
        <f>G5*H5</f>
        <v>0</v>
      </c>
      <c r="J5" s="4"/>
      <c r="K5" s="4">
        <f>I5+J5</f>
        <v>0</v>
      </c>
    </row>
    <row r="6" spans="1:11" x14ac:dyDescent="0.25">
      <c r="A6" s="3">
        <v>4</v>
      </c>
      <c r="B6" s="3" t="s">
        <v>26</v>
      </c>
      <c r="C6" s="3" t="s">
        <v>391</v>
      </c>
      <c r="D6" s="3" t="s">
        <v>203</v>
      </c>
      <c r="E6" s="6">
        <v>2021</v>
      </c>
      <c r="F6" s="3">
        <v>1</v>
      </c>
      <c r="G6" s="3">
        <v>2</v>
      </c>
      <c r="H6" s="4"/>
      <c r="I6" s="4">
        <f>G6*H6</f>
        <v>0</v>
      </c>
      <c r="J6" s="4"/>
      <c r="K6" s="4">
        <f>I6+J6</f>
        <v>0</v>
      </c>
    </row>
    <row r="7" spans="1:11" x14ac:dyDescent="0.25">
      <c r="A7" s="28" t="s">
        <v>15</v>
      </c>
      <c r="B7" s="29"/>
      <c r="C7" s="29"/>
      <c r="D7" s="29"/>
      <c r="E7" s="29"/>
      <c r="F7" s="29"/>
      <c r="G7" s="29"/>
      <c r="H7" s="30"/>
      <c r="I7" s="10">
        <f>SUM(I3:I6)</f>
        <v>0</v>
      </c>
      <c r="J7" s="10">
        <f t="shared" ref="J7:K7" si="0">SUM(J3:J6)</f>
        <v>0</v>
      </c>
      <c r="K7" s="10">
        <f t="shared" si="0"/>
        <v>0</v>
      </c>
    </row>
  </sheetData>
  <mergeCells count="2">
    <mergeCell ref="A2:K2"/>
    <mergeCell ref="A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0CCE-331B-45B9-A29E-301344341DDC}">
  <dimension ref="A1:K4"/>
  <sheetViews>
    <sheetView workbookViewId="0">
      <selection activeCell="K9" sqref="K9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7.5703125" bestFit="1" customWidth="1"/>
    <col min="4" max="4" width="11.7109375" customWidth="1"/>
    <col min="5" max="5" width="12.140625" customWidth="1"/>
    <col min="6" max="6" width="11.140625" customWidth="1"/>
    <col min="7" max="7" width="14" customWidth="1"/>
    <col min="8" max="8" width="12.7109375" customWidth="1"/>
    <col min="9" max="9" width="10.85546875" bestFit="1" customWidth="1"/>
    <col min="10" max="10" width="9.85546875" bestFit="1" customWidth="1"/>
    <col min="11" max="11" width="11.5703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69</v>
      </c>
      <c r="C3" s="3" t="s">
        <v>360</v>
      </c>
      <c r="D3" s="3" t="s">
        <v>361</v>
      </c>
      <c r="E3" s="6">
        <v>2020</v>
      </c>
      <c r="F3" s="3">
        <v>1</v>
      </c>
      <c r="G3" s="3">
        <v>2</v>
      </c>
      <c r="H3" s="4"/>
      <c r="I3" s="4">
        <f>G3*H3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1">
        <f>SUM(I3:I3)</f>
        <v>0</v>
      </c>
      <c r="J4" s="11">
        <f>SUM(J3:J3)</f>
        <v>0</v>
      </c>
      <c r="K4" s="11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FFAB-653D-4445-9972-7FA25CDB7314}">
  <dimension ref="A1:K4"/>
  <sheetViews>
    <sheetView workbookViewId="0">
      <selection activeCell="K9" sqref="K9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38.85546875" bestFit="1" customWidth="1"/>
    <col min="4" max="4" width="14.140625" bestFit="1" customWidth="1"/>
    <col min="5" max="5" width="12.140625" customWidth="1"/>
    <col min="6" max="6" width="11.140625" customWidth="1"/>
    <col min="7" max="7" width="14" customWidth="1"/>
    <col min="8" max="8" width="12.7109375" customWidth="1"/>
    <col min="9" max="9" width="11.28515625" bestFit="1" customWidth="1"/>
    <col min="10" max="10" width="9.85546875" bestFit="1" customWidth="1"/>
    <col min="11" max="11" width="11.5703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69</v>
      </c>
      <c r="C3" s="3" t="s">
        <v>392</v>
      </c>
      <c r="D3" s="3" t="s">
        <v>393</v>
      </c>
      <c r="E3" s="6">
        <v>2023</v>
      </c>
      <c r="F3" s="3">
        <v>1</v>
      </c>
      <c r="G3" s="3">
        <v>1</v>
      </c>
      <c r="H3" s="4"/>
      <c r="I3" s="4">
        <f>G3*H3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04C25-8030-49B2-9BA7-298C8D76224C}">
  <dimension ref="A1:K4"/>
  <sheetViews>
    <sheetView workbookViewId="0">
      <selection activeCell="I10" sqref="I10"/>
    </sheetView>
  </sheetViews>
  <sheetFormatPr defaultRowHeight="15" x14ac:dyDescent="0.25"/>
  <cols>
    <col min="1" max="1" width="2" bestFit="1" customWidth="1"/>
    <col min="2" max="2" width="23.28515625" bestFit="1" customWidth="1"/>
    <col min="3" max="3" width="38.7109375" bestFit="1" customWidth="1"/>
    <col min="4" max="4" width="18.85546875" bestFit="1" customWidth="1"/>
    <col min="5" max="5" width="11.42578125" customWidth="1"/>
    <col min="6" max="6" width="10.7109375" customWidth="1"/>
    <col min="7" max="7" width="13.42578125" customWidth="1"/>
    <col min="8" max="8" width="12.140625" customWidth="1"/>
    <col min="9" max="9" width="13.42578125" bestFit="1" customWidth="1"/>
    <col min="10" max="10" width="12.28515625" bestFit="1" customWidth="1"/>
    <col min="11" max="11" width="13.42578125" bestFit="1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362</v>
      </c>
      <c r="C3" s="3" t="s">
        <v>363</v>
      </c>
      <c r="D3" s="3" t="s">
        <v>364</v>
      </c>
      <c r="E3" s="6">
        <v>2021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F863-E33E-4407-9027-BF657D683D8F}">
  <dimension ref="A1:K13"/>
  <sheetViews>
    <sheetView workbookViewId="0">
      <selection activeCell="H19" sqref="H19"/>
    </sheetView>
  </sheetViews>
  <sheetFormatPr defaultRowHeight="15" x14ac:dyDescent="0.25"/>
  <cols>
    <col min="1" max="1" width="3" bestFit="1" customWidth="1"/>
    <col min="2" max="2" width="10.140625" bestFit="1" customWidth="1"/>
    <col min="3" max="3" width="19.42578125" bestFit="1" customWidth="1"/>
    <col min="4" max="4" width="12.28515625" customWidth="1"/>
    <col min="5" max="5" width="12.140625" customWidth="1"/>
    <col min="6" max="6" width="10.42578125" customWidth="1"/>
    <col min="7" max="7" width="14.7109375" customWidth="1"/>
    <col min="8" max="8" width="12" customWidth="1"/>
    <col min="9" max="9" width="12.28515625" bestFit="1" customWidth="1"/>
    <col min="10" max="10" width="11.2851562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72</v>
      </c>
      <c r="C3" s="3" t="s">
        <v>399</v>
      </c>
      <c r="D3" s="3" t="s">
        <v>400</v>
      </c>
      <c r="E3" s="6">
        <v>2015</v>
      </c>
      <c r="F3" s="3">
        <v>1</v>
      </c>
      <c r="G3" s="3">
        <v>1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72</v>
      </c>
      <c r="C4" s="3" t="s">
        <v>399</v>
      </c>
      <c r="D4" s="3" t="s">
        <v>400</v>
      </c>
      <c r="E4" s="6">
        <v>2015</v>
      </c>
      <c r="F4" s="3">
        <v>1</v>
      </c>
      <c r="G4" s="3">
        <v>1</v>
      </c>
      <c r="H4" s="4"/>
      <c r="I4" s="4">
        <f t="shared" ref="I4:I12" si="0">H4*G4</f>
        <v>0</v>
      </c>
      <c r="J4" s="4"/>
      <c r="K4" s="4">
        <f t="shared" ref="K4:K12" si="1">J4+I4</f>
        <v>0</v>
      </c>
    </row>
    <row r="5" spans="1:11" x14ac:dyDescent="0.25">
      <c r="A5" s="3">
        <v>3</v>
      </c>
      <c r="B5" s="3" t="s">
        <v>72</v>
      </c>
      <c r="C5" s="3" t="s">
        <v>399</v>
      </c>
      <c r="D5" s="3" t="s">
        <v>400</v>
      </c>
      <c r="E5" s="6">
        <v>2015</v>
      </c>
      <c r="F5" s="3">
        <v>1</v>
      </c>
      <c r="G5" s="3">
        <v>1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72</v>
      </c>
      <c r="C6" s="3" t="s">
        <v>399</v>
      </c>
      <c r="D6" s="3" t="s">
        <v>400</v>
      </c>
      <c r="E6" s="6">
        <v>2015</v>
      </c>
      <c r="F6" s="3">
        <v>1</v>
      </c>
      <c r="G6" s="3">
        <v>1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72</v>
      </c>
      <c r="C7" s="3" t="s">
        <v>399</v>
      </c>
      <c r="D7" s="3" t="s">
        <v>400</v>
      </c>
      <c r="E7" s="6">
        <v>2015</v>
      </c>
      <c r="F7" s="3">
        <v>1</v>
      </c>
      <c r="G7" s="3">
        <v>1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72</v>
      </c>
      <c r="C8" s="3" t="s">
        <v>399</v>
      </c>
      <c r="D8" s="3" t="s">
        <v>400</v>
      </c>
      <c r="E8" s="6">
        <v>2015</v>
      </c>
      <c r="F8" s="3">
        <v>1</v>
      </c>
      <c r="G8" s="3">
        <v>1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72</v>
      </c>
      <c r="C9" s="3" t="s">
        <v>399</v>
      </c>
      <c r="D9" s="3" t="s">
        <v>400</v>
      </c>
      <c r="E9" s="6">
        <v>2023</v>
      </c>
      <c r="F9" s="3">
        <v>1</v>
      </c>
      <c r="G9" s="3">
        <v>1</v>
      </c>
      <c r="H9" s="4"/>
      <c r="I9" s="4">
        <f t="shared" si="0"/>
        <v>0</v>
      </c>
      <c r="J9" s="4"/>
      <c r="K9" s="4">
        <f t="shared" ref="K9" si="2">J9+I9</f>
        <v>0</v>
      </c>
    </row>
    <row r="10" spans="1:11" x14ac:dyDescent="0.25">
      <c r="A10" s="3">
        <v>8</v>
      </c>
      <c r="B10" s="3" t="s">
        <v>72</v>
      </c>
      <c r="C10" s="3" t="s">
        <v>399</v>
      </c>
      <c r="D10" s="3" t="s">
        <v>400</v>
      </c>
      <c r="E10" s="6">
        <v>2023</v>
      </c>
      <c r="F10" s="3">
        <v>1</v>
      </c>
      <c r="G10" s="3">
        <v>1</v>
      </c>
      <c r="H10" s="4"/>
      <c r="I10" s="4">
        <f t="shared" si="0"/>
        <v>0</v>
      </c>
      <c r="J10" s="4"/>
      <c r="K10" s="4">
        <f t="shared" ref="K10" si="3">J10+I10</f>
        <v>0</v>
      </c>
    </row>
    <row r="11" spans="1:11" x14ac:dyDescent="0.25">
      <c r="A11" s="3">
        <v>9</v>
      </c>
      <c r="B11" s="3" t="s">
        <v>72</v>
      </c>
      <c r="C11" s="3" t="s">
        <v>399</v>
      </c>
      <c r="D11" s="3" t="s">
        <v>400</v>
      </c>
      <c r="E11" s="6">
        <v>2024</v>
      </c>
      <c r="F11" s="3">
        <v>1</v>
      </c>
      <c r="G11" s="3">
        <v>1</v>
      </c>
      <c r="H11" s="4"/>
      <c r="I11" s="4">
        <f t="shared" si="0"/>
        <v>0</v>
      </c>
      <c r="J11" s="4"/>
      <c r="K11" s="4">
        <f t="shared" ref="K11" si="4">J11+I11</f>
        <v>0</v>
      </c>
    </row>
    <row r="12" spans="1:11" x14ac:dyDescent="0.25">
      <c r="A12" s="3">
        <v>10</v>
      </c>
      <c r="B12" s="3" t="s">
        <v>72</v>
      </c>
      <c r="C12" s="3" t="s">
        <v>401</v>
      </c>
      <c r="D12" s="3" t="s">
        <v>400</v>
      </c>
      <c r="E12" s="6">
        <v>2020</v>
      </c>
      <c r="F12" s="3">
        <v>1</v>
      </c>
      <c r="G12" s="3">
        <v>1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28" t="s">
        <v>15</v>
      </c>
      <c r="B13" s="29"/>
      <c r="C13" s="29"/>
      <c r="D13" s="29"/>
      <c r="E13" s="29"/>
      <c r="F13" s="29"/>
      <c r="G13" s="29"/>
      <c r="H13" s="30"/>
      <c r="I13" s="10">
        <f>SUM(I3:I12)</f>
        <v>0</v>
      </c>
      <c r="J13" s="10">
        <f>SUM(J3:J12)</f>
        <v>0</v>
      </c>
      <c r="K13" s="10">
        <f>SUM(K3:K12)</f>
        <v>0</v>
      </c>
    </row>
  </sheetData>
  <mergeCells count="2">
    <mergeCell ref="A2:K2"/>
    <mergeCell ref="A13:H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A3281-2D16-4FE4-A90B-311A30613A80}">
  <dimension ref="A1:K6"/>
  <sheetViews>
    <sheetView workbookViewId="0">
      <selection activeCell="I9" sqref="I9"/>
    </sheetView>
  </sheetViews>
  <sheetFormatPr defaultRowHeight="15" x14ac:dyDescent="0.25"/>
  <cols>
    <col min="1" max="1" width="2" bestFit="1" customWidth="1"/>
    <col min="2" max="2" width="24.7109375" bestFit="1" customWidth="1"/>
    <col min="3" max="3" width="32.7109375" customWidth="1"/>
    <col min="4" max="4" width="26.5703125" customWidth="1"/>
    <col min="5" max="5" width="11.28515625" customWidth="1"/>
    <col min="6" max="6" width="11.5703125" customWidth="1"/>
    <col min="7" max="7" width="14.140625" customWidth="1"/>
    <col min="8" max="8" width="12" customWidth="1"/>
    <col min="9" max="9" width="12.28515625" bestFit="1" customWidth="1"/>
    <col min="10" max="10" width="9.8554687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515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2" t="s">
        <v>127</v>
      </c>
      <c r="C3" s="13" t="s">
        <v>206</v>
      </c>
      <c r="D3" s="12" t="s">
        <v>136</v>
      </c>
      <c r="E3" s="14">
        <v>2017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ht="30" x14ac:dyDescent="0.25">
      <c r="A4" s="16">
        <v>2</v>
      </c>
      <c r="B4" s="12" t="s">
        <v>127</v>
      </c>
      <c r="C4" s="13" t="s">
        <v>206</v>
      </c>
      <c r="D4" s="12" t="s">
        <v>136</v>
      </c>
      <c r="E4" s="17">
        <v>2019</v>
      </c>
      <c r="F4" s="12">
        <v>1</v>
      </c>
      <c r="G4" s="12">
        <v>2</v>
      </c>
      <c r="H4" s="15"/>
      <c r="I4" s="15">
        <f>H4*G4</f>
        <v>0</v>
      </c>
      <c r="J4" s="15"/>
      <c r="K4" s="15">
        <f>J4+I4</f>
        <v>0</v>
      </c>
    </row>
    <row r="5" spans="1:11" ht="30" x14ac:dyDescent="0.25">
      <c r="A5" s="12">
        <v>3</v>
      </c>
      <c r="B5" s="12" t="s">
        <v>127</v>
      </c>
      <c r="C5" s="13" t="s">
        <v>319</v>
      </c>
      <c r="D5" s="12" t="s">
        <v>136</v>
      </c>
      <c r="E5" s="17">
        <v>2022</v>
      </c>
      <c r="F5" s="12">
        <v>1</v>
      </c>
      <c r="G5" s="12">
        <v>2</v>
      </c>
      <c r="H5" s="15"/>
      <c r="I5" s="15">
        <f>H5*G5</f>
        <v>0</v>
      </c>
      <c r="J5" s="15"/>
      <c r="K5" s="15">
        <f>J5+I5</f>
        <v>0</v>
      </c>
    </row>
    <row r="6" spans="1:11" x14ac:dyDescent="0.25">
      <c r="A6" s="28" t="s">
        <v>15</v>
      </c>
      <c r="B6" s="29"/>
      <c r="C6" s="29"/>
      <c r="D6" s="29"/>
      <c r="E6" s="29"/>
      <c r="F6" s="29"/>
      <c r="G6" s="29"/>
      <c r="H6" s="30"/>
      <c r="I6" s="10">
        <f>SUM(I3:I5)</f>
        <v>0</v>
      </c>
      <c r="J6" s="10">
        <f t="shared" ref="J6:K6" si="0">SUM(J3:J5)</f>
        <v>0</v>
      </c>
      <c r="K6" s="10">
        <f t="shared" si="0"/>
        <v>0</v>
      </c>
    </row>
  </sheetData>
  <mergeCells count="2">
    <mergeCell ref="A2:K2"/>
    <mergeCell ref="A6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4698-E2D6-40F9-BB64-BB681E4E5967}">
  <dimension ref="A1:K9"/>
  <sheetViews>
    <sheetView workbookViewId="0">
      <selection activeCell="I17" sqref="I17"/>
    </sheetView>
  </sheetViews>
  <sheetFormatPr defaultRowHeight="15" x14ac:dyDescent="0.25"/>
  <cols>
    <col min="1" max="1" width="2" bestFit="1" customWidth="1"/>
    <col min="2" max="2" width="13.140625" bestFit="1" customWidth="1"/>
    <col min="3" max="3" width="29.85546875" bestFit="1" customWidth="1"/>
    <col min="4" max="4" width="13.42578125" customWidth="1"/>
    <col min="5" max="5" width="12.42578125" customWidth="1"/>
    <col min="6" max="6" width="12.140625" customWidth="1"/>
    <col min="7" max="7" width="13.5703125" customWidth="1"/>
    <col min="8" max="8" width="11.5703125" customWidth="1"/>
    <col min="9" max="9" width="12.28515625" bestFit="1" customWidth="1"/>
    <col min="10" max="10" width="9.8554687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516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160</v>
      </c>
      <c r="C3" s="3" t="s">
        <v>162</v>
      </c>
      <c r="D3" s="3" t="s">
        <v>161</v>
      </c>
      <c r="E3" s="6">
        <v>2011</v>
      </c>
      <c r="F3" s="3">
        <v>1</v>
      </c>
      <c r="G3" s="3">
        <v>2</v>
      </c>
      <c r="H3" s="4"/>
      <c r="I3" s="4">
        <f t="shared" ref="I3:I8" si="0">H3*G3</f>
        <v>0</v>
      </c>
      <c r="J3" s="4"/>
      <c r="K3" s="4">
        <f t="shared" ref="K3:K8" si="1">J3+I3</f>
        <v>0</v>
      </c>
    </row>
    <row r="4" spans="1:11" x14ac:dyDescent="0.25">
      <c r="A4" s="7">
        <v>2</v>
      </c>
      <c r="B4" s="3" t="s">
        <v>160</v>
      </c>
      <c r="C4" s="3" t="s">
        <v>165</v>
      </c>
      <c r="D4" s="3" t="s">
        <v>161</v>
      </c>
      <c r="E4" s="6">
        <v>2017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160</v>
      </c>
      <c r="C5" s="8" t="s">
        <v>302</v>
      </c>
      <c r="D5" s="3" t="s">
        <v>301</v>
      </c>
      <c r="E5" s="6">
        <v>2019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160</v>
      </c>
      <c r="C6" s="8" t="s">
        <v>325</v>
      </c>
      <c r="D6" s="3" t="s">
        <v>301</v>
      </c>
      <c r="E6" s="6">
        <v>2019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7">
        <v>5</v>
      </c>
      <c r="B7" s="3" t="s">
        <v>160</v>
      </c>
      <c r="C7" s="8" t="s">
        <v>326</v>
      </c>
      <c r="D7" s="3" t="s">
        <v>301</v>
      </c>
      <c r="E7" s="6">
        <v>2019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160</v>
      </c>
      <c r="C8" s="8" t="s">
        <v>329</v>
      </c>
      <c r="D8" s="3" t="s">
        <v>301</v>
      </c>
      <c r="E8" s="6">
        <v>2019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28" t="s">
        <v>15</v>
      </c>
      <c r="B9" s="29"/>
      <c r="C9" s="29"/>
      <c r="D9" s="29"/>
      <c r="E9" s="29"/>
      <c r="F9" s="29"/>
      <c r="G9" s="29"/>
      <c r="H9" s="30"/>
      <c r="I9" s="10">
        <f>SUM(I3:I8)</f>
        <v>0</v>
      </c>
      <c r="J9" s="10">
        <f t="shared" ref="J9:K9" si="2">SUM(J3:J8)</f>
        <v>0</v>
      </c>
      <c r="K9" s="10">
        <f t="shared" si="2"/>
        <v>0</v>
      </c>
    </row>
  </sheetData>
  <mergeCells count="2">
    <mergeCell ref="A2:K2"/>
    <mergeCell ref="A9:H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315F-1066-4EB2-8774-E8D47493AE1E}">
  <dimension ref="A1:K5"/>
  <sheetViews>
    <sheetView workbookViewId="0">
      <selection activeCell="J16" sqref="J16"/>
    </sheetView>
  </sheetViews>
  <sheetFormatPr defaultRowHeight="15" x14ac:dyDescent="0.25"/>
  <cols>
    <col min="1" max="1" width="2" bestFit="1" customWidth="1"/>
    <col min="2" max="2" width="13.140625" bestFit="1" customWidth="1"/>
    <col min="3" max="3" width="20.7109375" bestFit="1" customWidth="1"/>
    <col min="4" max="4" width="16.140625" bestFit="1" customWidth="1"/>
    <col min="5" max="5" width="11.140625" customWidth="1"/>
    <col min="6" max="6" width="11.42578125" customWidth="1"/>
    <col min="7" max="7" width="14.42578125" customWidth="1"/>
    <col min="8" max="8" width="11.42578125" customWidth="1"/>
    <col min="9" max="9" width="12.28515625" bestFit="1" customWidth="1"/>
    <col min="10" max="10" width="11.2851562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9">
        <v>1</v>
      </c>
      <c r="B3" s="3" t="s">
        <v>160</v>
      </c>
      <c r="C3" s="3" t="s">
        <v>323</v>
      </c>
      <c r="D3" s="3" t="s">
        <v>324</v>
      </c>
      <c r="E3" s="6">
        <v>2021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9">
        <v>2</v>
      </c>
      <c r="B4" s="3" t="s">
        <v>160</v>
      </c>
      <c r="C4" s="3" t="s">
        <v>323</v>
      </c>
      <c r="D4" s="3" t="s">
        <v>324</v>
      </c>
      <c r="E4" s="6">
        <v>2022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SUM(I3:I4)</f>
        <v>0</v>
      </c>
      <c r="J5" s="10">
        <f t="shared" ref="J5:K5" si="0">SUM(J3:J4)</f>
        <v>0</v>
      </c>
      <c r="K5" s="10">
        <f t="shared" si="0"/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4985-E727-4C4B-B7F2-CAFF9DB3068F}">
  <dimension ref="A1:K4"/>
  <sheetViews>
    <sheetView workbookViewId="0">
      <selection activeCell="J1" sqref="J1"/>
    </sheetView>
  </sheetViews>
  <sheetFormatPr defaultRowHeight="15" x14ac:dyDescent="0.25"/>
  <cols>
    <col min="1" max="1" width="2" bestFit="1" customWidth="1"/>
    <col min="2" max="2" width="13.140625" bestFit="1" customWidth="1"/>
    <col min="3" max="3" width="22" bestFit="1" customWidth="1"/>
    <col min="4" max="4" width="16.140625" bestFit="1" customWidth="1"/>
    <col min="5" max="5" width="11.28515625" customWidth="1"/>
    <col min="6" max="6" width="11.5703125" customWidth="1"/>
    <col min="7" max="7" width="13.5703125" customWidth="1"/>
    <col min="8" max="8" width="12" customWidth="1"/>
    <col min="9" max="9" width="11.28515625" bestFit="1" customWidth="1"/>
    <col min="10" max="10" width="9.85546875" bestFit="1" customWidth="1"/>
    <col min="11" max="11" width="12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518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9">
        <v>1</v>
      </c>
      <c r="B3" s="3" t="s">
        <v>160</v>
      </c>
      <c r="C3" s="3" t="s">
        <v>409</v>
      </c>
      <c r="D3" s="3" t="s">
        <v>408</v>
      </c>
      <c r="E3" s="6">
        <v>2024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A329-0225-45E3-A798-CBE46AF8E2D6}">
  <dimension ref="A1:K4"/>
  <sheetViews>
    <sheetView workbookViewId="0">
      <selection activeCell="J7" sqref="J7"/>
    </sheetView>
  </sheetViews>
  <sheetFormatPr defaultRowHeight="15" x14ac:dyDescent="0.25"/>
  <cols>
    <col min="1" max="1" width="2" bestFit="1" customWidth="1"/>
    <col min="2" max="2" width="25.140625" customWidth="1"/>
    <col min="3" max="3" width="44.140625" customWidth="1"/>
    <col min="4" max="4" width="12.28515625" bestFit="1" customWidth="1"/>
    <col min="5" max="5" width="11.28515625" customWidth="1"/>
    <col min="6" max="6" width="10.5703125" customWidth="1"/>
    <col min="7" max="7" width="13.7109375" customWidth="1"/>
    <col min="8" max="8" width="11.28515625" customWidth="1"/>
    <col min="9" max="9" width="11.28515625" bestFit="1" customWidth="1"/>
    <col min="10" max="10" width="9.85546875" bestFit="1" customWidth="1"/>
    <col min="11" max="11" width="12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359</v>
      </c>
      <c r="K1" s="2" t="s">
        <v>8</v>
      </c>
    </row>
    <row r="2" spans="1:11" x14ac:dyDescent="0.25">
      <c r="A2" s="25" t="s">
        <v>519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8" t="s">
        <v>190</v>
      </c>
      <c r="C3" s="18" t="s">
        <v>191</v>
      </c>
      <c r="D3" s="12" t="s">
        <v>192</v>
      </c>
      <c r="E3" s="14">
        <v>2018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SUM(I3)</f>
        <v>0</v>
      </c>
      <c r="J4" s="10">
        <f>SUM(J3)</f>
        <v>0</v>
      </c>
      <c r="K4" s="10">
        <f>SUM(K3)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335D-6D69-4E57-9ADA-9FC775889298}">
  <dimension ref="A1:K7"/>
  <sheetViews>
    <sheetView workbookViewId="0">
      <selection activeCell="G14" sqref="G14"/>
    </sheetView>
  </sheetViews>
  <sheetFormatPr defaultRowHeight="15" x14ac:dyDescent="0.25"/>
  <cols>
    <col min="1" max="1" width="2" bestFit="1" customWidth="1"/>
    <col min="2" max="2" width="26.5703125" bestFit="1" customWidth="1"/>
    <col min="3" max="3" width="64.28515625" customWidth="1"/>
    <col min="4" max="4" width="12.5703125" customWidth="1"/>
    <col min="5" max="5" width="14.7109375" customWidth="1"/>
    <col min="6" max="6" width="12.5703125" customWidth="1"/>
    <col min="7" max="7" width="13.42578125" customWidth="1"/>
    <col min="8" max="8" width="12.42578125" customWidth="1"/>
    <col min="9" max="9" width="12.85546875" customWidth="1"/>
    <col min="10" max="10" width="9.85546875" bestFit="1" customWidth="1"/>
    <col min="11" max="11" width="14.2851562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45" x14ac:dyDescent="0.25">
      <c r="A3" s="12">
        <v>1</v>
      </c>
      <c r="B3" s="13" t="s">
        <v>296</v>
      </c>
      <c r="C3" s="13" t="s">
        <v>297</v>
      </c>
      <c r="D3" s="12" t="s">
        <v>298</v>
      </c>
      <c r="E3" s="14">
        <v>2019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ht="45" x14ac:dyDescent="0.25">
      <c r="A4" s="19">
        <v>2</v>
      </c>
      <c r="B4" s="13" t="s">
        <v>296</v>
      </c>
      <c r="C4" s="13" t="s">
        <v>297</v>
      </c>
      <c r="D4" s="12" t="s">
        <v>298</v>
      </c>
      <c r="E4" s="14">
        <v>2019</v>
      </c>
      <c r="F4" s="12">
        <v>1</v>
      </c>
      <c r="G4" s="12">
        <v>2</v>
      </c>
      <c r="H4" s="15"/>
      <c r="I4" s="15">
        <f>H4*G4</f>
        <v>0</v>
      </c>
      <c r="J4" s="15"/>
      <c r="K4" s="15">
        <f>J4+I4</f>
        <v>0</v>
      </c>
    </row>
    <row r="5" spans="1:11" ht="45" x14ac:dyDescent="0.25">
      <c r="A5" s="12">
        <v>3</v>
      </c>
      <c r="B5" s="13" t="s">
        <v>296</v>
      </c>
      <c r="C5" s="13" t="s">
        <v>297</v>
      </c>
      <c r="D5" s="12" t="s">
        <v>298</v>
      </c>
      <c r="E5" s="14">
        <v>2022</v>
      </c>
      <c r="F5" s="12">
        <v>1</v>
      </c>
      <c r="G5" s="12">
        <v>2</v>
      </c>
      <c r="H5" s="15"/>
      <c r="I5" s="15">
        <f>H5*G5</f>
        <v>0</v>
      </c>
      <c r="J5" s="15"/>
      <c r="K5" s="15">
        <f>J5+I5</f>
        <v>0</v>
      </c>
    </row>
    <row r="6" spans="1:11" ht="45" x14ac:dyDescent="0.25">
      <c r="A6" s="19">
        <v>4</v>
      </c>
      <c r="B6" s="13" t="s">
        <v>296</v>
      </c>
      <c r="C6" s="13" t="s">
        <v>297</v>
      </c>
      <c r="D6" s="12" t="s">
        <v>298</v>
      </c>
      <c r="E6" s="14">
        <v>2022</v>
      </c>
      <c r="F6" s="12">
        <v>1</v>
      </c>
      <c r="G6" s="12">
        <v>2</v>
      </c>
      <c r="H6" s="15"/>
      <c r="I6" s="15">
        <f>H6*G6</f>
        <v>0</v>
      </c>
      <c r="J6" s="15"/>
      <c r="K6" s="15">
        <f>J6+I6</f>
        <v>0</v>
      </c>
    </row>
    <row r="7" spans="1:11" x14ac:dyDescent="0.25">
      <c r="A7" s="28" t="s">
        <v>15</v>
      </c>
      <c r="B7" s="29"/>
      <c r="C7" s="29"/>
      <c r="D7" s="29"/>
      <c r="E7" s="29"/>
      <c r="F7" s="29"/>
      <c r="G7" s="29"/>
      <c r="H7" s="30"/>
      <c r="I7" s="10">
        <f>SUM(I3:I6)</f>
        <v>0</v>
      </c>
      <c r="J7" s="10">
        <f>SUM(J3:J6)</f>
        <v>0</v>
      </c>
      <c r="K7" s="10">
        <f>SUM(K3:K6)</f>
        <v>0</v>
      </c>
    </row>
  </sheetData>
  <mergeCells count="2">
    <mergeCell ref="A2:K2"/>
    <mergeCell ref="A7:H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CC3E-6823-4927-B97C-2C012D7F1D5D}">
  <dimension ref="A1:K4"/>
  <sheetViews>
    <sheetView workbookViewId="0">
      <selection activeCell="I11" sqref="I11"/>
    </sheetView>
  </sheetViews>
  <sheetFormatPr defaultRowHeight="15" x14ac:dyDescent="0.25"/>
  <cols>
    <col min="1" max="1" width="2" bestFit="1" customWidth="1"/>
    <col min="2" max="2" width="29" customWidth="1"/>
    <col min="3" max="3" width="39.42578125" customWidth="1"/>
    <col min="4" max="4" width="13.85546875" customWidth="1"/>
    <col min="5" max="5" width="12" customWidth="1"/>
    <col min="6" max="6" width="11.85546875" customWidth="1"/>
    <col min="7" max="7" width="14.140625" customWidth="1"/>
    <col min="8" max="8" width="11.85546875" customWidth="1"/>
    <col min="9" max="9" width="11.28515625" bestFit="1" customWidth="1"/>
    <col min="10" max="10" width="9.85546875" bestFit="1" customWidth="1"/>
    <col min="11" max="11" width="12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3" t="s">
        <v>299</v>
      </c>
      <c r="C3" s="13" t="s">
        <v>300</v>
      </c>
      <c r="D3" s="12" t="s">
        <v>120</v>
      </c>
      <c r="E3" s="14">
        <v>2019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8282E-4120-4464-8702-85585AD33394}">
  <dimension ref="A1:K4"/>
  <sheetViews>
    <sheetView workbookViewId="0">
      <selection activeCell="J1" sqref="J1"/>
    </sheetView>
  </sheetViews>
  <sheetFormatPr defaultRowHeight="15" x14ac:dyDescent="0.25"/>
  <cols>
    <col min="1" max="1" width="2" bestFit="1" customWidth="1"/>
    <col min="2" max="2" width="25.28515625" customWidth="1"/>
    <col min="3" max="3" width="34.28515625" customWidth="1"/>
    <col min="4" max="4" width="13" customWidth="1"/>
    <col min="5" max="5" width="11.5703125" customWidth="1"/>
    <col min="6" max="6" width="12" customWidth="1"/>
    <col min="7" max="7" width="13.42578125" customWidth="1"/>
    <col min="8" max="8" width="12.28515625" customWidth="1"/>
    <col min="9" max="9" width="11.28515625" bestFit="1" customWidth="1"/>
    <col min="10" max="10" width="9.85546875" bestFit="1" customWidth="1"/>
    <col min="11" max="11" width="12.2851562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3" t="s">
        <v>429</v>
      </c>
      <c r="C3" s="13" t="s">
        <v>430</v>
      </c>
      <c r="D3" s="12" t="s">
        <v>431</v>
      </c>
      <c r="E3" s="14">
        <v>2020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3E1EB-0436-4B64-942A-2C10DDABCC3D}">
  <dimension ref="A4:K7"/>
  <sheetViews>
    <sheetView topLeftCell="A4" workbookViewId="0">
      <selection activeCell="L24" sqref="L24:L25"/>
    </sheetView>
  </sheetViews>
  <sheetFormatPr defaultRowHeight="15" x14ac:dyDescent="0.25"/>
  <cols>
    <col min="1" max="1" width="2" bestFit="1" customWidth="1"/>
    <col min="2" max="2" width="27.42578125" customWidth="1"/>
    <col min="3" max="3" width="28.28515625" customWidth="1"/>
    <col min="4" max="5" width="12.42578125" customWidth="1"/>
    <col min="6" max="6" width="12" customWidth="1"/>
    <col min="7" max="7" width="13.85546875" customWidth="1"/>
    <col min="9" max="9" width="11.28515625" bestFit="1" customWidth="1"/>
    <col min="10" max="10" width="9.85546875" bestFit="1" customWidth="1"/>
    <col min="11" max="11" width="12.5703125" customWidth="1"/>
  </cols>
  <sheetData>
    <row r="4" spans="1:11" ht="45" x14ac:dyDescent="0.25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575</v>
      </c>
      <c r="K4" s="2" t="s">
        <v>8</v>
      </c>
    </row>
    <row r="5" spans="1:11" x14ac:dyDescent="0.25">
      <c r="A5" s="25" t="s">
        <v>523</v>
      </c>
      <c r="B5" s="26"/>
      <c r="C5" s="26"/>
      <c r="D5" s="26"/>
      <c r="E5" s="26"/>
      <c r="F5" s="26"/>
      <c r="G5" s="26"/>
      <c r="H5" s="26"/>
      <c r="I5" s="26"/>
      <c r="J5" s="26"/>
      <c r="K5" s="27"/>
    </row>
    <row r="6" spans="1:11" ht="30" x14ac:dyDescent="0.25">
      <c r="A6" s="12">
        <v>1</v>
      </c>
      <c r="B6" s="13" t="s">
        <v>435</v>
      </c>
      <c r="C6" s="13" t="s">
        <v>436</v>
      </c>
      <c r="D6" s="12" t="s">
        <v>437</v>
      </c>
      <c r="E6" s="14">
        <v>2023</v>
      </c>
      <c r="F6" s="12">
        <v>1</v>
      </c>
      <c r="G6" s="12">
        <v>2</v>
      </c>
      <c r="H6" s="15"/>
      <c r="I6" s="15">
        <f>H6*G6</f>
        <v>0</v>
      </c>
      <c r="J6" s="15"/>
      <c r="K6" s="15">
        <f>J6+I6</f>
        <v>0</v>
      </c>
    </row>
    <row r="7" spans="1:11" x14ac:dyDescent="0.25">
      <c r="A7" s="28" t="s">
        <v>15</v>
      </c>
      <c r="B7" s="29"/>
      <c r="C7" s="29"/>
      <c r="D7" s="29"/>
      <c r="E7" s="29"/>
      <c r="F7" s="29"/>
      <c r="G7" s="29"/>
      <c r="H7" s="30"/>
      <c r="I7" s="10">
        <f>SUM(I6:I6)</f>
        <v>0</v>
      </c>
      <c r="J7" s="10">
        <f>SUM(J6:J6)</f>
        <v>0</v>
      </c>
      <c r="K7" s="10">
        <f>SUM(K6:K6)</f>
        <v>0</v>
      </c>
    </row>
  </sheetData>
  <mergeCells count="2">
    <mergeCell ref="A5:K5"/>
    <mergeCell ref="A7:H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0D868-0C0B-4135-97B8-5EB16A28432C}">
  <dimension ref="A1:K12"/>
  <sheetViews>
    <sheetView workbookViewId="0">
      <selection activeCell="G15" sqref="G15"/>
    </sheetView>
  </sheetViews>
  <sheetFormatPr defaultRowHeight="15" x14ac:dyDescent="0.25"/>
  <cols>
    <col min="1" max="1" width="2" bestFit="1" customWidth="1"/>
    <col min="2" max="2" width="24.85546875" customWidth="1"/>
    <col min="3" max="3" width="38.42578125" customWidth="1"/>
    <col min="4" max="4" width="14" bestFit="1" customWidth="1"/>
    <col min="5" max="5" width="11.7109375" customWidth="1"/>
    <col min="6" max="6" width="13.140625" customWidth="1"/>
    <col min="7" max="7" width="14" customWidth="1"/>
    <col min="8" max="8" width="12.140625" customWidth="1"/>
    <col min="9" max="9" width="12.28515625" bestFit="1" customWidth="1"/>
    <col min="10" max="10" width="11.28515625" bestFit="1" customWidth="1"/>
    <col min="11" max="11" width="12.71093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3" t="s">
        <v>444</v>
      </c>
      <c r="C3" s="13" t="s">
        <v>445</v>
      </c>
      <c r="D3" s="12" t="s">
        <v>446</v>
      </c>
      <c r="E3" s="14">
        <v>2025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12">
        <v>2</v>
      </c>
      <c r="B4" s="13" t="s">
        <v>463</v>
      </c>
      <c r="C4" s="13" t="s">
        <v>464</v>
      </c>
      <c r="D4" s="12" t="s">
        <v>465</v>
      </c>
      <c r="E4" s="14">
        <v>2022</v>
      </c>
      <c r="F4" s="12">
        <v>1</v>
      </c>
      <c r="G4" s="12">
        <v>1</v>
      </c>
      <c r="H4" s="15"/>
      <c r="I4" s="15">
        <f t="shared" ref="I4:I5" si="0">H4*G4</f>
        <v>0</v>
      </c>
      <c r="J4" s="15"/>
      <c r="K4" s="15">
        <f t="shared" ref="K4:K5" si="1">J4+I4</f>
        <v>0</v>
      </c>
    </row>
    <row r="5" spans="1:11" x14ac:dyDescent="0.25">
      <c r="A5" s="12">
        <v>3</v>
      </c>
      <c r="B5" s="13" t="s">
        <v>463</v>
      </c>
      <c r="C5" s="13" t="s">
        <v>464</v>
      </c>
      <c r="D5" s="12" t="s">
        <v>465</v>
      </c>
      <c r="E5" s="14">
        <v>2022</v>
      </c>
      <c r="F5" s="12">
        <v>1</v>
      </c>
      <c r="G5" s="12">
        <v>1</v>
      </c>
      <c r="H5" s="15"/>
      <c r="I5" s="15">
        <f t="shared" si="0"/>
        <v>0</v>
      </c>
      <c r="J5" s="15"/>
      <c r="K5" s="15">
        <f t="shared" si="1"/>
        <v>0</v>
      </c>
    </row>
    <row r="6" spans="1:11" ht="30" x14ac:dyDescent="0.25">
      <c r="A6" s="12">
        <v>4</v>
      </c>
      <c r="B6" s="13" t="s">
        <v>469</v>
      </c>
      <c r="C6" s="13" t="s">
        <v>470</v>
      </c>
      <c r="D6" s="13" t="s">
        <v>471</v>
      </c>
      <c r="E6" s="14">
        <v>2022</v>
      </c>
      <c r="F6" s="12">
        <v>1</v>
      </c>
      <c r="G6" s="12">
        <v>1</v>
      </c>
      <c r="H6" s="15"/>
      <c r="I6" s="15">
        <f t="shared" ref="I6:I10" si="2">H6*G6</f>
        <v>0</v>
      </c>
      <c r="J6" s="15"/>
      <c r="K6" s="15">
        <f t="shared" ref="K6:K10" si="3">J6+I6</f>
        <v>0</v>
      </c>
    </row>
    <row r="7" spans="1:11" ht="30" x14ac:dyDescent="0.25">
      <c r="A7" s="12">
        <v>5</v>
      </c>
      <c r="B7" s="13" t="s">
        <v>482</v>
      </c>
      <c r="C7" s="13" t="s">
        <v>483</v>
      </c>
      <c r="D7" s="12" t="s">
        <v>465</v>
      </c>
      <c r="E7" s="14">
        <v>2022</v>
      </c>
      <c r="F7" s="12">
        <v>1</v>
      </c>
      <c r="G7" s="12">
        <v>1</v>
      </c>
      <c r="H7" s="15"/>
      <c r="I7" s="15">
        <f t="shared" si="2"/>
        <v>0</v>
      </c>
      <c r="J7" s="15"/>
      <c r="K7" s="15">
        <f t="shared" si="3"/>
        <v>0</v>
      </c>
    </row>
    <row r="8" spans="1:11" ht="30" x14ac:dyDescent="0.25">
      <c r="A8" s="12">
        <v>6</v>
      </c>
      <c r="B8" s="13" t="s">
        <v>482</v>
      </c>
      <c r="C8" s="13" t="s">
        <v>483</v>
      </c>
      <c r="D8" s="12" t="s">
        <v>465</v>
      </c>
      <c r="E8" s="14">
        <v>2022</v>
      </c>
      <c r="F8" s="12">
        <v>1</v>
      </c>
      <c r="G8" s="12">
        <v>1</v>
      </c>
      <c r="H8" s="15"/>
      <c r="I8" s="15">
        <f t="shared" si="2"/>
        <v>0</v>
      </c>
      <c r="J8" s="15"/>
      <c r="K8" s="15">
        <f t="shared" si="3"/>
        <v>0</v>
      </c>
    </row>
    <row r="9" spans="1:11" ht="30" x14ac:dyDescent="0.25">
      <c r="A9" s="12">
        <v>7</v>
      </c>
      <c r="B9" s="13" t="s">
        <v>484</v>
      </c>
      <c r="C9" s="13" t="s">
        <v>485</v>
      </c>
      <c r="D9" s="12" t="s">
        <v>486</v>
      </c>
      <c r="E9" s="14">
        <v>2022</v>
      </c>
      <c r="F9" s="12">
        <v>1</v>
      </c>
      <c r="G9" s="12">
        <v>3</v>
      </c>
      <c r="H9" s="15"/>
      <c r="I9" s="15">
        <f t="shared" si="2"/>
        <v>0</v>
      </c>
      <c r="J9" s="15"/>
      <c r="K9" s="15">
        <f t="shared" si="3"/>
        <v>0</v>
      </c>
    </row>
    <row r="10" spans="1:11" x14ac:dyDescent="0.25">
      <c r="A10" s="12">
        <v>8</v>
      </c>
      <c r="B10" s="13" t="s">
        <v>498</v>
      </c>
      <c r="C10" s="13" t="s">
        <v>499</v>
      </c>
      <c r="D10" s="12" t="s">
        <v>500</v>
      </c>
      <c r="E10" s="14">
        <v>2022</v>
      </c>
      <c r="F10" s="12">
        <v>1</v>
      </c>
      <c r="G10" s="12">
        <v>1</v>
      </c>
      <c r="H10" s="15"/>
      <c r="I10" s="15">
        <f t="shared" si="2"/>
        <v>0</v>
      </c>
      <c r="J10" s="15"/>
      <c r="K10" s="15">
        <f t="shared" si="3"/>
        <v>0</v>
      </c>
    </row>
    <row r="11" spans="1:11" x14ac:dyDescent="0.25">
      <c r="A11" s="12">
        <v>9</v>
      </c>
      <c r="B11" s="13" t="s">
        <v>498</v>
      </c>
      <c r="C11" s="13" t="s">
        <v>499</v>
      </c>
      <c r="D11" s="12" t="s">
        <v>500</v>
      </c>
      <c r="E11" s="14">
        <v>2022</v>
      </c>
      <c r="F11" s="12">
        <v>1</v>
      </c>
      <c r="G11" s="12">
        <v>1</v>
      </c>
      <c r="H11" s="15"/>
      <c r="I11" s="15">
        <f t="shared" ref="I11" si="4">H11*G11</f>
        <v>0</v>
      </c>
      <c r="J11" s="15"/>
      <c r="K11" s="15">
        <f t="shared" ref="K11" si="5">J11+I11</f>
        <v>0</v>
      </c>
    </row>
    <row r="12" spans="1:11" x14ac:dyDescent="0.25">
      <c r="A12" s="28" t="s">
        <v>15</v>
      </c>
      <c r="B12" s="29"/>
      <c r="C12" s="29"/>
      <c r="D12" s="29"/>
      <c r="E12" s="29"/>
      <c r="F12" s="29"/>
      <c r="G12" s="29"/>
      <c r="H12" s="30"/>
      <c r="I12" s="10">
        <f>SUM(I3:I11)</f>
        <v>0</v>
      </c>
      <c r="J12" s="10">
        <f t="shared" ref="J12:K12" si="6">SUM(J3:J11)</f>
        <v>0</v>
      </c>
      <c r="K12" s="10">
        <f t="shared" si="6"/>
        <v>0</v>
      </c>
    </row>
  </sheetData>
  <mergeCells count="2">
    <mergeCell ref="A2:K2"/>
    <mergeCell ref="A12:H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05EE-5073-40F9-951E-F107C4E63F2C}">
  <dimension ref="A1:K4"/>
  <sheetViews>
    <sheetView workbookViewId="0">
      <selection activeCell="H9" sqref="H9"/>
    </sheetView>
  </sheetViews>
  <sheetFormatPr defaultRowHeight="15" x14ac:dyDescent="0.25"/>
  <cols>
    <col min="1" max="1" width="2" bestFit="1" customWidth="1"/>
    <col min="2" max="2" width="14.5703125" customWidth="1"/>
    <col min="3" max="3" width="32.140625" customWidth="1"/>
    <col min="4" max="4" width="11.5703125" bestFit="1" customWidth="1"/>
    <col min="5" max="5" width="13.28515625" customWidth="1"/>
    <col min="6" max="6" width="14.140625" customWidth="1"/>
    <col min="7" max="7" width="15.28515625" customWidth="1"/>
    <col min="8" max="8" width="13" customWidth="1"/>
    <col min="9" max="9" width="11.28515625" bestFit="1" customWidth="1"/>
    <col min="10" max="10" width="9.85546875" bestFit="1" customWidth="1"/>
    <col min="11" max="11" width="12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525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13" t="s">
        <v>489</v>
      </c>
      <c r="C3" s="13" t="s">
        <v>490</v>
      </c>
      <c r="D3" s="12" t="s">
        <v>491</v>
      </c>
      <c r="E3" s="14">
        <v>2023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D1D-ED8A-40E9-8654-5BCAB3CCCE21}">
  <dimension ref="A1:K4"/>
  <sheetViews>
    <sheetView workbookViewId="0">
      <selection activeCell="F11" sqref="F11"/>
    </sheetView>
  </sheetViews>
  <sheetFormatPr defaultRowHeight="15" x14ac:dyDescent="0.25"/>
  <cols>
    <col min="1" max="1" width="2" bestFit="1" customWidth="1"/>
    <col min="2" max="2" width="14.7109375" customWidth="1"/>
    <col min="3" max="3" width="26.85546875" customWidth="1"/>
    <col min="4" max="4" width="28.28515625" bestFit="1" customWidth="1"/>
    <col min="5" max="5" width="11.42578125" customWidth="1"/>
    <col min="6" max="6" width="11.5703125" customWidth="1"/>
    <col min="7" max="7" width="15.28515625" customWidth="1"/>
    <col min="8" max="8" width="11.7109375" customWidth="1"/>
    <col min="9" max="9" width="11.28515625" bestFit="1" customWidth="1"/>
    <col min="10" max="10" width="9.28515625" bestFit="1" customWidth="1"/>
    <col min="11" max="11" width="11.28515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526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13" t="s">
        <v>492</v>
      </c>
      <c r="C3" s="13" t="s">
        <v>493</v>
      </c>
      <c r="D3" s="12" t="s">
        <v>494</v>
      </c>
      <c r="E3" s="14">
        <v>2023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35473-9C0C-4E97-9612-73A068AE86A9}">
  <dimension ref="A1:K4"/>
  <sheetViews>
    <sheetView workbookViewId="0">
      <selection activeCell="F10" sqref="F10"/>
    </sheetView>
  </sheetViews>
  <sheetFormatPr defaultRowHeight="15" x14ac:dyDescent="0.25"/>
  <cols>
    <col min="1" max="1" width="2" bestFit="1" customWidth="1"/>
    <col min="2" max="2" width="20.7109375" customWidth="1"/>
    <col min="3" max="3" width="52" customWidth="1"/>
    <col min="4" max="4" width="28.28515625" bestFit="1" customWidth="1"/>
    <col min="5" max="5" width="11.42578125" customWidth="1"/>
    <col min="6" max="6" width="11.5703125" customWidth="1"/>
    <col min="7" max="7" width="15.28515625" customWidth="1"/>
    <col min="8" max="8" width="11.7109375" customWidth="1"/>
    <col min="9" max="9" width="12.28515625" bestFit="1" customWidth="1"/>
    <col min="10" max="10" width="9.8554687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527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60" x14ac:dyDescent="0.25">
      <c r="A3" s="12">
        <v>1</v>
      </c>
      <c r="B3" s="13" t="s">
        <v>495</v>
      </c>
      <c r="C3" s="13" t="s">
        <v>496</v>
      </c>
      <c r="D3" s="12" t="s">
        <v>497</v>
      </c>
      <c r="E3" s="14">
        <v>2022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>
      <selection activeCell="H12" sqref="H12"/>
    </sheetView>
  </sheetViews>
  <sheetFormatPr defaultRowHeight="15" x14ac:dyDescent="0.25"/>
  <cols>
    <col min="1" max="1" width="2" bestFit="1" customWidth="1"/>
    <col min="2" max="2" width="32" bestFit="1" customWidth="1"/>
    <col min="3" max="3" width="39.7109375" bestFit="1" customWidth="1"/>
    <col min="4" max="4" width="16" bestFit="1" customWidth="1"/>
    <col min="5" max="5" width="11.5703125" customWidth="1"/>
    <col min="6" max="6" width="11.85546875" customWidth="1"/>
    <col min="7" max="7" width="13.28515625" customWidth="1"/>
    <col min="8" max="8" width="12.140625" customWidth="1"/>
    <col min="9" max="9" width="11.28515625" bestFit="1" customWidth="1"/>
    <col min="10" max="10" width="9.85546875" bestFit="1" customWidth="1"/>
    <col min="11" max="11" width="11.28515625" bestFit="1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9</v>
      </c>
      <c r="C3" s="3" t="s">
        <v>193</v>
      </c>
      <c r="D3" s="3" t="s">
        <v>10</v>
      </c>
      <c r="E3" s="6">
        <v>2008</v>
      </c>
      <c r="F3" s="3">
        <v>1</v>
      </c>
      <c r="G3" s="3">
        <v>2</v>
      </c>
      <c r="H3" s="4"/>
      <c r="I3" s="4">
        <f>H3*G3</f>
        <v>0</v>
      </c>
      <c r="J3" s="4"/>
      <c r="K3" s="20">
        <f>I3+J3</f>
        <v>0</v>
      </c>
    </row>
    <row r="4" spans="1:11" x14ac:dyDescent="0.25">
      <c r="A4" s="3">
        <v>2</v>
      </c>
      <c r="B4" s="3" t="s">
        <v>9</v>
      </c>
      <c r="C4" s="3" t="s">
        <v>194</v>
      </c>
      <c r="D4" s="3" t="s">
        <v>10</v>
      </c>
      <c r="E4" s="6">
        <v>2017</v>
      </c>
      <c r="F4" s="3">
        <v>1</v>
      </c>
      <c r="G4" s="3">
        <v>2</v>
      </c>
      <c r="H4" s="4"/>
      <c r="I4" s="4">
        <f>H4*G4</f>
        <v>0</v>
      </c>
      <c r="J4" s="4"/>
      <c r="K4" s="20">
        <f>I4+J4</f>
        <v>0</v>
      </c>
    </row>
    <row r="5" spans="1:11" x14ac:dyDescent="0.25">
      <c r="A5" s="3">
        <v>3</v>
      </c>
      <c r="B5" s="3" t="s">
        <v>9</v>
      </c>
      <c r="C5" s="3" t="s">
        <v>306</v>
      </c>
      <c r="D5" s="3" t="s">
        <v>307</v>
      </c>
      <c r="E5" s="6">
        <v>2022</v>
      </c>
      <c r="F5" s="3">
        <v>1</v>
      </c>
      <c r="G5" s="3">
        <v>2</v>
      </c>
      <c r="H5" s="4"/>
      <c r="I5" s="4">
        <f>H5*G5</f>
        <v>0</v>
      </c>
      <c r="J5" s="4"/>
      <c r="K5" s="20">
        <f>I5+J5</f>
        <v>0</v>
      </c>
    </row>
    <row r="6" spans="1:11" x14ac:dyDescent="0.25">
      <c r="A6" s="28" t="s">
        <v>15</v>
      </c>
      <c r="B6" s="29"/>
      <c r="C6" s="29"/>
      <c r="D6" s="29"/>
      <c r="E6" s="29"/>
      <c r="F6" s="29"/>
      <c r="G6" s="29"/>
      <c r="H6" s="30"/>
      <c r="I6" s="10">
        <f>SUM(I3:I5)</f>
        <v>0</v>
      </c>
      <c r="J6" s="10">
        <f t="shared" ref="J6:K6" si="0">SUM(J3:J5)</f>
        <v>0</v>
      </c>
      <c r="K6" s="10">
        <f t="shared" si="0"/>
        <v>0</v>
      </c>
    </row>
  </sheetData>
  <mergeCells count="2">
    <mergeCell ref="A2:K2"/>
    <mergeCell ref="A6:H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2099-0219-404B-894A-461ABE00F8AE}">
  <dimension ref="A1:K6"/>
  <sheetViews>
    <sheetView workbookViewId="0">
      <selection activeCell="G14" sqref="G14:G15"/>
    </sheetView>
  </sheetViews>
  <sheetFormatPr defaultRowHeight="15" x14ac:dyDescent="0.25"/>
  <cols>
    <col min="1" max="1" width="2" bestFit="1" customWidth="1"/>
    <col min="2" max="2" width="32" bestFit="1" customWidth="1"/>
    <col min="3" max="3" width="45.140625" bestFit="1" customWidth="1"/>
    <col min="4" max="4" width="22.7109375" bestFit="1" customWidth="1"/>
    <col min="5" max="5" width="11.5703125" customWidth="1"/>
    <col min="6" max="6" width="11.85546875" customWidth="1"/>
    <col min="7" max="7" width="13.28515625" customWidth="1"/>
    <col min="8" max="8" width="12.140625" customWidth="1"/>
    <col min="9" max="9" width="11.28515625" bestFit="1" customWidth="1"/>
    <col min="10" max="10" width="9.85546875" bestFit="1" customWidth="1"/>
    <col min="11" max="11" width="11.28515625" bestFit="1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529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11</v>
      </c>
      <c r="C3" s="3" t="s">
        <v>377</v>
      </c>
      <c r="D3" s="3" t="s">
        <v>12</v>
      </c>
      <c r="E3" s="6">
        <v>2009</v>
      </c>
      <c r="F3" s="3">
        <v>1</v>
      </c>
      <c r="G3" s="3">
        <v>2</v>
      </c>
      <c r="H3" s="4"/>
      <c r="I3" s="4">
        <f>H3*G3</f>
        <v>0</v>
      </c>
      <c r="J3" s="4"/>
      <c r="K3" s="20">
        <f>I3+J3</f>
        <v>0</v>
      </c>
    </row>
    <row r="4" spans="1:11" x14ac:dyDescent="0.25">
      <c r="A4" s="3">
        <v>2</v>
      </c>
      <c r="B4" s="3" t="s">
        <v>13</v>
      </c>
      <c r="C4" s="3" t="s">
        <v>375</v>
      </c>
      <c r="D4" s="3" t="s">
        <v>14</v>
      </c>
      <c r="E4" s="6">
        <v>2009</v>
      </c>
      <c r="F4" s="3">
        <v>1</v>
      </c>
      <c r="G4" s="3">
        <v>2</v>
      </c>
      <c r="H4" s="4"/>
      <c r="I4" s="4">
        <f>H4*G4</f>
        <v>0</v>
      </c>
      <c r="J4" s="4"/>
      <c r="K4" s="20">
        <f>I4+J4</f>
        <v>0</v>
      </c>
    </row>
    <row r="5" spans="1:11" x14ac:dyDescent="0.25">
      <c r="A5" s="3">
        <v>3</v>
      </c>
      <c r="B5" s="3" t="s">
        <v>13</v>
      </c>
      <c r="C5" s="3" t="s">
        <v>376</v>
      </c>
      <c r="D5" s="3" t="s">
        <v>378</v>
      </c>
      <c r="E5" s="6">
        <v>2022</v>
      </c>
      <c r="F5" s="3">
        <v>1</v>
      </c>
      <c r="G5" s="3">
        <v>2</v>
      </c>
      <c r="H5" s="4"/>
      <c r="I5" s="4">
        <f>H5*G5</f>
        <v>0</v>
      </c>
      <c r="J5" s="4"/>
      <c r="K5" s="20">
        <f>I5+J5</f>
        <v>0</v>
      </c>
    </row>
    <row r="6" spans="1:11" x14ac:dyDescent="0.25">
      <c r="A6" s="28" t="s">
        <v>15</v>
      </c>
      <c r="B6" s="29"/>
      <c r="C6" s="29"/>
      <c r="D6" s="29"/>
      <c r="E6" s="29"/>
      <c r="F6" s="29"/>
      <c r="G6" s="29"/>
      <c r="H6" s="30"/>
      <c r="I6" s="10">
        <f>SUM(I3:I5)</f>
        <v>0</v>
      </c>
      <c r="J6" s="10">
        <f t="shared" ref="J6:K6" si="0">SUM(J3:J5)</f>
        <v>0</v>
      </c>
      <c r="K6" s="10">
        <f t="shared" si="0"/>
        <v>0</v>
      </c>
    </row>
  </sheetData>
  <mergeCells count="2">
    <mergeCell ref="A2:K2"/>
    <mergeCell ref="A6:H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F9A66-4079-4D89-9D30-E66875A86A26}">
  <dimension ref="A1:K6"/>
  <sheetViews>
    <sheetView workbookViewId="0">
      <selection activeCell="F11" sqref="F11"/>
    </sheetView>
  </sheetViews>
  <sheetFormatPr defaultRowHeight="15" x14ac:dyDescent="0.25"/>
  <cols>
    <col min="1" max="1" width="2" bestFit="1" customWidth="1"/>
    <col min="2" max="2" width="22.7109375" bestFit="1" customWidth="1"/>
    <col min="3" max="3" width="62.7109375" customWidth="1"/>
    <col min="4" max="4" width="23.140625" bestFit="1" customWidth="1"/>
    <col min="5" max="5" width="12" customWidth="1"/>
    <col min="6" max="6" width="11.85546875" customWidth="1"/>
    <col min="7" max="7" width="15.140625" customWidth="1"/>
    <col min="8" max="8" width="12.42578125" customWidth="1"/>
    <col min="9" max="9" width="11.28515625" bestFit="1" customWidth="1"/>
    <col min="10" max="10" width="9.85546875" bestFit="1" customWidth="1"/>
    <col min="11" max="11" width="11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20</v>
      </c>
      <c r="C3" s="3" t="s">
        <v>21</v>
      </c>
      <c r="D3" s="3" t="s">
        <v>22</v>
      </c>
      <c r="E3" s="6">
        <v>2009</v>
      </c>
      <c r="F3" s="3">
        <v>1</v>
      </c>
      <c r="G3" s="3">
        <v>2</v>
      </c>
      <c r="H3" s="4"/>
      <c r="I3" s="4">
        <f>G3*H3</f>
        <v>0</v>
      </c>
      <c r="J3" s="4"/>
      <c r="K3" s="4">
        <f>J3+I3</f>
        <v>0</v>
      </c>
    </row>
    <row r="4" spans="1:11" ht="75" x14ac:dyDescent="0.25">
      <c r="A4" s="12">
        <v>2</v>
      </c>
      <c r="B4" s="12" t="s">
        <v>20</v>
      </c>
      <c r="C4" s="13" t="s">
        <v>350</v>
      </c>
      <c r="D4" s="12" t="s">
        <v>349</v>
      </c>
      <c r="E4" s="14">
        <v>2022</v>
      </c>
      <c r="F4" s="12">
        <v>1</v>
      </c>
      <c r="G4" s="12">
        <v>2</v>
      </c>
      <c r="H4" s="15"/>
      <c r="I4" s="15">
        <f>G4*H4</f>
        <v>0</v>
      </c>
      <c r="J4" s="15"/>
      <c r="K4" s="15">
        <f>J4+I4</f>
        <v>0</v>
      </c>
    </row>
    <row r="5" spans="1:11" x14ac:dyDescent="0.25">
      <c r="A5" s="12">
        <v>3</v>
      </c>
      <c r="B5" s="12" t="s">
        <v>389</v>
      </c>
      <c r="C5" s="13" t="s">
        <v>390</v>
      </c>
      <c r="D5" s="12" t="s">
        <v>349</v>
      </c>
      <c r="E5" s="14">
        <v>2023</v>
      </c>
      <c r="F5" s="12">
        <v>1</v>
      </c>
      <c r="G5" s="12">
        <v>2</v>
      </c>
      <c r="H5" s="15"/>
      <c r="I5" s="15">
        <f>G5*H5</f>
        <v>0</v>
      </c>
      <c r="J5" s="15"/>
      <c r="K5" s="15">
        <f>J5+I5</f>
        <v>0</v>
      </c>
    </row>
    <row r="6" spans="1:11" x14ac:dyDescent="0.25">
      <c r="A6" s="28" t="s">
        <v>15</v>
      </c>
      <c r="B6" s="29"/>
      <c r="C6" s="29"/>
      <c r="D6" s="29"/>
      <c r="E6" s="29"/>
      <c r="F6" s="29"/>
      <c r="G6" s="29"/>
      <c r="H6" s="30"/>
      <c r="I6" s="10">
        <f>SUM(I3:I5)</f>
        <v>0</v>
      </c>
      <c r="J6" s="10">
        <f t="shared" ref="J6:K6" si="0">SUM(J3:J5)</f>
        <v>0</v>
      </c>
      <c r="K6" s="10">
        <f t="shared" si="0"/>
        <v>0</v>
      </c>
    </row>
  </sheetData>
  <mergeCells count="2">
    <mergeCell ref="A2:K2"/>
    <mergeCell ref="A6:H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1F99A-25CA-4C6C-BCDD-A02585A35B1F}">
  <dimension ref="A1:K15"/>
  <sheetViews>
    <sheetView workbookViewId="0">
      <selection activeCell="I19" sqref="I19"/>
    </sheetView>
  </sheetViews>
  <sheetFormatPr defaultRowHeight="15" x14ac:dyDescent="0.25"/>
  <cols>
    <col min="1" max="1" width="3" bestFit="1" customWidth="1"/>
    <col min="2" max="2" width="11.7109375" bestFit="1" customWidth="1"/>
    <col min="3" max="3" width="28.28515625" bestFit="1" customWidth="1"/>
    <col min="4" max="4" width="20.140625" bestFit="1" customWidth="1"/>
    <col min="5" max="5" width="11.5703125" customWidth="1"/>
    <col min="6" max="6" width="12.28515625" customWidth="1"/>
    <col min="7" max="7" width="14.85546875" customWidth="1"/>
    <col min="8" max="8" width="11.140625" customWidth="1"/>
    <col min="9" max="9" width="11.28515625" bestFit="1" customWidth="1"/>
    <col min="10" max="10" width="9.85546875" bestFit="1" customWidth="1"/>
    <col min="11" max="11" width="12.710937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26</v>
      </c>
      <c r="C3" s="3" t="s">
        <v>27</v>
      </c>
      <c r="D3" s="3" t="s">
        <v>28</v>
      </c>
      <c r="E3" s="6">
        <v>2008</v>
      </c>
      <c r="F3" s="3">
        <v>1</v>
      </c>
      <c r="G3" s="3">
        <v>2</v>
      </c>
      <c r="H3" s="4"/>
      <c r="I3" s="4">
        <f t="shared" ref="I3:I14" si="0">H3*G3</f>
        <v>0</v>
      </c>
      <c r="J3" s="4"/>
      <c r="K3" s="4">
        <f t="shared" ref="K3:K14" si="1">I3+J3</f>
        <v>0</v>
      </c>
    </row>
    <row r="4" spans="1:11" x14ac:dyDescent="0.25">
      <c r="A4" s="3">
        <v>2</v>
      </c>
      <c r="B4" s="3" t="s">
        <v>26</v>
      </c>
      <c r="C4" s="3" t="s">
        <v>27</v>
      </c>
      <c r="D4" s="3" t="s">
        <v>28</v>
      </c>
      <c r="E4" s="6">
        <v>2009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26</v>
      </c>
      <c r="C5" s="3" t="s">
        <v>29</v>
      </c>
      <c r="D5" s="3" t="s">
        <v>28</v>
      </c>
      <c r="E5" s="6">
        <v>2011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26</v>
      </c>
      <c r="C6" s="3" t="s">
        <v>29</v>
      </c>
      <c r="D6" s="3" t="s">
        <v>28</v>
      </c>
      <c r="E6" s="6">
        <v>2012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26</v>
      </c>
      <c r="C7" s="3" t="s">
        <v>30</v>
      </c>
      <c r="D7" s="3" t="s">
        <v>28</v>
      </c>
      <c r="E7" s="6">
        <v>2009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26</v>
      </c>
      <c r="C8" s="3" t="s">
        <v>30</v>
      </c>
      <c r="D8" s="3" t="s">
        <v>28</v>
      </c>
      <c r="E8" s="6">
        <v>2009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26</v>
      </c>
      <c r="C9" s="3" t="s">
        <v>30</v>
      </c>
      <c r="D9" s="3" t="s">
        <v>28</v>
      </c>
      <c r="E9" s="6">
        <v>2012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26</v>
      </c>
      <c r="C10" s="3" t="s">
        <v>31</v>
      </c>
      <c r="D10" s="3" t="s">
        <v>32</v>
      </c>
      <c r="E10" s="6">
        <v>1995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26</v>
      </c>
      <c r="C11" s="3" t="s">
        <v>204</v>
      </c>
      <c r="D11" s="3" t="s">
        <v>205</v>
      </c>
      <c r="E11" s="6">
        <v>2016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26</v>
      </c>
      <c r="C12" s="3" t="s">
        <v>204</v>
      </c>
      <c r="D12" s="3" t="s">
        <v>205</v>
      </c>
      <c r="E12" s="6">
        <v>2016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26</v>
      </c>
      <c r="C13" s="3" t="s">
        <v>308</v>
      </c>
      <c r="D13" s="3" t="s">
        <v>309</v>
      </c>
      <c r="E13" s="6">
        <v>2021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26</v>
      </c>
      <c r="C14" s="3" t="s">
        <v>308</v>
      </c>
      <c r="D14" s="3" t="s">
        <v>309</v>
      </c>
      <c r="E14" s="6">
        <v>2024</v>
      </c>
      <c r="F14" s="3">
        <v>1</v>
      </c>
      <c r="G14" s="3">
        <v>1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28" t="s">
        <v>15</v>
      </c>
      <c r="B15" s="29"/>
      <c r="C15" s="29"/>
      <c r="D15" s="29"/>
      <c r="E15" s="29"/>
      <c r="F15" s="29"/>
      <c r="G15" s="29"/>
      <c r="H15" s="30"/>
      <c r="I15" s="10">
        <f>SUM(I3:I14)</f>
        <v>0</v>
      </c>
      <c r="J15" s="10">
        <f t="shared" ref="J15:K15" si="2">SUM(J3:J14)</f>
        <v>0</v>
      </c>
      <c r="K15" s="10">
        <f t="shared" si="2"/>
        <v>0</v>
      </c>
    </row>
  </sheetData>
  <mergeCells count="2">
    <mergeCell ref="A2:K2"/>
    <mergeCell ref="A15:H1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10A5-D237-4EE5-8719-E776440B1218}">
  <dimension ref="A1:K18"/>
  <sheetViews>
    <sheetView workbookViewId="0">
      <selection activeCell="I22" sqref="I22"/>
    </sheetView>
  </sheetViews>
  <sheetFormatPr defaultRowHeight="15" x14ac:dyDescent="0.25"/>
  <cols>
    <col min="1" max="1" width="3" bestFit="1" customWidth="1"/>
    <col min="2" max="2" width="16.42578125" bestFit="1" customWidth="1"/>
    <col min="3" max="3" width="32.28515625" bestFit="1" customWidth="1"/>
    <col min="4" max="4" width="25" bestFit="1" customWidth="1"/>
    <col min="5" max="5" width="12.140625" customWidth="1"/>
    <col min="6" max="6" width="11.140625" customWidth="1"/>
    <col min="7" max="7" width="16" customWidth="1"/>
    <col min="8" max="8" width="12.140625" customWidth="1"/>
    <col min="9" max="9" width="11.28515625" bestFit="1" customWidth="1"/>
    <col min="10" max="10" width="9.85546875" bestFit="1" customWidth="1"/>
    <col min="11" max="11" width="11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532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33</v>
      </c>
      <c r="C3" s="3" t="s">
        <v>34</v>
      </c>
      <c r="D3" s="3" t="s">
        <v>35</v>
      </c>
      <c r="E3" s="6">
        <v>2021</v>
      </c>
      <c r="F3" s="3">
        <v>1</v>
      </c>
      <c r="G3" s="3">
        <v>2</v>
      </c>
      <c r="H3" s="4"/>
      <c r="I3" s="4">
        <f t="shared" ref="I3:I17" si="0">H3*G3</f>
        <v>0</v>
      </c>
      <c r="J3" s="4"/>
      <c r="K3" s="4">
        <f t="shared" ref="K3:K17" si="1">J3+I3</f>
        <v>0</v>
      </c>
    </row>
    <row r="4" spans="1:11" x14ac:dyDescent="0.25">
      <c r="A4" s="3">
        <v>2</v>
      </c>
      <c r="B4" s="3" t="s">
        <v>33</v>
      </c>
      <c r="C4" s="3" t="s">
        <v>34</v>
      </c>
      <c r="D4" s="3" t="s">
        <v>35</v>
      </c>
      <c r="E4" s="6">
        <v>2021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33</v>
      </c>
      <c r="C5" s="3" t="s">
        <v>34</v>
      </c>
      <c r="D5" s="3" t="s">
        <v>35</v>
      </c>
      <c r="E5" s="6">
        <v>2023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33</v>
      </c>
      <c r="C6" s="3" t="s">
        <v>34</v>
      </c>
      <c r="D6" s="3" t="s">
        <v>35</v>
      </c>
      <c r="E6" s="6">
        <v>2023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33</v>
      </c>
      <c r="C7" s="3" t="s">
        <v>36</v>
      </c>
      <c r="D7" s="3" t="s">
        <v>35</v>
      </c>
      <c r="E7" s="6">
        <v>2010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33</v>
      </c>
      <c r="C8" s="3" t="s">
        <v>36</v>
      </c>
      <c r="D8" s="3" t="s">
        <v>35</v>
      </c>
      <c r="E8" s="6">
        <v>2007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33</v>
      </c>
      <c r="C9" s="3" t="s">
        <v>36</v>
      </c>
      <c r="D9" s="3" t="s">
        <v>35</v>
      </c>
      <c r="E9" s="6">
        <v>2009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33</v>
      </c>
      <c r="C10" s="3" t="s">
        <v>37</v>
      </c>
      <c r="D10" s="3" t="s">
        <v>35</v>
      </c>
      <c r="E10" s="6">
        <v>2004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33</v>
      </c>
      <c r="C11" s="3" t="s">
        <v>37</v>
      </c>
      <c r="D11" s="3" t="s">
        <v>35</v>
      </c>
      <c r="E11" s="6">
        <v>2001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33</v>
      </c>
      <c r="C12" s="3" t="s">
        <v>38</v>
      </c>
      <c r="D12" s="3" t="s">
        <v>35</v>
      </c>
      <c r="E12" s="6">
        <v>2004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33</v>
      </c>
      <c r="C13" s="3" t="s">
        <v>39</v>
      </c>
      <c r="D13" s="3" t="s">
        <v>35</v>
      </c>
      <c r="E13" s="6">
        <v>2013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33</v>
      </c>
      <c r="C14" s="3" t="s">
        <v>40</v>
      </c>
      <c r="D14" s="3" t="s">
        <v>41</v>
      </c>
      <c r="E14" s="6">
        <v>2014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3">
        <v>13</v>
      </c>
      <c r="B15" s="3" t="s">
        <v>33</v>
      </c>
      <c r="C15" s="3" t="s">
        <v>42</v>
      </c>
      <c r="D15" s="3" t="s">
        <v>35</v>
      </c>
      <c r="E15" s="6">
        <v>2015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3">
        <v>14</v>
      </c>
      <c r="B16" s="3" t="s">
        <v>33</v>
      </c>
      <c r="C16" s="8" t="s">
        <v>207</v>
      </c>
      <c r="D16" s="3" t="s">
        <v>208</v>
      </c>
      <c r="E16" s="6">
        <v>2019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3">
        <v>15</v>
      </c>
      <c r="B17" s="3" t="s">
        <v>33</v>
      </c>
      <c r="C17" s="8" t="s">
        <v>207</v>
      </c>
      <c r="D17" s="3" t="s">
        <v>208</v>
      </c>
      <c r="E17" s="6">
        <v>2019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28" t="s">
        <v>15</v>
      </c>
      <c r="B18" s="29"/>
      <c r="C18" s="29"/>
      <c r="D18" s="29"/>
      <c r="E18" s="29"/>
      <c r="F18" s="29"/>
      <c r="G18" s="29"/>
      <c r="H18" s="30"/>
      <c r="I18" s="10">
        <f>SUM(I3:I17)</f>
        <v>0</v>
      </c>
      <c r="J18" s="10">
        <f t="shared" ref="J18:K18" si="2">SUM(J3:J17)</f>
        <v>0</v>
      </c>
      <c r="K18" s="10">
        <f t="shared" si="2"/>
        <v>0</v>
      </c>
    </row>
  </sheetData>
  <mergeCells count="2">
    <mergeCell ref="A2:K2"/>
    <mergeCell ref="A18:H1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EBE4-DCB6-48C9-B956-A44309496F54}">
  <dimension ref="A1:K11"/>
  <sheetViews>
    <sheetView workbookViewId="0">
      <selection activeCell="N34" sqref="N34"/>
    </sheetView>
  </sheetViews>
  <sheetFormatPr defaultRowHeight="15" x14ac:dyDescent="0.25"/>
  <cols>
    <col min="1" max="1" width="2" bestFit="1" customWidth="1"/>
    <col min="2" max="2" width="28.28515625" bestFit="1" customWidth="1"/>
    <col min="3" max="3" width="36.85546875" bestFit="1" customWidth="1"/>
    <col min="4" max="4" width="17.42578125" bestFit="1" customWidth="1"/>
    <col min="5" max="5" width="12.5703125" customWidth="1"/>
    <col min="6" max="6" width="11.5703125" customWidth="1"/>
    <col min="7" max="7" width="13.5703125" customWidth="1"/>
    <col min="8" max="8" width="11.28515625" customWidth="1"/>
    <col min="9" max="9" width="11.28515625" bestFit="1" customWidth="1"/>
    <col min="10" max="10" width="9.85546875" bestFit="1" customWidth="1"/>
    <col min="11" max="11" width="11.28515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359</v>
      </c>
      <c r="K1" s="2" t="s">
        <v>8</v>
      </c>
    </row>
    <row r="2" spans="1:11" x14ac:dyDescent="0.25">
      <c r="A2" s="25" t="s">
        <v>533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43</v>
      </c>
      <c r="C3" s="3" t="s">
        <v>44</v>
      </c>
      <c r="D3" s="3" t="s">
        <v>45</v>
      </c>
      <c r="E3" s="6">
        <v>2010</v>
      </c>
      <c r="F3" s="3">
        <v>1</v>
      </c>
      <c r="G3" s="3">
        <v>2</v>
      </c>
      <c r="H3" s="4"/>
      <c r="I3" s="4">
        <f t="shared" ref="I3:I10" si="0">H3*G3</f>
        <v>0</v>
      </c>
      <c r="J3" s="4"/>
      <c r="K3" s="4">
        <f t="shared" ref="K3:K10" si="1">J3+I3</f>
        <v>0</v>
      </c>
    </row>
    <row r="4" spans="1:11" x14ac:dyDescent="0.25">
      <c r="A4" s="12">
        <v>2</v>
      </c>
      <c r="B4" s="3" t="s">
        <v>43</v>
      </c>
      <c r="C4" s="3" t="s">
        <v>44</v>
      </c>
      <c r="D4" s="3" t="s">
        <v>45</v>
      </c>
      <c r="E4" s="6">
        <v>2011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12">
        <v>3</v>
      </c>
      <c r="B5" s="3" t="s">
        <v>43</v>
      </c>
      <c r="C5" s="3" t="s">
        <v>46</v>
      </c>
      <c r="D5" s="3" t="s">
        <v>47</v>
      </c>
      <c r="E5" s="6">
        <v>2018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12">
        <v>4</v>
      </c>
      <c r="B6" s="3" t="s">
        <v>43</v>
      </c>
      <c r="C6" s="3" t="s">
        <v>46</v>
      </c>
      <c r="D6" s="3" t="s">
        <v>47</v>
      </c>
      <c r="E6" s="6">
        <v>2018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12">
        <v>5</v>
      </c>
      <c r="B7" s="3" t="s">
        <v>43</v>
      </c>
      <c r="C7" s="3" t="s">
        <v>310</v>
      </c>
      <c r="D7" s="3" t="s">
        <v>47</v>
      </c>
      <c r="E7" s="6">
        <v>2021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12">
        <v>6</v>
      </c>
      <c r="B8" s="3" t="s">
        <v>48</v>
      </c>
      <c r="C8" s="3" t="s">
        <v>49</v>
      </c>
      <c r="D8" s="3" t="s">
        <v>41</v>
      </c>
      <c r="E8" s="6">
        <v>2014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12">
        <v>7</v>
      </c>
      <c r="B9" s="3" t="s">
        <v>48</v>
      </c>
      <c r="C9" s="3" t="s">
        <v>50</v>
      </c>
      <c r="D9" s="3" t="s">
        <v>35</v>
      </c>
      <c r="E9" s="6">
        <v>2009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12">
        <v>8</v>
      </c>
      <c r="B10" s="3" t="s">
        <v>48</v>
      </c>
      <c r="C10" s="3" t="s">
        <v>50</v>
      </c>
      <c r="D10" s="3" t="s">
        <v>35</v>
      </c>
      <c r="E10" s="6">
        <v>2009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28" t="s">
        <v>15</v>
      </c>
      <c r="B11" s="29"/>
      <c r="C11" s="29"/>
      <c r="D11" s="29"/>
      <c r="E11" s="29"/>
      <c r="F11" s="29"/>
      <c r="G11" s="29"/>
      <c r="H11" s="30"/>
      <c r="I11" s="10">
        <f>SUM(I3:I10)</f>
        <v>0</v>
      </c>
      <c r="J11" s="10">
        <f t="shared" ref="J11:K11" si="2">SUM(J3:J10)</f>
        <v>0</v>
      </c>
      <c r="K11" s="10">
        <f t="shared" si="2"/>
        <v>0</v>
      </c>
    </row>
  </sheetData>
  <mergeCells count="2">
    <mergeCell ref="A2:K2"/>
    <mergeCell ref="A11:H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C52B-3210-441A-A5F7-85F114384A66}">
  <dimension ref="A1:K31"/>
  <sheetViews>
    <sheetView workbookViewId="0">
      <selection activeCell="P15" sqref="P15"/>
    </sheetView>
  </sheetViews>
  <sheetFormatPr defaultRowHeight="15" x14ac:dyDescent="0.25"/>
  <cols>
    <col min="1" max="1" width="3" bestFit="1" customWidth="1"/>
    <col min="2" max="2" width="30" bestFit="1" customWidth="1"/>
    <col min="3" max="3" width="36.28515625" bestFit="1" customWidth="1"/>
    <col min="4" max="4" width="22" bestFit="1" customWidth="1"/>
    <col min="5" max="5" width="12.140625" customWidth="1"/>
    <col min="6" max="6" width="11.42578125" customWidth="1"/>
    <col min="7" max="8" width="13" customWidth="1"/>
    <col min="9" max="9" width="12.28515625" bestFit="1" customWidth="1"/>
    <col min="10" max="10" width="11.28515625" bestFit="1" customWidth="1"/>
    <col min="11" max="11" width="12.42578125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53</v>
      </c>
      <c r="C3" s="3" t="s">
        <v>54</v>
      </c>
      <c r="D3" s="3" t="s">
        <v>55</v>
      </c>
      <c r="E3" s="6">
        <v>2000</v>
      </c>
      <c r="F3" s="3">
        <v>1</v>
      </c>
      <c r="G3" s="3">
        <v>2</v>
      </c>
      <c r="H3" s="4"/>
      <c r="I3" s="4">
        <f t="shared" ref="I3:I30" si="0">H3*G3</f>
        <v>0</v>
      </c>
      <c r="J3" s="4"/>
      <c r="K3" s="4">
        <f t="shared" ref="K3:K30" si="1">J3+I3</f>
        <v>0</v>
      </c>
    </row>
    <row r="4" spans="1:11" x14ac:dyDescent="0.25">
      <c r="A4" s="3">
        <v>2</v>
      </c>
      <c r="B4" s="3" t="s">
        <v>53</v>
      </c>
      <c r="C4" s="3" t="s">
        <v>57</v>
      </c>
      <c r="D4" s="3" t="s">
        <v>56</v>
      </c>
      <c r="E4" s="6">
        <v>2009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53</v>
      </c>
      <c r="C5" s="3" t="s">
        <v>57</v>
      </c>
      <c r="D5" s="3" t="s">
        <v>56</v>
      </c>
      <c r="E5" s="6">
        <v>2010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53</v>
      </c>
      <c r="C6" s="3" t="s">
        <v>58</v>
      </c>
      <c r="D6" s="3" t="s">
        <v>56</v>
      </c>
      <c r="E6" s="6">
        <v>2016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53</v>
      </c>
      <c r="C7" s="3" t="s">
        <v>58</v>
      </c>
      <c r="D7" s="3" t="s">
        <v>56</v>
      </c>
      <c r="E7" s="6">
        <v>2016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53</v>
      </c>
      <c r="C8" s="3" t="s">
        <v>58</v>
      </c>
      <c r="D8" s="3" t="s">
        <v>56</v>
      </c>
      <c r="E8" s="6">
        <v>2017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53</v>
      </c>
      <c r="C9" s="3" t="s">
        <v>58</v>
      </c>
      <c r="D9" s="3" t="s">
        <v>56</v>
      </c>
      <c r="E9" s="6">
        <v>2016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53</v>
      </c>
      <c r="C10" s="3" t="s">
        <v>58</v>
      </c>
      <c r="D10" s="3" t="s">
        <v>56</v>
      </c>
      <c r="E10" s="6">
        <v>2016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53</v>
      </c>
      <c r="C11" s="3" t="s">
        <v>58</v>
      </c>
      <c r="D11" s="3" t="s">
        <v>56</v>
      </c>
      <c r="E11" s="6">
        <v>2018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53</v>
      </c>
      <c r="C12" s="3" t="s">
        <v>215</v>
      </c>
      <c r="D12" s="3" t="s">
        <v>216</v>
      </c>
      <c r="E12" s="6">
        <v>2020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53</v>
      </c>
      <c r="C13" s="3" t="s">
        <v>217</v>
      </c>
      <c r="D13" s="3" t="s">
        <v>216</v>
      </c>
      <c r="E13" s="6">
        <v>2020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53</v>
      </c>
      <c r="C14" s="3" t="s">
        <v>218</v>
      </c>
      <c r="D14" s="3" t="s">
        <v>219</v>
      </c>
      <c r="E14" s="6">
        <v>2020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3">
        <v>13</v>
      </c>
      <c r="B15" s="3" t="s">
        <v>53</v>
      </c>
      <c r="C15" s="3" t="s">
        <v>218</v>
      </c>
      <c r="D15" s="3" t="s">
        <v>219</v>
      </c>
      <c r="E15" s="6">
        <v>2020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3">
        <v>14</v>
      </c>
      <c r="B16" s="3" t="s">
        <v>53</v>
      </c>
      <c r="C16" s="3" t="s">
        <v>218</v>
      </c>
      <c r="D16" s="3" t="s">
        <v>219</v>
      </c>
      <c r="E16" s="6">
        <v>2020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3">
        <v>15</v>
      </c>
      <c r="B17" s="3" t="s">
        <v>53</v>
      </c>
      <c r="C17" s="3" t="s">
        <v>218</v>
      </c>
      <c r="D17" s="3" t="s">
        <v>219</v>
      </c>
      <c r="E17" s="6">
        <v>2020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3">
        <v>16</v>
      </c>
      <c r="B18" s="3" t="s">
        <v>53</v>
      </c>
      <c r="C18" s="3" t="s">
        <v>311</v>
      </c>
      <c r="D18" s="3" t="s">
        <v>312</v>
      </c>
      <c r="E18" s="6">
        <v>2021</v>
      </c>
      <c r="F18" s="3">
        <v>1</v>
      </c>
      <c r="G18" s="3">
        <v>2</v>
      </c>
      <c r="H18" s="4"/>
      <c r="I18" s="4">
        <f t="shared" si="0"/>
        <v>0</v>
      </c>
      <c r="J18" s="4"/>
      <c r="K18" s="4">
        <f t="shared" si="1"/>
        <v>0</v>
      </c>
    </row>
    <row r="19" spans="1:11" x14ac:dyDescent="0.25">
      <c r="A19" s="3">
        <v>17</v>
      </c>
      <c r="B19" s="3" t="s">
        <v>53</v>
      </c>
      <c r="C19" s="3" t="s">
        <v>311</v>
      </c>
      <c r="D19" s="3" t="s">
        <v>312</v>
      </c>
      <c r="E19" s="6">
        <v>2021</v>
      </c>
      <c r="F19" s="3">
        <v>1</v>
      </c>
      <c r="G19" s="3">
        <v>2</v>
      </c>
      <c r="H19" s="4"/>
      <c r="I19" s="4">
        <f t="shared" si="0"/>
        <v>0</v>
      </c>
      <c r="J19" s="4"/>
      <c r="K19" s="4">
        <f t="shared" si="1"/>
        <v>0</v>
      </c>
    </row>
    <row r="20" spans="1:11" x14ac:dyDescent="0.25">
      <c r="A20" s="3">
        <v>18</v>
      </c>
      <c r="B20" s="3" t="s">
        <v>59</v>
      </c>
      <c r="C20" s="3" t="s">
        <v>60</v>
      </c>
      <c r="D20" s="3" t="s">
        <v>10</v>
      </c>
      <c r="E20" s="6">
        <v>2005</v>
      </c>
      <c r="F20" s="3">
        <v>1</v>
      </c>
      <c r="G20" s="3">
        <v>2</v>
      </c>
      <c r="H20" s="4"/>
      <c r="I20" s="4">
        <f t="shared" si="0"/>
        <v>0</v>
      </c>
      <c r="J20" s="4"/>
      <c r="K20" s="4">
        <f t="shared" si="1"/>
        <v>0</v>
      </c>
    </row>
    <row r="21" spans="1:11" x14ac:dyDescent="0.25">
      <c r="A21" s="3">
        <v>19</v>
      </c>
      <c r="B21" s="3" t="s">
        <v>59</v>
      </c>
      <c r="C21" s="3" t="s">
        <v>60</v>
      </c>
      <c r="D21" s="3" t="s">
        <v>10</v>
      </c>
      <c r="E21" s="6">
        <v>2005</v>
      </c>
      <c r="F21" s="3">
        <v>1</v>
      </c>
      <c r="G21" s="3">
        <v>2</v>
      </c>
      <c r="H21" s="4"/>
      <c r="I21" s="4">
        <f t="shared" si="0"/>
        <v>0</v>
      </c>
      <c r="J21" s="4"/>
      <c r="K21" s="4">
        <f t="shared" si="1"/>
        <v>0</v>
      </c>
    </row>
    <row r="22" spans="1:11" x14ac:dyDescent="0.25">
      <c r="A22" s="3">
        <v>20</v>
      </c>
      <c r="B22" s="3" t="s">
        <v>59</v>
      </c>
      <c r="C22" s="3" t="s">
        <v>61</v>
      </c>
      <c r="D22" s="3" t="s">
        <v>62</v>
      </c>
      <c r="E22" s="6">
        <v>2011</v>
      </c>
      <c r="F22" s="3">
        <v>1</v>
      </c>
      <c r="G22" s="3">
        <v>2</v>
      </c>
      <c r="H22" s="4"/>
      <c r="I22" s="4">
        <f t="shared" si="0"/>
        <v>0</v>
      </c>
      <c r="J22" s="4"/>
      <c r="K22" s="4">
        <f t="shared" si="1"/>
        <v>0</v>
      </c>
    </row>
    <row r="23" spans="1:11" x14ac:dyDescent="0.25">
      <c r="A23" s="3">
        <v>21</v>
      </c>
      <c r="B23" s="3" t="s">
        <v>59</v>
      </c>
      <c r="C23" s="3" t="s">
        <v>61</v>
      </c>
      <c r="D23" s="3" t="s">
        <v>62</v>
      </c>
      <c r="E23" s="6">
        <v>2011</v>
      </c>
      <c r="F23" s="3">
        <v>1</v>
      </c>
      <c r="G23" s="3">
        <v>2</v>
      </c>
      <c r="H23" s="4"/>
      <c r="I23" s="4">
        <f t="shared" si="0"/>
        <v>0</v>
      </c>
      <c r="J23" s="4"/>
      <c r="K23" s="4">
        <f t="shared" si="1"/>
        <v>0</v>
      </c>
    </row>
    <row r="24" spans="1:11" x14ac:dyDescent="0.25">
      <c r="A24" s="3">
        <v>22</v>
      </c>
      <c r="B24" s="3" t="s">
        <v>63</v>
      </c>
      <c r="C24" s="3" t="s">
        <v>64</v>
      </c>
      <c r="D24" s="3" t="s">
        <v>51</v>
      </c>
      <c r="E24" s="6">
        <v>2005</v>
      </c>
      <c r="F24" s="3">
        <v>1</v>
      </c>
      <c r="G24" s="3">
        <v>2</v>
      </c>
      <c r="H24" s="4"/>
      <c r="I24" s="4">
        <f t="shared" si="0"/>
        <v>0</v>
      </c>
      <c r="J24" s="4"/>
      <c r="K24" s="4">
        <f t="shared" si="1"/>
        <v>0</v>
      </c>
    </row>
    <row r="25" spans="1:11" x14ac:dyDescent="0.25">
      <c r="A25" s="3">
        <v>23</v>
      </c>
      <c r="B25" s="3" t="s">
        <v>63</v>
      </c>
      <c r="C25" s="3" t="s">
        <v>64</v>
      </c>
      <c r="D25" s="3" t="s">
        <v>51</v>
      </c>
      <c r="E25" s="6">
        <v>2003</v>
      </c>
      <c r="F25" s="3">
        <v>1</v>
      </c>
      <c r="G25" s="3">
        <v>2</v>
      </c>
      <c r="H25" s="4"/>
      <c r="I25" s="4">
        <f t="shared" si="0"/>
        <v>0</v>
      </c>
      <c r="J25" s="4"/>
      <c r="K25" s="4">
        <f t="shared" si="1"/>
        <v>0</v>
      </c>
    </row>
    <row r="26" spans="1:11" x14ac:dyDescent="0.25">
      <c r="A26" s="3">
        <v>24</v>
      </c>
      <c r="B26" s="3" t="s">
        <v>65</v>
      </c>
      <c r="C26" s="3" t="s">
        <v>189</v>
      </c>
      <c r="D26" s="3" t="s">
        <v>66</v>
      </c>
      <c r="E26" s="6">
        <v>2011</v>
      </c>
      <c r="F26" s="3">
        <v>1</v>
      </c>
      <c r="G26" s="3">
        <v>2</v>
      </c>
      <c r="H26" s="4"/>
      <c r="I26" s="4">
        <f t="shared" si="0"/>
        <v>0</v>
      </c>
      <c r="J26" s="4"/>
      <c r="K26" s="4">
        <f t="shared" si="1"/>
        <v>0</v>
      </c>
    </row>
    <row r="27" spans="1:11" x14ac:dyDescent="0.25">
      <c r="A27" s="3">
        <v>25</v>
      </c>
      <c r="B27" s="3" t="s">
        <v>67</v>
      </c>
      <c r="C27" s="3" t="s">
        <v>67</v>
      </c>
      <c r="D27" s="3" t="s">
        <v>68</v>
      </c>
      <c r="E27" s="6">
        <v>2010</v>
      </c>
      <c r="F27" s="3">
        <v>1</v>
      </c>
      <c r="G27" s="3">
        <v>2</v>
      </c>
      <c r="H27" s="4"/>
      <c r="I27" s="4">
        <f t="shared" si="0"/>
        <v>0</v>
      </c>
      <c r="J27" s="4"/>
      <c r="K27" s="4">
        <f t="shared" si="1"/>
        <v>0</v>
      </c>
    </row>
    <row r="28" spans="1:11" x14ac:dyDescent="0.25">
      <c r="A28" s="3">
        <v>26</v>
      </c>
      <c r="B28" s="3" t="s">
        <v>67</v>
      </c>
      <c r="C28" s="3" t="s">
        <v>67</v>
      </c>
      <c r="D28" s="3" t="s">
        <v>68</v>
      </c>
      <c r="E28" s="6">
        <v>2009</v>
      </c>
      <c r="F28" s="3">
        <v>1</v>
      </c>
      <c r="G28" s="3">
        <v>2</v>
      </c>
      <c r="H28" s="4"/>
      <c r="I28" s="4">
        <f t="shared" si="0"/>
        <v>0</v>
      </c>
      <c r="J28" s="4"/>
      <c r="K28" s="4">
        <f t="shared" si="1"/>
        <v>0</v>
      </c>
    </row>
    <row r="29" spans="1:11" x14ac:dyDescent="0.25">
      <c r="A29" s="3">
        <v>27</v>
      </c>
      <c r="B29" s="3" t="s">
        <v>67</v>
      </c>
      <c r="C29" s="3" t="s">
        <v>314</v>
      </c>
      <c r="D29" s="3" t="s">
        <v>68</v>
      </c>
      <c r="E29" s="6">
        <v>2021</v>
      </c>
      <c r="F29" s="3">
        <v>1</v>
      </c>
      <c r="G29" s="3">
        <v>2</v>
      </c>
      <c r="H29" s="4"/>
      <c r="I29" s="4">
        <f t="shared" si="0"/>
        <v>0</v>
      </c>
      <c r="J29" s="4"/>
      <c r="K29" s="4">
        <f t="shared" si="1"/>
        <v>0</v>
      </c>
    </row>
    <row r="30" spans="1:11" x14ac:dyDescent="0.25">
      <c r="A30" s="3">
        <v>28</v>
      </c>
      <c r="B30" s="3" t="s">
        <v>67</v>
      </c>
      <c r="C30" s="3" t="s">
        <v>314</v>
      </c>
      <c r="D30" s="3" t="s">
        <v>68</v>
      </c>
      <c r="E30" s="6">
        <v>2021</v>
      </c>
      <c r="F30" s="3">
        <v>1</v>
      </c>
      <c r="G30" s="3">
        <v>2</v>
      </c>
      <c r="H30" s="4"/>
      <c r="I30" s="4">
        <f t="shared" si="0"/>
        <v>0</v>
      </c>
      <c r="J30" s="4"/>
      <c r="K30" s="4">
        <f t="shared" si="1"/>
        <v>0</v>
      </c>
    </row>
    <row r="31" spans="1:11" x14ac:dyDescent="0.25">
      <c r="A31" s="28" t="s">
        <v>15</v>
      </c>
      <c r="B31" s="29"/>
      <c r="C31" s="29"/>
      <c r="D31" s="29"/>
      <c r="E31" s="29"/>
      <c r="F31" s="29"/>
      <c r="G31" s="29"/>
      <c r="H31" s="30"/>
      <c r="I31" s="10">
        <f>SUM(I3:I30)</f>
        <v>0</v>
      </c>
      <c r="J31" s="10">
        <f t="shared" ref="J31:K31" si="2">SUM(J3:J30)</f>
        <v>0</v>
      </c>
      <c r="K31" s="10">
        <f t="shared" si="2"/>
        <v>0</v>
      </c>
    </row>
  </sheetData>
  <mergeCells count="2">
    <mergeCell ref="A2:K2"/>
    <mergeCell ref="A31:H3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AF5-9EDF-4655-A30E-FEF7809FB5BF}">
  <dimension ref="A1:K11"/>
  <sheetViews>
    <sheetView workbookViewId="0">
      <selection activeCell="I19" sqref="I19"/>
    </sheetView>
  </sheetViews>
  <sheetFormatPr defaultRowHeight="15" x14ac:dyDescent="0.25"/>
  <cols>
    <col min="1" max="1" width="2" bestFit="1" customWidth="1"/>
    <col min="2" max="2" width="14" bestFit="1" customWidth="1"/>
    <col min="3" max="3" width="44.5703125" bestFit="1" customWidth="1"/>
    <col min="4" max="4" width="16" bestFit="1" customWidth="1"/>
    <col min="5" max="5" width="11" customWidth="1"/>
    <col min="6" max="6" width="12" customWidth="1"/>
    <col min="7" max="7" width="13.7109375" customWidth="1"/>
    <col min="8" max="8" width="12.140625" customWidth="1"/>
    <col min="9" max="9" width="11.28515625" bestFit="1" customWidth="1"/>
    <col min="10" max="10" width="9.85546875" bestFit="1" customWidth="1"/>
    <col min="11" max="11" width="12.140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535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53</v>
      </c>
      <c r="C3" s="3" t="s">
        <v>209</v>
      </c>
      <c r="D3" s="3" t="s">
        <v>210</v>
      </c>
      <c r="E3" s="6">
        <v>2019</v>
      </c>
      <c r="F3" s="3">
        <v>1</v>
      </c>
      <c r="G3" s="3">
        <v>2</v>
      </c>
      <c r="H3" s="4"/>
      <c r="I3" s="4">
        <f t="shared" ref="I3:I10" si="0">H3*G3</f>
        <v>0</v>
      </c>
      <c r="J3" s="4"/>
      <c r="K3" s="4">
        <f t="shared" ref="K3:K10" si="1">J3+I3</f>
        <v>0</v>
      </c>
    </row>
    <row r="4" spans="1:11" x14ac:dyDescent="0.25">
      <c r="A4" s="3">
        <v>2</v>
      </c>
      <c r="B4" s="3" t="s">
        <v>53</v>
      </c>
      <c r="C4" s="3" t="s">
        <v>209</v>
      </c>
      <c r="D4" s="3" t="s">
        <v>210</v>
      </c>
      <c r="E4" s="6">
        <v>2019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53</v>
      </c>
      <c r="C5" s="3" t="s">
        <v>209</v>
      </c>
      <c r="D5" s="3" t="s">
        <v>210</v>
      </c>
      <c r="E5" s="6">
        <v>2019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53</v>
      </c>
      <c r="C6" s="3" t="s">
        <v>209</v>
      </c>
      <c r="D6" s="3" t="s">
        <v>210</v>
      </c>
      <c r="E6" s="6">
        <v>2019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53</v>
      </c>
      <c r="C7" s="3" t="s">
        <v>209</v>
      </c>
      <c r="D7" s="3" t="s">
        <v>210</v>
      </c>
      <c r="E7" s="6">
        <v>2019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53</v>
      </c>
      <c r="C8" s="3" t="s">
        <v>209</v>
      </c>
      <c r="D8" s="3" t="s">
        <v>210</v>
      </c>
      <c r="E8" s="6">
        <v>2019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53</v>
      </c>
      <c r="C9" s="3" t="s">
        <v>209</v>
      </c>
      <c r="D9" s="3" t="s">
        <v>210</v>
      </c>
      <c r="E9" s="6">
        <v>2020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53</v>
      </c>
      <c r="C10" s="3" t="s">
        <v>222</v>
      </c>
      <c r="D10" s="3" t="s">
        <v>210</v>
      </c>
      <c r="E10" s="6">
        <v>2019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28" t="s">
        <v>15</v>
      </c>
      <c r="B11" s="29"/>
      <c r="C11" s="29"/>
      <c r="D11" s="29"/>
      <c r="E11" s="29"/>
      <c r="F11" s="29"/>
      <c r="G11" s="29"/>
      <c r="H11" s="30"/>
      <c r="I11" s="10">
        <f>SUM(I3:I10)</f>
        <v>0</v>
      </c>
      <c r="J11" s="10">
        <f t="shared" ref="J11:K11" si="2">SUM(J3:J10)</f>
        <v>0</v>
      </c>
      <c r="K11" s="10">
        <f t="shared" si="2"/>
        <v>0</v>
      </c>
    </row>
  </sheetData>
  <mergeCells count="2">
    <mergeCell ref="A2:K2"/>
    <mergeCell ref="A11:H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36892-0A69-4702-9CBC-6C70B69C5F23}">
  <dimension ref="A1:K10"/>
  <sheetViews>
    <sheetView workbookViewId="0">
      <selection activeCell="L18" sqref="L18"/>
    </sheetView>
  </sheetViews>
  <sheetFormatPr defaultRowHeight="15" x14ac:dyDescent="0.25"/>
  <cols>
    <col min="1" max="1" width="2" bestFit="1" customWidth="1"/>
    <col min="2" max="2" width="14" bestFit="1" customWidth="1"/>
    <col min="3" max="3" width="31.85546875" bestFit="1" customWidth="1"/>
    <col min="4" max="4" width="12.7109375" customWidth="1"/>
    <col min="5" max="5" width="12.42578125" customWidth="1"/>
    <col min="6" max="6" width="12.7109375" customWidth="1"/>
    <col min="7" max="7" width="13.42578125" customWidth="1"/>
    <col min="8" max="8" width="12" customWidth="1"/>
    <col min="9" max="9" width="11.28515625" bestFit="1" customWidth="1"/>
    <col min="10" max="10" width="9.85546875" bestFit="1" customWidth="1"/>
    <col min="11" max="11" width="11.710937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536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53</v>
      </c>
      <c r="C3" s="3" t="s">
        <v>211</v>
      </c>
      <c r="D3" s="3" t="s">
        <v>212</v>
      </c>
      <c r="E3" s="6">
        <v>2019</v>
      </c>
      <c r="F3" s="3">
        <v>1</v>
      </c>
      <c r="G3" s="3">
        <v>2</v>
      </c>
      <c r="H3" s="4"/>
      <c r="I3" s="4">
        <f t="shared" ref="I3:I9" si="0">H3*G3</f>
        <v>0</v>
      </c>
      <c r="J3" s="4"/>
      <c r="K3" s="4">
        <f t="shared" ref="K3:K9" si="1">J3+I3</f>
        <v>0</v>
      </c>
    </row>
    <row r="4" spans="1:11" x14ac:dyDescent="0.25">
      <c r="A4" s="3">
        <v>2</v>
      </c>
      <c r="B4" s="3" t="s">
        <v>53</v>
      </c>
      <c r="C4" s="3" t="s">
        <v>211</v>
      </c>
      <c r="D4" s="3" t="s">
        <v>212</v>
      </c>
      <c r="E4" s="6">
        <v>2019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53</v>
      </c>
      <c r="C5" s="3" t="s">
        <v>211</v>
      </c>
      <c r="D5" s="3" t="s">
        <v>212</v>
      </c>
      <c r="E5" s="6">
        <v>2019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53</v>
      </c>
      <c r="C6" s="3" t="s">
        <v>211</v>
      </c>
      <c r="D6" s="3" t="s">
        <v>212</v>
      </c>
      <c r="E6" s="6">
        <v>2019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53</v>
      </c>
      <c r="C7" s="3" t="s">
        <v>211</v>
      </c>
      <c r="D7" s="3" t="s">
        <v>212</v>
      </c>
      <c r="E7" s="6">
        <v>2019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53</v>
      </c>
      <c r="C8" s="3" t="s">
        <v>211</v>
      </c>
      <c r="D8" s="3" t="s">
        <v>212</v>
      </c>
      <c r="E8" s="6">
        <v>2019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53</v>
      </c>
      <c r="C9" s="3" t="s">
        <v>221</v>
      </c>
      <c r="D9" s="3" t="s">
        <v>212</v>
      </c>
      <c r="E9" s="6"/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28" t="s">
        <v>15</v>
      </c>
      <c r="B10" s="29"/>
      <c r="C10" s="29"/>
      <c r="D10" s="29"/>
      <c r="E10" s="29"/>
      <c r="F10" s="29"/>
      <c r="G10" s="29"/>
      <c r="H10" s="30"/>
      <c r="I10" s="10">
        <f>SUM(I3:I9)</f>
        <v>0</v>
      </c>
      <c r="J10" s="10">
        <f t="shared" ref="J10:K10" si="2">SUM(J3:J9)</f>
        <v>0</v>
      </c>
      <c r="K10" s="10">
        <f t="shared" si="2"/>
        <v>0</v>
      </c>
    </row>
  </sheetData>
  <mergeCells count="2">
    <mergeCell ref="A2:K2"/>
    <mergeCell ref="A10:H1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29DFE-A6E8-404F-9F58-469CF9CC1E64}">
  <dimension ref="A1:K12"/>
  <sheetViews>
    <sheetView workbookViewId="0">
      <selection activeCell="P21" sqref="P21"/>
    </sheetView>
  </sheetViews>
  <sheetFormatPr defaultRowHeight="15" x14ac:dyDescent="0.25"/>
  <cols>
    <col min="1" max="1" width="2" bestFit="1" customWidth="1"/>
    <col min="2" max="2" width="14" bestFit="1" customWidth="1"/>
    <col min="3" max="3" width="22.42578125" bestFit="1" customWidth="1"/>
    <col min="4" max="4" width="19.5703125" bestFit="1" customWidth="1"/>
    <col min="5" max="5" width="11.5703125" customWidth="1"/>
    <col min="6" max="6" width="10.28515625" customWidth="1"/>
    <col min="7" max="7" width="13.42578125" customWidth="1"/>
    <col min="8" max="8" width="12.5703125" customWidth="1"/>
    <col min="9" max="9" width="9.85546875" bestFit="1" customWidth="1"/>
    <col min="10" max="10" width="9.28515625" bestFit="1" customWidth="1"/>
    <col min="11" max="11" width="10.2851562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53</v>
      </c>
      <c r="C3" s="3" t="s">
        <v>213</v>
      </c>
      <c r="D3" s="3" t="s">
        <v>214</v>
      </c>
      <c r="E3" s="6">
        <v>2020</v>
      </c>
      <c r="F3" s="3">
        <v>1</v>
      </c>
      <c r="G3" s="3">
        <v>2</v>
      </c>
      <c r="H3" s="4"/>
      <c r="I3" s="4">
        <f t="shared" ref="I3:I11" si="0">H3*G3</f>
        <v>0</v>
      </c>
      <c r="J3" s="4"/>
      <c r="K3" s="4">
        <f t="shared" ref="K3:K11" si="1">J3+I3</f>
        <v>0</v>
      </c>
    </row>
    <row r="4" spans="1:11" x14ac:dyDescent="0.25">
      <c r="A4" s="3">
        <v>2</v>
      </c>
      <c r="B4" s="3" t="s">
        <v>53</v>
      </c>
      <c r="C4" s="3" t="s">
        <v>213</v>
      </c>
      <c r="D4" s="3" t="s">
        <v>214</v>
      </c>
      <c r="E4" s="6">
        <v>2020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53</v>
      </c>
      <c r="C5" s="3" t="s">
        <v>213</v>
      </c>
      <c r="D5" s="3" t="s">
        <v>214</v>
      </c>
      <c r="E5" s="6">
        <v>2020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53</v>
      </c>
      <c r="C6" s="3" t="s">
        <v>213</v>
      </c>
      <c r="D6" s="3" t="s">
        <v>214</v>
      </c>
      <c r="E6" s="6">
        <v>2020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53</v>
      </c>
      <c r="C7" s="3" t="s">
        <v>213</v>
      </c>
      <c r="D7" s="3" t="s">
        <v>214</v>
      </c>
      <c r="E7" s="6">
        <v>2020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53</v>
      </c>
      <c r="C8" s="3" t="s">
        <v>213</v>
      </c>
      <c r="D8" s="3" t="s">
        <v>214</v>
      </c>
      <c r="E8" s="6">
        <v>2020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53</v>
      </c>
      <c r="C9" s="3" t="s">
        <v>213</v>
      </c>
      <c r="D9" s="3" t="s">
        <v>214</v>
      </c>
      <c r="E9" s="6">
        <v>2020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53</v>
      </c>
      <c r="C10" s="3" t="s">
        <v>220</v>
      </c>
      <c r="D10" s="3" t="s">
        <v>214</v>
      </c>
      <c r="E10" s="6">
        <v>2016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53</v>
      </c>
      <c r="C11" s="3" t="s">
        <v>313</v>
      </c>
      <c r="D11" s="3" t="s">
        <v>214</v>
      </c>
      <c r="E11" s="6">
        <v>2018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28" t="s">
        <v>15</v>
      </c>
      <c r="B12" s="29"/>
      <c r="C12" s="29"/>
      <c r="D12" s="29"/>
      <c r="E12" s="29"/>
      <c r="F12" s="29"/>
      <c r="G12" s="29"/>
      <c r="H12" s="30"/>
      <c r="I12" s="11">
        <f>SUM(I3:I11)</f>
        <v>0</v>
      </c>
      <c r="J12" s="11">
        <f t="shared" ref="J12:K12" si="2">SUM(J3:J11)</f>
        <v>0</v>
      </c>
      <c r="K12" s="11">
        <f t="shared" si="2"/>
        <v>0</v>
      </c>
    </row>
  </sheetData>
  <mergeCells count="2">
    <mergeCell ref="A2:K2"/>
    <mergeCell ref="A12:H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5F97-66E1-4575-A87B-0667398B2DC3}">
  <dimension ref="A1:K4"/>
  <sheetViews>
    <sheetView workbookViewId="0">
      <selection activeCell="H10" sqref="H10:H11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30.7109375" bestFit="1" customWidth="1"/>
    <col min="4" max="4" width="11.5703125" customWidth="1"/>
    <col min="5" max="5" width="12" customWidth="1"/>
    <col min="6" max="6" width="11.28515625" customWidth="1"/>
    <col min="7" max="7" width="16" customWidth="1"/>
    <col min="8" max="8" width="11.5703125" customWidth="1"/>
    <col min="9" max="9" width="9.5703125" customWidth="1"/>
    <col min="11" max="11" width="10.5703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538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69</v>
      </c>
      <c r="C3" s="3" t="s">
        <v>70</v>
      </c>
      <c r="D3" s="3" t="s">
        <v>71</v>
      </c>
      <c r="E3" s="6">
        <v>2013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4E837-C467-44AC-B20E-45F038D67DDF}">
  <dimension ref="A1:K15"/>
  <sheetViews>
    <sheetView workbookViewId="0">
      <selection activeCell="G25" sqref="G25"/>
    </sheetView>
  </sheetViews>
  <sheetFormatPr defaultRowHeight="15" x14ac:dyDescent="0.25"/>
  <cols>
    <col min="1" max="1" width="3" bestFit="1" customWidth="1"/>
    <col min="2" max="2" width="10.140625" bestFit="1" customWidth="1"/>
    <col min="3" max="3" width="36.7109375" bestFit="1" customWidth="1"/>
    <col min="4" max="4" width="29.140625" bestFit="1" customWidth="1"/>
    <col min="5" max="6" width="11.42578125" customWidth="1"/>
    <col min="7" max="7" width="14.28515625" customWidth="1"/>
    <col min="8" max="8" width="11.85546875" customWidth="1"/>
    <col min="9" max="9" width="12.28515625" bestFit="1" customWidth="1"/>
    <col min="10" max="10" width="11.2851562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539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72</v>
      </c>
      <c r="C3" s="3" t="s">
        <v>73</v>
      </c>
      <c r="D3" s="3" t="s">
        <v>10</v>
      </c>
      <c r="E3" s="6">
        <v>2009</v>
      </c>
      <c r="F3" s="3">
        <v>1</v>
      </c>
      <c r="G3" s="3">
        <v>2</v>
      </c>
      <c r="H3" s="4"/>
      <c r="I3" s="15">
        <f>H3*G3</f>
        <v>0</v>
      </c>
      <c r="J3" s="4"/>
      <c r="K3" s="15">
        <f>I3+J3</f>
        <v>0</v>
      </c>
    </row>
    <row r="4" spans="1:11" x14ac:dyDescent="0.25">
      <c r="A4" s="12">
        <v>2</v>
      </c>
      <c r="B4" s="3" t="s">
        <v>72</v>
      </c>
      <c r="C4" s="3" t="s">
        <v>73</v>
      </c>
      <c r="D4" s="3" t="s">
        <v>10</v>
      </c>
      <c r="E4" s="6">
        <v>2008</v>
      </c>
      <c r="F4" s="3">
        <v>1</v>
      </c>
      <c r="G4" s="3">
        <v>2</v>
      </c>
      <c r="H4" s="4"/>
      <c r="I4" s="15">
        <f t="shared" ref="I4:I14" si="0">H4*G4</f>
        <v>0</v>
      </c>
      <c r="J4" s="4"/>
      <c r="K4" s="15">
        <f t="shared" ref="K4:K14" si="1">I4+J4</f>
        <v>0</v>
      </c>
    </row>
    <row r="5" spans="1:11" x14ac:dyDescent="0.25">
      <c r="A5" s="12">
        <v>3</v>
      </c>
      <c r="B5" s="3" t="s">
        <v>72</v>
      </c>
      <c r="C5" s="3" t="s">
        <v>73</v>
      </c>
      <c r="D5" s="3" t="s">
        <v>10</v>
      </c>
      <c r="E5" s="6">
        <v>2009</v>
      </c>
      <c r="F5" s="3">
        <v>1</v>
      </c>
      <c r="G5" s="3">
        <v>2</v>
      </c>
      <c r="H5" s="4"/>
      <c r="I5" s="15">
        <f t="shared" si="0"/>
        <v>0</v>
      </c>
      <c r="J5" s="4"/>
      <c r="K5" s="15">
        <f t="shared" si="1"/>
        <v>0</v>
      </c>
    </row>
    <row r="6" spans="1:11" x14ac:dyDescent="0.25">
      <c r="A6" s="12">
        <v>4</v>
      </c>
      <c r="B6" s="3" t="s">
        <v>72</v>
      </c>
      <c r="C6" s="3" t="s">
        <v>74</v>
      </c>
      <c r="D6" s="3" t="s">
        <v>75</v>
      </c>
      <c r="E6" s="6">
        <v>2009</v>
      </c>
      <c r="F6" s="3">
        <v>1</v>
      </c>
      <c r="G6" s="3">
        <v>2</v>
      </c>
      <c r="H6" s="4"/>
      <c r="I6" s="15">
        <f t="shared" si="0"/>
        <v>0</v>
      </c>
      <c r="J6" s="4"/>
      <c r="K6" s="15">
        <f t="shared" si="1"/>
        <v>0</v>
      </c>
    </row>
    <row r="7" spans="1:11" x14ac:dyDescent="0.25">
      <c r="A7" s="12">
        <v>5</v>
      </c>
      <c r="B7" s="3" t="s">
        <v>72</v>
      </c>
      <c r="C7" s="3" t="s">
        <v>268</v>
      </c>
      <c r="D7" s="3" t="s">
        <v>75</v>
      </c>
      <c r="E7" s="6">
        <v>2019</v>
      </c>
      <c r="F7" s="3">
        <v>1</v>
      </c>
      <c r="G7" s="3">
        <v>2</v>
      </c>
      <c r="H7" s="4"/>
      <c r="I7" s="15">
        <f t="shared" si="0"/>
        <v>0</v>
      </c>
      <c r="J7" s="4"/>
      <c r="K7" s="15">
        <f t="shared" si="1"/>
        <v>0</v>
      </c>
    </row>
    <row r="8" spans="1:11" x14ac:dyDescent="0.25">
      <c r="A8" s="12">
        <v>6</v>
      </c>
      <c r="B8" s="3" t="s">
        <v>72</v>
      </c>
      <c r="C8" s="3" t="s">
        <v>268</v>
      </c>
      <c r="D8" s="3" t="s">
        <v>75</v>
      </c>
      <c r="E8" s="6">
        <v>2019</v>
      </c>
      <c r="F8" s="3">
        <v>1</v>
      </c>
      <c r="G8" s="3">
        <v>2</v>
      </c>
      <c r="H8" s="4"/>
      <c r="I8" s="15">
        <f t="shared" si="0"/>
        <v>0</v>
      </c>
      <c r="J8" s="4"/>
      <c r="K8" s="15">
        <f t="shared" si="1"/>
        <v>0</v>
      </c>
    </row>
    <row r="9" spans="1:11" x14ac:dyDescent="0.25">
      <c r="A9" s="12">
        <v>7</v>
      </c>
      <c r="B9" s="3" t="s">
        <v>72</v>
      </c>
      <c r="C9" s="3" t="s">
        <v>266</v>
      </c>
      <c r="D9" s="3" t="s">
        <v>267</v>
      </c>
      <c r="E9" s="6"/>
      <c r="F9" s="3">
        <v>1</v>
      </c>
      <c r="G9" s="3">
        <v>2</v>
      </c>
      <c r="H9" s="4"/>
      <c r="I9" s="15">
        <f t="shared" si="0"/>
        <v>0</v>
      </c>
      <c r="J9" s="4"/>
      <c r="K9" s="15">
        <f t="shared" si="1"/>
        <v>0</v>
      </c>
    </row>
    <row r="10" spans="1:11" x14ac:dyDescent="0.25">
      <c r="A10" s="12">
        <v>8</v>
      </c>
      <c r="B10" s="3" t="s">
        <v>72</v>
      </c>
      <c r="C10" s="3" t="s">
        <v>266</v>
      </c>
      <c r="D10" s="3" t="s">
        <v>267</v>
      </c>
      <c r="E10" s="6"/>
      <c r="F10" s="3">
        <v>1</v>
      </c>
      <c r="G10" s="3">
        <v>2</v>
      </c>
      <c r="H10" s="4"/>
      <c r="I10" s="15">
        <f t="shared" si="0"/>
        <v>0</v>
      </c>
      <c r="J10" s="4"/>
      <c r="K10" s="15">
        <f t="shared" si="1"/>
        <v>0</v>
      </c>
    </row>
    <row r="11" spans="1:11" x14ac:dyDescent="0.25">
      <c r="A11" s="12">
        <v>9</v>
      </c>
      <c r="B11" s="3" t="s">
        <v>72</v>
      </c>
      <c r="C11" s="3" t="s">
        <v>269</v>
      </c>
      <c r="D11" s="3" t="s">
        <v>270</v>
      </c>
      <c r="E11" s="6">
        <v>2020</v>
      </c>
      <c r="F11" s="3">
        <v>1</v>
      </c>
      <c r="G11" s="3">
        <v>2</v>
      </c>
      <c r="H11" s="4"/>
      <c r="I11" s="15">
        <f t="shared" si="0"/>
        <v>0</v>
      </c>
      <c r="J11" s="4"/>
      <c r="K11" s="15">
        <f t="shared" si="1"/>
        <v>0</v>
      </c>
    </row>
    <row r="12" spans="1:11" ht="30" x14ac:dyDescent="0.25">
      <c r="A12" s="12">
        <v>10</v>
      </c>
      <c r="B12" s="12" t="s">
        <v>72</v>
      </c>
      <c r="C12" s="13" t="s">
        <v>271</v>
      </c>
      <c r="D12" s="12" t="s">
        <v>270</v>
      </c>
      <c r="E12" s="14">
        <v>2020</v>
      </c>
      <c r="F12" s="12">
        <v>1</v>
      </c>
      <c r="G12" s="12">
        <v>2</v>
      </c>
      <c r="H12" s="15"/>
      <c r="I12" s="15">
        <f t="shared" si="0"/>
        <v>0</v>
      </c>
      <c r="J12" s="15"/>
      <c r="K12" s="15">
        <f t="shared" si="1"/>
        <v>0</v>
      </c>
    </row>
    <row r="13" spans="1:11" x14ac:dyDescent="0.25">
      <c r="A13" s="12">
        <v>11</v>
      </c>
      <c r="B13" s="12" t="s">
        <v>72</v>
      </c>
      <c r="C13" s="3" t="s">
        <v>315</v>
      </c>
      <c r="D13" s="12" t="s">
        <v>316</v>
      </c>
      <c r="E13" s="14">
        <v>2020</v>
      </c>
      <c r="F13" s="12">
        <v>1</v>
      </c>
      <c r="G13" s="12">
        <v>2</v>
      </c>
      <c r="H13" s="15"/>
      <c r="I13" s="15">
        <f t="shared" si="0"/>
        <v>0</v>
      </c>
      <c r="J13" s="4"/>
      <c r="K13" s="15">
        <f t="shared" si="1"/>
        <v>0</v>
      </c>
    </row>
    <row r="14" spans="1:11" x14ac:dyDescent="0.25">
      <c r="A14" s="12">
        <v>12</v>
      </c>
      <c r="B14" s="12" t="s">
        <v>72</v>
      </c>
      <c r="C14" s="3" t="s">
        <v>317</v>
      </c>
      <c r="D14" s="12" t="s">
        <v>318</v>
      </c>
      <c r="E14" s="14">
        <v>2021</v>
      </c>
      <c r="F14" s="12">
        <v>1</v>
      </c>
      <c r="G14" s="12">
        <v>2</v>
      </c>
      <c r="H14" s="15"/>
      <c r="I14" s="15">
        <f t="shared" si="0"/>
        <v>0</v>
      </c>
      <c r="J14" s="4"/>
      <c r="K14" s="15">
        <f t="shared" si="1"/>
        <v>0</v>
      </c>
    </row>
    <row r="15" spans="1:11" x14ac:dyDescent="0.25">
      <c r="A15" s="28" t="s">
        <v>15</v>
      </c>
      <c r="B15" s="29"/>
      <c r="C15" s="29"/>
      <c r="D15" s="29"/>
      <c r="E15" s="29"/>
      <c r="F15" s="29"/>
      <c r="G15" s="29"/>
      <c r="H15" s="30"/>
      <c r="I15" s="10">
        <f>SUM(I3:I14)</f>
        <v>0</v>
      </c>
      <c r="J15" s="10">
        <f t="shared" ref="J15:K15" si="2">SUM(J3:J14)</f>
        <v>0</v>
      </c>
      <c r="K15" s="10">
        <f t="shared" si="2"/>
        <v>0</v>
      </c>
    </row>
  </sheetData>
  <mergeCells count="2">
    <mergeCell ref="A2:K2"/>
    <mergeCell ref="A15:H1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ABDF-2843-42F5-921E-C5C16CB1C973}">
  <dimension ref="A1:K5"/>
  <sheetViews>
    <sheetView workbookViewId="0">
      <selection activeCell="J13" sqref="J13"/>
    </sheetView>
  </sheetViews>
  <sheetFormatPr defaultRowHeight="15" x14ac:dyDescent="0.25"/>
  <cols>
    <col min="1" max="1" width="2" bestFit="1" customWidth="1"/>
    <col min="2" max="2" width="10.140625" bestFit="1" customWidth="1"/>
    <col min="3" max="3" width="17.5703125" bestFit="1" customWidth="1"/>
    <col min="4" max="5" width="12.85546875" customWidth="1"/>
    <col min="6" max="6" width="11.85546875" customWidth="1"/>
    <col min="7" max="7" width="13.140625" customWidth="1"/>
    <col min="8" max="8" width="12.42578125" customWidth="1"/>
    <col min="9" max="9" width="12.28515625" bestFit="1" customWidth="1"/>
    <col min="10" max="10" width="11.28515625" bestFit="1" customWidth="1"/>
    <col min="11" max="11" width="12.28515625" bestFit="1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72</v>
      </c>
      <c r="C3" s="3" t="s">
        <v>394</v>
      </c>
      <c r="D3" s="3" t="s">
        <v>395</v>
      </c>
      <c r="E3" s="6">
        <v>2016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72</v>
      </c>
      <c r="C4" s="3" t="s">
        <v>394</v>
      </c>
      <c r="D4" s="3" t="s">
        <v>395</v>
      </c>
      <c r="E4" s="6">
        <v>2016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SUM(I3:I4)</f>
        <v>0</v>
      </c>
      <c r="J5" s="10">
        <f>SUM(J3:J4)</f>
        <v>0</v>
      </c>
      <c r="K5" s="10">
        <f>SUM(K3:K4)</f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70DE-C9E4-4781-A53D-9DE0E5CF2293}">
  <dimension ref="A1:K9"/>
  <sheetViews>
    <sheetView workbookViewId="0">
      <selection activeCell="H12" sqref="H12"/>
    </sheetView>
  </sheetViews>
  <sheetFormatPr defaultRowHeight="15" x14ac:dyDescent="0.25"/>
  <cols>
    <col min="1" max="1" width="2" bestFit="1" customWidth="1"/>
    <col min="2" max="2" width="10.140625" bestFit="1" customWidth="1"/>
    <col min="3" max="3" width="22.5703125" bestFit="1" customWidth="1"/>
    <col min="4" max="4" width="12.42578125" customWidth="1"/>
    <col min="5" max="5" width="11.5703125" customWidth="1"/>
    <col min="6" max="6" width="12.140625" customWidth="1"/>
    <col min="7" max="7" width="15.42578125" customWidth="1"/>
    <col min="8" max="8" width="12.140625" customWidth="1"/>
    <col min="9" max="9" width="12.28515625" bestFit="1" customWidth="1"/>
    <col min="10" max="10" width="11.28515625" bestFit="1" customWidth="1"/>
    <col min="11" max="11" width="12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72</v>
      </c>
      <c r="C3" s="3" t="s">
        <v>396</v>
      </c>
      <c r="D3" s="3" t="s">
        <v>397</v>
      </c>
      <c r="E3" s="6">
        <v>2011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12">
        <v>2</v>
      </c>
      <c r="B4" s="3" t="s">
        <v>72</v>
      </c>
      <c r="C4" s="3" t="s">
        <v>396</v>
      </c>
      <c r="D4" s="3" t="s">
        <v>397</v>
      </c>
      <c r="E4" s="6">
        <v>2022</v>
      </c>
      <c r="F4" s="3">
        <v>1</v>
      </c>
      <c r="G4" s="3">
        <v>2</v>
      </c>
      <c r="H4" s="4"/>
      <c r="I4" s="4">
        <f t="shared" ref="I4:I8" si="0">H4*G4</f>
        <v>0</v>
      </c>
      <c r="J4" s="4"/>
      <c r="K4" s="4">
        <f t="shared" ref="K4" si="1">J4+I4</f>
        <v>0</v>
      </c>
    </row>
    <row r="5" spans="1:11" x14ac:dyDescent="0.25">
      <c r="A5" s="12">
        <v>3</v>
      </c>
      <c r="B5" s="3" t="s">
        <v>72</v>
      </c>
      <c r="C5" s="3" t="s">
        <v>398</v>
      </c>
      <c r="D5" s="3" t="s">
        <v>397</v>
      </c>
      <c r="E5" s="6">
        <v>2017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>J5+I5</f>
        <v>0</v>
      </c>
    </row>
    <row r="6" spans="1:11" x14ac:dyDescent="0.25">
      <c r="A6" s="12">
        <v>4</v>
      </c>
      <c r="B6" s="3" t="s">
        <v>72</v>
      </c>
      <c r="C6" s="3" t="s">
        <v>398</v>
      </c>
      <c r="D6" s="3" t="s">
        <v>397</v>
      </c>
      <c r="E6" s="6">
        <v>2019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>J6+I6</f>
        <v>0</v>
      </c>
    </row>
    <row r="7" spans="1:11" x14ac:dyDescent="0.25">
      <c r="A7" s="12">
        <v>5</v>
      </c>
      <c r="B7" s="3" t="s">
        <v>72</v>
      </c>
      <c r="C7" s="3" t="s">
        <v>398</v>
      </c>
      <c r="D7" s="3" t="s">
        <v>397</v>
      </c>
      <c r="E7" s="6">
        <v>2019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>J7+I7</f>
        <v>0</v>
      </c>
    </row>
    <row r="8" spans="1:11" x14ac:dyDescent="0.25">
      <c r="A8" s="12">
        <v>6</v>
      </c>
      <c r="B8" s="3" t="s">
        <v>72</v>
      </c>
      <c r="C8" s="3" t="s">
        <v>398</v>
      </c>
      <c r="D8" s="3" t="s">
        <v>397</v>
      </c>
      <c r="E8" s="6">
        <v>2020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>J8+I8</f>
        <v>0</v>
      </c>
    </row>
    <row r="9" spans="1:11" x14ac:dyDescent="0.25">
      <c r="A9" s="28" t="s">
        <v>15</v>
      </c>
      <c r="B9" s="29"/>
      <c r="C9" s="29"/>
      <c r="D9" s="29"/>
      <c r="E9" s="29"/>
      <c r="F9" s="29"/>
      <c r="G9" s="29"/>
      <c r="H9" s="30"/>
      <c r="I9" s="10">
        <f>SUM(I3:I8)</f>
        <v>0</v>
      </c>
      <c r="J9" s="10">
        <f>SUM(J3:J8)</f>
        <v>0</v>
      </c>
      <c r="K9" s="10">
        <f>SUM(K3:K8)</f>
        <v>0</v>
      </c>
    </row>
  </sheetData>
  <mergeCells count="2">
    <mergeCell ref="A2:K2"/>
    <mergeCell ref="A9:H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A1F7-8E87-4FA2-B272-381ECC1DEB95}">
  <dimension ref="A1:K33"/>
  <sheetViews>
    <sheetView workbookViewId="0">
      <selection activeCell="J3" sqref="J3:J32"/>
    </sheetView>
  </sheetViews>
  <sheetFormatPr defaultRowHeight="15" x14ac:dyDescent="0.25"/>
  <cols>
    <col min="1" max="1" width="3" bestFit="1" customWidth="1"/>
    <col min="2" max="2" width="36.85546875" bestFit="1" customWidth="1"/>
    <col min="3" max="3" width="34" customWidth="1"/>
    <col min="4" max="4" width="32.5703125" bestFit="1" customWidth="1"/>
    <col min="5" max="5" width="12.42578125" customWidth="1"/>
    <col min="6" max="6" width="13.28515625" customWidth="1"/>
    <col min="7" max="7" width="13.7109375" customWidth="1"/>
    <col min="8" max="8" width="12.5703125" customWidth="1"/>
    <col min="9" max="9" width="11.28515625" bestFit="1" customWidth="1"/>
    <col min="10" max="10" width="9.85546875" bestFit="1" customWidth="1"/>
    <col min="11" max="11" width="11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359</v>
      </c>
      <c r="K1" s="2" t="s">
        <v>8</v>
      </c>
    </row>
    <row r="2" spans="1:11" x14ac:dyDescent="0.25">
      <c r="A2" s="25" t="s">
        <v>542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76</v>
      </c>
      <c r="C3" s="3" t="s">
        <v>76</v>
      </c>
      <c r="D3" s="3" t="s">
        <v>77</v>
      </c>
      <c r="E3" s="6">
        <v>2015</v>
      </c>
      <c r="F3" s="3">
        <v>1</v>
      </c>
      <c r="G3" s="3">
        <v>2</v>
      </c>
      <c r="H3" s="4"/>
      <c r="I3" s="4">
        <f t="shared" ref="I3:I32" si="0">H3*G3</f>
        <v>0</v>
      </c>
      <c r="J3" s="4"/>
      <c r="K3" s="4">
        <f t="shared" ref="K3:K32" si="1">J3+I3</f>
        <v>0</v>
      </c>
    </row>
    <row r="4" spans="1:11" x14ac:dyDescent="0.25">
      <c r="A4" s="12">
        <v>2</v>
      </c>
      <c r="B4" s="3" t="s">
        <v>76</v>
      </c>
      <c r="C4" s="3" t="s">
        <v>76</v>
      </c>
      <c r="D4" s="3" t="s">
        <v>77</v>
      </c>
      <c r="E4" s="6">
        <v>2015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12">
        <v>3</v>
      </c>
      <c r="B5" s="3" t="s">
        <v>76</v>
      </c>
      <c r="C5" s="3" t="s">
        <v>76</v>
      </c>
      <c r="D5" s="3" t="s">
        <v>77</v>
      </c>
      <c r="E5" s="6">
        <v>2011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12">
        <v>4</v>
      </c>
      <c r="B6" s="3" t="s">
        <v>76</v>
      </c>
      <c r="C6" s="3" t="s">
        <v>76</v>
      </c>
      <c r="D6" s="3" t="s">
        <v>77</v>
      </c>
      <c r="E6" s="6">
        <v>2017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12">
        <v>5</v>
      </c>
      <c r="B7" s="3" t="s">
        <v>370</v>
      </c>
      <c r="C7" s="3" t="s">
        <v>370</v>
      </c>
      <c r="D7" s="3" t="s">
        <v>77</v>
      </c>
      <c r="E7" s="6">
        <v>2017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12">
        <v>6</v>
      </c>
      <c r="B8" s="3" t="s">
        <v>78</v>
      </c>
      <c r="C8" s="3" t="s">
        <v>79</v>
      </c>
      <c r="D8" s="3" t="s">
        <v>80</v>
      </c>
      <c r="E8" s="6">
        <v>2015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12">
        <v>7</v>
      </c>
      <c r="B9" s="3" t="s">
        <v>78</v>
      </c>
      <c r="C9" s="3" t="s">
        <v>371</v>
      </c>
      <c r="D9" s="3" t="s">
        <v>82</v>
      </c>
      <c r="E9" s="6">
        <v>2018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12">
        <v>8</v>
      </c>
      <c r="B10" s="3" t="s">
        <v>78</v>
      </c>
      <c r="C10" s="3" t="s">
        <v>81</v>
      </c>
      <c r="D10" s="3" t="s">
        <v>82</v>
      </c>
      <c r="E10" s="6">
        <v>2018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12">
        <v>9</v>
      </c>
      <c r="B11" s="3" t="s">
        <v>83</v>
      </c>
      <c r="C11" s="3" t="s">
        <v>84</v>
      </c>
      <c r="D11" s="3" t="s">
        <v>85</v>
      </c>
      <c r="E11" s="6">
        <v>2015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12">
        <v>10</v>
      </c>
      <c r="B12" s="3" t="s">
        <v>86</v>
      </c>
      <c r="C12" s="3" t="s">
        <v>87</v>
      </c>
      <c r="D12" s="3" t="s">
        <v>77</v>
      </c>
      <c r="E12" s="6">
        <v>2011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12">
        <v>11</v>
      </c>
      <c r="B13" s="3" t="s">
        <v>88</v>
      </c>
      <c r="C13" s="3" t="s">
        <v>88</v>
      </c>
      <c r="D13" s="3" t="s">
        <v>77</v>
      </c>
      <c r="E13" s="6">
        <v>2017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12">
        <v>12</v>
      </c>
      <c r="B14" s="3" t="s">
        <v>89</v>
      </c>
      <c r="C14" s="3" t="s">
        <v>90</v>
      </c>
      <c r="D14" s="3" t="s">
        <v>91</v>
      </c>
      <c r="E14" s="6">
        <v>2015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12">
        <v>13</v>
      </c>
      <c r="B15" s="3" t="s">
        <v>89</v>
      </c>
      <c r="C15" s="3" t="s">
        <v>90</v>
      </c>
      <c r="D15" s="3" t="s">
        <v>91</v>
      </c>
      <c r="E15" s="6">
        <v>2015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12">
        <v>14</v>
      </c>
      <c r="B16" s="3" t="s">
        <v>89</v>
      </c>
      <c r="C16" s="3" t="s">
        <v>92</v>
      </c>
      <c r="D16" s="3" t="s">
        <v>93</v>
      </c>
      <c r="E16" s="6">
        <v>2000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12">
        <v>15</v>
      </c>
      <c r="B17" s="3" t="s">
        <v>94</v>
      </c>
      <c r="C17" s="3" t="s">
        <v>94</v>
      </c>
      <c r="D17" s="3" t="s">
        <v>77</v>
      </c>
      <c r="E17" s="6">
        <v>2015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12">
        <v>16</v>
      </c>
      <c r="B18" s="3" t="s">
        <v>95</v>
      </c>
      <c r="C18" s="3" t="s">
        <v>95</v>
      </c>
      <c r="D18" s="3" t="s">
        <v>77</v>
      </c>
      <c r="E18" s="6">
        <v>2011</v>
      </c>
      <c r="F18" s="3">
        <v>1</v>
      </c>
      <c r="G18" s="3">
        <v>2</v>
      </c>
      <c r="H18" s="4"/>
      <c r="I18" s="4">
        <f t="shared" si="0"/>
        <v>0</v>
      </c>
      <c r="J18" s="4"/>
      <c r="K18" s="4">
        <f t="shared" si="1"/>
        <v>0</v>
      </c>
    </row>
    <row r="19" spans="1:11" x14ac:dyDescent="0.25">
      <c r="A19" s="12">
        <v>17</v>
      </c>
      <c r="B19" s="3" t="s">
        <v>367</v>
      </c>
      <c r="C19" s="3" t="s">
        <v>367</v>
      </c>
      <c r="D19" s="3" t="s">
        <v>77</v>
      </c>
      <c r="E19" s="6">
        <v>2017</v>
      </c>
      <c r="F19" s="3">
        <v>1</v>
      </c>
      <c r="G19" s="3">
        <v>2</v>
      </c>
      <c r="H19" s="4"/>
      <c r="I19" s="4">
        <f t="shared" si="0"/>
        <v>0</v>
      </c>
      <c r="J19" s="4"/>
      <c r="K19" s="4">
        <f t="shared" si="1"/>
        <v>0</v>
      </c>
    </row>
    <row r="20" spans="1:11" ht="45" x14ac:dyDescent="0.25">
      <c r="A20" s="12">
        <v>18</v>
      </c>
      <c r="B20" s="13" t="s">
        <v>96</v>
      </c>
      <c r="C20" s="13" t="s">
        <v>97</v>
      </c>
      <c r="D20" s="12" t="s">
        <v>98</v>
      </c>
      <c r="E20" s="14">
        <v>2015</v>
      </c>
      <c r="F20" s="12">
        <v>1</v>
      </c>
      <c r="G20" s="12">
        <v>2</v>
      </c>
      <c r="H20" s="15"/>
      <c r="I20" s="15">
        <f t="shared" si="0"/>
        <v>0</v>
      </c>
      <c r="J20" s="15"/>
      <c r="K20" s="15">
        <f t="shared" si="1"/>
        <v>0</v>
      </c>
    </row>
    <row r="21" spans="1:11" ht="30" x14ac:dyDescent="0.25">
      <c r="A21" s="12">
        <v>19</v>
      </c>
      <c r="B21" s="12" t="s">
        <v>99</v>
      </c>
      <c r="C21" s="13" t="s">
        <v>100</v>
      </c>
      <c r="D21" s="12" t="s">
        <v>101</v>
      </c>
      <c r="E21" s="14">
        <v>2015</v>
      </c>
      <c r="F21" s="12">
        <v>1</v>
      </c>
      <c r="G21" s="12">
        <v>2</v>
      </c>
      <c r="H21" s="15"/>
      <c r="I21" s="15">
        <f t="shared" si="0"/>
        <v>0</v>
      </c>
      <c r="J21" s="15"/>
      <c r="K21" s="15">
        <f t="shared" si="1"/>
        <v>0</v>
      </c>
    </row>
    <row r="22" spans="1:11" x14ac:dyDescent="0.25">
      <c r="A22" s="12">
        <v>20</v>
      </c>
      <c r="B22" s="12" t="s">
        <v>102</v>
      </c>
      <c r="C22" s="13" t="s">
        <v>103</v>
      </c>
      <c r="D22" s="12" t="s">
        <v>104</v>
      </c>
      <c r="E22" s="14">
        <v>2015</v>
      </c>
      <c r="F22" s="12">
        <v>1</v>
      </c>
      <c r="G22" s="12">
        <v>2</v>
      </c>
      <c r="H22" s="4"/>
      <c r="I22" s="4">
        <f t="shared" si="0"/>
        <v>0</v>
      </c>
      <c r="J22" s="4"/>
      <c r="K22" s="15">
        <f t="shared" si="1"/>
        <v>0</v>
      </c>
    </row>
    <row r="23" spans="1:11" x14ac:dyDescent="0.25">
      <c r="A23" s="12">
        <v>21</v>
      </c>
      <c r="B23" s="12" t="s">
        <v>105</v>
      </c>
      <c r="C23" s="13" t="s">
        <v>106</v>
      </c>
      <c r="D23" s="12" t="s">
        <v>77</v>
      </c>
      <c r="E23" s="14">
        <v>2015</v>
      </c>
      <c r="F23" s="12">
        <v>1</v>
      </c>
      <c r="G23" s="12">
        <v>2</v>
      </c>
      <c r="H23" s="15"/>
      <c r="I23" s="15">
        <f t="shared" si="0"/>
        <v>0</v>
      </c>
      <c r="J23" s="15"/>
      <c r="K23" s="15">
        <f t="shared" si="1"/>
        <v>0</v>
      </c>
    </row>
    <row r="24" spans="1:11" x14ac:dyDescent="0.25">
      <c r="A24" s="12">
        <v>22</v>
      </c>
      <c r="B24" s="12" t="s">
        <v>107</v>
      </c>
      <c r="C24" s="13" t="s">
        <v>108</v>
      </c>
      <c r="D24" s="3" t="s">
        <v>109</v>
      </c>
      <c r="E24" s="14">
        <v>2015</v>
      </c>
      <c r="F24" s="12">
        <v>1</v>
      </c>
      <c r="G24" s="12">
        <v>2</v>
      </c>
      <c r="H24" s="4"/>
      <c r="I24" s="4">
        <f t="shared" si="0"/>
        <v>0</v>
      </c>
      <c r="J24" s="4"/>
      <c r="K24" s="15">
        <f t="shared" si="1"/>
        <v>0</v>
      </c>
    </row>
    <row r="25" spans="1:11" x14ac:dyDescent="0.25">
      <c r="A25" s="12">
        <v>23</v>
      </c>
      <c r="B25" s="3" t="s">
        <v>110</v>
      </c>
      <c r="C25" s="18" t="s">
        <v>111</v>
      </c>
      <c r="D25" s="3" t="s">
        <v>112</v>
      </c>
      <c r="E25" s="6">
        <v>2015</v>
      </c>
      <c r="F25" s="3">
        <v>1</v>
      </c>
      <c r="G25" s="3">
        <v>2</v>
      </c>
      <c r="H25" s="4"/>
      <c r="I25" s="4">
        <f t="shared" si="0"/>
        <v>0</v>
      </c>
      <c r="J25" s="4"/>
      <c r="K25" s="4">
        <f t="shared" si="1"/>
        <v>0</v>
      </c>
    </row>
    <row r="26" spans="1:11" x14ac:dyDescent="0.25">
      <c r="A26" s="12">
        <v>24</v>
      </c>
      <c r="B26" s="12" t="s">
        <v>113</v>
      </c>
      <c r="C26" s="13" t="s">
        <v>114</v>
      </c>
      <c r="D26" s="3" t="s">
        <v>115</v>
      </c>
      <c r="E26" s="14">
        <v>2015</v>
      </c>
      <c r="F26" s="12">
        <v>1</v>
      </c>
      <c r="G26" s="12">
        <v>2</v>
      </c>
      <c r="H26" s="4"/>
      <c r="I26" s="4">
        <f t="shared" si="0"/>
        <v>0</v>
      </c>
      <c r="J26" s="4"/>
      <c r="K26" s="15">
        <f t="shared" si="1"/>
        <v>0</v>
      </c>
    </row>
    <row r="27" spans="1:11" x14ac:dyDescent="0.25">
      <c r="A27" s="12">
        <v>25</v>
      </c>
      <c r="B27" s="3" t="s">
        <v>116</v>
      </c>
      <c r="C27" s="18" t="s">
        <v>117</v>
      </c>
      <c r="D27" s="3" t="s">
        <v>77</v>
      </c>
      <c r="E27" s="6">
        <v>2015</v>
      </c>
      <c r="F27" s="3">
        <v>1</v>
      </c>
      <c r="G27" s="3">
        <v>2</v>
      </c>
      <c r="H27" s="4"/>
      <c r="I27" s="4">
        <f t="shared" si="0"/>
        <v>0</v>
      </c>
      <c r="J27" s="4"/>
      <c r="K27" s="4">
        <f t="shared" si="1"/>
        <v>0</v>
      </c>
    </row>
    <row r="28" spans="1:11" x14ac:dyDescent="0.25">
      <c r="A28" s="12">
        <v>26</v>
      </c>
      <c r="B28" s="12" t="s">
        <v>116</v>
      </c>
      <c r="C28" s="13" t="s">
        <v>117</v>
      </c>
      <c r="D28" s="3" t="s">
        <v>77</v>
      </c>
      <c r="E28" s="14">
        <v>2015</v>
      </c>
      <c r="F28" s="12">
        <v>1</v>
      </c>
      <c r="G28" s="12">
        <v>2</v>
      </c>
      <c r="H28" s="4"/>
      <c r="I28" s="4">
        <f t="shared" si="0"/>
        <v>0</v>
      </c>
      <c r="J28" s="4"/>
      <c r="K28" s="15">
        <f t="shared" si="1"/>
        <v>0</v>
      </c>
    </row>
    <row r="29" spans="1:11" x14ac:dyDescent="0.25">
      <c r="A29" s="12">
        <v>27</v>
      </c>
      <c r="B29" s="3" t="s">
        <v>368</v>
      </c>
      <c r="C29" s="18" t="s">
        <v>369</v>
      </c>
      <c r="D29" s="3" t="s">
        <v>77</v>
      </c>
      <c r="E29" s="6">
        <v>2017</v>
      </c>
      <c r="F29" s="3">
        <v>1</v>
      </c>
      <c r="G29" s="3">
        <v>2</v>
      </c>
      <c r="H29" s="4"/>
      <c r="I29" s="4">
        <f t="shared" si="0"/>
        <v>0</v>
      </c>
      <c r="J29" s="4"/>
      <c r="K29" s="4">
        <f t="shared" si="1"/>
        <v>0</v>
      </c>
    </row>
    <row r="30" spans="1:11" x14ac:dyDescent="0.25">
      <c r="A30" s="12">
        <v>28</v>
      </c>
      <c r="B30" s="12" t="s">
        <v>198</v>
      </c>
      <c r="C30" s="12" t="s">
        <v>199</v>
      </c>
      <c r="D30" s="3" t="s">
        <v>200</v>
      </c>
      <c r="E30" s="14">
        <v>2015</v>
      </c>
      <c r="F30" s="12">
        <v>1</v>
      </c>
      <c r="G30" s="12">
        <v>2</v>
      </c>
      <c r="H30" s="4"/>
      <c r="I30" s="4">
        <f t="shared" si="0"/>
        <v>0</v>
      </c>
      <c r="J30" s="4"/>
      <c r="K30" s="15">
        <f t="shared" si="1"/>
        <v>0</v>
      </c>
    </row>
    <row r="31" spans="1:11" x14ac:dyDescent="0.25">
      <c r="A31" s="12">
        <v>29</v>
      </c>
      <c r="B31" s="12" t="s">
        <v>198</v>
      </c>
      <c r="C31" s="12" t="s">
        <v>199</v>
      </c>
      <c r="D31" s="3" t="s">
        <v>200</v>
      </c>
      <c r="E31" s="14">
        <v>2015</v>
      </c>
      <c r="F31" s="12">
        <v>1</v>
      </c>
      <c r="G31" s="12">
        <v>2</v>
      </c>
      <c r="H31" s="4"/>
      <c r="I31" s="4">
        <f t="shared" si="0"/>
        <v>0</v>
      </c>
      <c r="J31" s="4"/>
      <c r="K31" s="15">
        <f t="shared" si="1"/>
        <v>0</v>
      </c>
    </row>
    <row r="32" spans="1:11" x14ac:dyDescent="0.25">
      <c r="A32" s="12">
        <v>30</v>
      </c>
      <c r="B32" s="12" t="s">
        <v>250</v>
      </c>
      <c r="C32" s="12" t="s">
        <v>252</v>
      </c>
      <c r="D32" s="3" t="s">
        <v>251</v>
      </c>
      <c r="E32" s="14">
        <v>2019</v>
      </c>
      <c r="F32" s="12">
        <v>1</v>
      </c>
      <c r="G32" s="12">
        <v>2</v>
      </c>
      <c r="H32" s="4"/>
      <c r="I32" s="4">
        <f t="shared" si="0"/>
        <v>0</v>
      </c>
      <c r="J32" s="4"/>
      <c r="K32" s="15">
        <f t="shared" si="1"/>
        <v>0</v>
      </c>
    </row>
    <row r="33" spans="1:11" x14ac:dyDescent="0.25">
      <c r="A33" s="28" t="s">
        <v>15</v>
      </c>
      <c r="B33" s="29"/>
      <c r="C33" s="29"/>
      <c r="D33" s="29"/>
      <c r="E33" s="29"/>
      <c r="F33" s="29"/>
      <c r="G33" s="29"/>
      <c r="H33" s="30"/>
      <c r="I33" s="10">
        <f>SUM(I3:I32)</f>
        <v>0</v>
      </c>
      <c r="J33" s="10">
        <f t="shared" ref="J33:K33" si="2">SUM(J3:J32)</f>
        <v>0</v>
      </c>
      <c r="K33" s="10">
        <f t="shared" si="2"/>
        <v>0</v>
      </c>
    </row>
  </sheetData>
  <mergeCells count="2">
    <mergeCell ref="A2:K2"/>
    <mergeCell ref="A33:H3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B2F34-8101-4D2D-958B-6B2295B25491}">
  <dimension ref="A1:K14"/>
  <sheetViews>
    <sheetView workbookViewId="0">
      <selection activeCell="D21" sqref="D21"/>
    </sheetView>
  </sheetViews>
  <sheetFormatPr defaultRowHeight="15" x14ac:dyDescent="0.25"/>
  <cols>
    <col min="1" max="1" width="3" bestFit="1" customWidth="1"/>
    <col min="2" max="2" width="35.85546875" bestFit="1" customWidth="1"/>
    <col min="3" max="3" width="46" bestFit="1" customWidth="1"/>
    <col min="4" max="4" width="14.28515625" bestFit="1" customWidth="1"/>
    <col min="5" max="5" width="11.28515625" customWidth="1"/>
    <col min="6" max="6" width="11.5703125" customWidth="1"/>
    <col min="7" max="7" width="13.28515625" customWidth="1"/>
    <col min="8" max="8" width="13" customWidth="1"/>
    <col min="9" max="9" width="11.28515625" bestFit="1" customWidth="1"/>
    <col min="10" max="10" width="9.85546875" bestFit="1" customWidth="1"/>
    <col min="11" max="11" width="11.42578125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118</v>
      </c>
      <c r="C3" s="3" t="s">
        <v>119</v>
      </c>
      <c r="D3" s="3" t="s">
        <v>120</v>
      </c>
      <c r="E3" s="6">
        <v>2015</v>
      </c>
      <c r="F3" s="3">
        <v>1</v>
      </c>
      <c r="G3" s="3">
        <v>2</v>
      </c>
      <c r="H3" s="4"/>
      <c r="I3" s="4">
        <f t="shared" ref="I3:I13" si="0">H3*G3</f>
        <v>0</v>
      </c>
      <c r="J3" s="4"/>
      <c r="K3" s="4">
        <f t="shared" ref="K3:K13" si="1">J3+I3</f>
        <v>0</v>
      </c>
    </row>
    <row r="4" spans="1:11" x14ac:dyDescent="0.25">
      <c r="A4" s="3">
        <v>2</v>
      </c>
      <c r="B4" s="3" t="s">
        <v>118</v>
      </c>
      <c r="C4" s="3" t="s">
        <v>121</v>
      </c>
      <c r="D4" s="3" t="s">
        <v>120</v>
      </c>
      <c r="E4" s="6">
        <v>2015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118</v>
      </c>
      <c r="C5" s="3" t="s">
        <v>122</v>
      </c>
      <c r="D5" s="3" t="s">
        <v>120</v>
      </c>
      <c r="E5" s="6">
        <v>2015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118</v>
      </c>
      <c r="C6" s="3" t="s">
        <v>122</v>
      </c>
      <c r="D6" s="3" t="s">
        <v>120</v>
      </c>
      <c r="E6" s="6">
        <v>2015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118</v>
      </c>
      <c r="C7" s="3" t="s">
        <v>365</v>
      </c>
      <c r="D7" s="3" t="s">
        <v>55</v>
      </c>
      <c r="E7" s="6">
        <v>2017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118</v>
      </c>
      <c r="C8" s="3" t="s">
        <v>366</v>
      </c>
      <c r="D8" s="3" t="s">
        <v>55</v>
      </c>
      <c r="E8" s="6">
        <v>2017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123</v>
      </c>
      <c r="C9" s="3" t="s">
        <v>124</v>
      </c>
      <c r="D9" s="3" t="s">
        <v>120</v>
      </c>
      <c r="E9" s="6">
        <v>2015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125</v>
      </c>
      <c r="C10" s="3" t="s">
        <v>126</v>
      </c>
      <c r="D10" s="3" t="s">
        <v>120</v>
      </c>
      <c r="E10" s="6">
        <v>2015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402</v>
      </c>
      <c r="C11" s="3" t="s">
        <v>403</v>
      </c>
      <c r="D11" s="3" t="s">
        <v>404</v>
      </c>
      <c r="E11" s="6">
        <v>2013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402</v>
      </c>
      <c r="C12" s="3" t="s">
        <v>403</v>
      </c>
      <c r="D12" s="3" t="s">
        <v>404</v>
      </c>
      <c r="E12" s="6">
        <v>2013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402</v>
      </c>
      <c r="C13" s="3" t="s">
        <v>405</v>
      </c>
      <c r="D13" s="3" t="s">
        <v>404</v>
      </c>
      <c r="E13" s="6">
        <v>2023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28" t="s">
        <v>15</v>
      </c>
      <c r="B14" s="29"/>
      <c r="C14" s="29"/>
      <c r="D14" s="29"/>
      <c r="E14" s="29"/>
      <c r="F14" s="29"/>
      <c r="G14" s="29"/>
      <c r="H14" s="30"/>
      <c r="I14" s="10">
        <f>SUM(I3:I13)</f>
        <v>0</v>
      </c>
      <c r="J14" s="10">
        <f>SUM(J3:J13)</f>
        <v>0</v>
      </c>
      <c r="K14" s="10">
        <f>SUM(K3:K13)</f>
        <v>0</v>
      </c>
    </row>
  </sheetData>
  <mergeCells count="2">
    <mergeCell ref="A2:K2"/>
    <mergeCell ref="A14:H1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069B-3F92-4C6C-9F9F-018A3B5DC965}">
  <dimension ref="A1:K8"/>
  <sheetViews>
    <sheetView workbookViewId="0">
      <selection activeCell="H18" sqref="H18"/>
    </sheetView>
  </sheetViews>
  <sheetFormatPr defaultRowHeight="15" x14ac:dyDescent="0.25"/>
  <cols>
    <col min="1" max="1" width="2" bestFit="1" customWidth="1"/>
    <col min="2" max="2" width="28" bestFit="1" customWidth="1"/>
    <col min="3" max="3" width="36.85546875" bestFit="1" customWidth="1"/>
    <col min="4" max="4" width="13.7109375" customWidth="1"/>
    <col min="5" max="5" width="11.28515625" customWidth="1"/>
    <col min="6" max="6" width="12" customWidth="1"/>
    <col min="7" max="7" width="14.28515625" customWidth="1"/>
    <col min="8" max="8" width="13" customWidth="1"/>
    <col min="9" max="9" width="11.28515625" bestFit="1" customWidth="1"/>
    <col min="10" max="10" width="9.85546875" bestFit="1" customWidth="1"/>
    <col min="11" max="11" width="12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544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127</v>
      </c>
      <c r="C3" s="3" t="s">
        <v>128</v>
      </c>
      <c r="D3" s="3" t="s">
        <v>129</v>
      </c>
      <c r="E3" s="6">
        <v>2004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127</v>
      </c>
      <c r="C4" s="3" t="s">
        <v>130</v>
      </c>
      <c r="D4" s="3" t="s">
        <v>131</v>
      </c>
      <c r="E4" s="6">
        <v>2002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3">
        <v>3</v>
      </c>
      <c r="B5" s="3" t="s">
        <v>127</v>
      </c>
      <c r="C5" s="3" t="s">
        <v>132</v>
      </c>
      <c r="D5" s="3" t="s">
        <v>133</v>
      </c>
      <c r="E5" s="6">
        <v>2006</v>
      </c>
      <c r="F5" s="3">
        <v>1</v>
      </c>
      <c r="G5" s="3">
        <v>2</v>
      </c>
      <c r="H5" s="4"/>
      <c r="I5" s="4">
        <f>H5*G5</f>
        <v>0</v>
      </c>
      <c r="J5" s="4"/>
      <c r="K5" s="4">
        <f>J5+I5</f>
        <v>0</v>
      </c>
    </row>
    <row r="6" spans="1:11" x14ac:dyDescent="0.25">
      <c r="A6" s="3">
        <v>4</v>
      </c>
      <c r="B6" s="3" t="s">
        <v>127</v>
      </c>
      <c r="C6" s="3" t="s">
        <v>134</v>
      </c>
      <c r="D6" s="3" t="s">
        <v>135</v>
      </c>
      <c r="E6" s="6">
        <v>2009</v>
      </c>
      <c r="F6" s="3">
        <v>1</v>
      </c>
      <c r="G6" s="3">
        <v>2</v>
      </c>
      <c r="H6" s="4"/>
      <c r="I6" s="4">
        <f>H6*G6</f>
        <v>0</v>
      </c>
      <c r="J6" s="4"/>
      <c r="K6" s="4">
        <f>J6+I6</f>
        <v>0</v>
      </c>
    </row>
    <row r="7" spans="1:11" x14ac:dyDescent="0.25">
      <c r="A7" s="3">
        <v>5</v>
      </c>
      <c r="B7" s="3" t="s">
        <v>137</v>
      </c>
      <c r="C7" s="3" t="s">
        <v>138</v>
      </c>
      <c r="D7" s="3" t="s">
        <v>139</v>
      </c>
      <c r="E7" s="6">
        <v>2015</v>
      </c>
      <c r="F7" s="3">
        <v>1</v>
      </c>
      <c r="G7" s="3">
        <v>2</v>
      </c>
      <c r="H7" s="4"/>
      <c r="I7" s="4">
        <f>H7*G7</f>
        <v>0</v>
      </c>
      <c r="J7" s="4"/>
      <c r="K7" s="4">
        <f>J7+I7</f>
        <v>0</v>
      </c>
    </row>
    <row r="8" spans="1:11" x14ac:dyDescent="0.25">
      <c r="A8" s="28" t="s">
        <v>15</v>
      </c>
      <c r="B8" s="29"/>
      <c r="C8" s="29"/>
      <c r="D8" s="29"/>
      <c r="E8" s="29"/>
      <c r="F8" s="29"/>
      <c r="G8" s="29"/>
      <c r="H8" s="30"/>
      <c r="I8" s="10">
        <f>SUM(I3:I7)</f>
        <v>0</v>
      </c>
      <c r="J8" s="10">
        <f>SUM(J3:J7)</f>
        <v>0</v>
      </c>
      <c r="K8" s="10">
        <f>SUM(K3:K7)</f>
        <v>0</v>
      </c>
    </row>
  </sheetData>
  <mergeCells count="2">
    <mergeCell ref="A2:K2"/>
    <mergeCell ref="A8:H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395F-00DF-4AD3-A6FE-314EA044B988}">
  <dimension ref="A1:K4"/>
  <sheetViews>
    <sheetView workbookViewId="0">
      <selection activeCell="H13" sqref="H13"/>
    </sheetView>
  </sheetViews>
  <sheetFormatPr defaultRowHeight="15" x14ac:dyDescent="0.25"/>
  <cols>
    <col min="1" max="1" width="2" bestFit="1" customWidth="1"/>
    <col min="2" max="2" width="16.28515625" bestFit="1" customWidth="1"/>
    <col min="3" max="3" width="36.140625" customWidth="1"/>
    <col min="4" max="4" width="12" customWidth="1"/>
    <col min="5" max="6" width="12.42578125" customWidth="1"/>
    <col min="7" max="7" width="13.85546875" customWidth="1"/>
    <col min="8" max="8" width="14.5703125" customWidth="1"/>
    <col min="9" max="9" width="9.85546875" bestFit="1" customWidth="1"/>
    <col min="10" max="10" width="9.28515625" bestFit="1" customWidth="1"/>
    <col min="11" max="11" width="12.5703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545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2" t="s">
        <v>140</v>
      </c>
      <c r="C3" s="13" t="s">
        <v>141</v>
      </c>
      <c r="D3" s="12" t="s">
        <v>142</v>
      </c>
      <c r="E3" s="14">
        <v>2011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27361-E8BA-458A-B4EB-908F24F4860D}">
  <dimension ref="A1:K29"/>
  <sheetViews>
    <sheetView workbookViewId="0">
      <selection activeCell="N36" sqref="N36"/>
    </sheetView>
  </sheetViews>
  <sheetFormatPr defaultRowHeight="15" x14ac:dyDescent="0.25"/>
  <cols>
    <col min="1" max="1" width="3" bestFit="1" customWidth="1"/>
    <col min="2" max="2" width="15.85546875" bestFit="1" customWidth="1"/>
    <col min="3" max="3" width="42.5703125" bestFit="1" customWidth="1"/>
    <col min="4" max="4" width="22" bestFit="1" customWidth="1"/>
    <col min="5" max="5" width="12.42578125" customWidth="1"/>
    <col min="6" max="6" width="11.5703125" customWidth="1"/>
    <col min="7" max="7" width="14.7109375" customWidth="1"/>
    <col min="8" max="8" width="13.28515625" customWidth="1"/>
    <col min="9" max="9" width="11.28515625" bestFit="1" customWidth="1"/>
    <col min="10" max="10" width="9.85546875" bestFit="1" customWidth="1"/>
    <col min="11" max="11" width="12.71093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546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143</v>
      </c>
      <c r="C3" s="3" t="s">
        <v>144</v>
      </c>
      <c r="D3" s="3" t="s">
        <v>145</v>
      </c>
      <c r="E3" s="6">
        <v>2008</v>
      </c>
      <c r="F3" s="3">
        <v>1</v>
      </c>
      <c r="G3" s="3">
        <v>2</v>
      </c>
      <c r="H3" s="4"/>
      <c r="I3" s="4">
        <f t="shared" ref="I3:I28" si="0">H3*G3</f>
        <v>0</v>
      </c>
      <c r="J3" s="4"/>
      <c r="K3" s="4">
        <f t="shared" ref="K3:K28" si="1">J3+I3</f>
        <v>0</v>
      </c>
    </row>
    <row r="4" spans="1:11" x14ac:dyDescent="0.25">
      <c r="A4" s="3">
        <v>2</v>
      </c>
      <c r="B4" s="3" t="s">
        <v>143</v>
      </c>
      <c r="C4" s="3" t="s">
        <v>144</v>
      </c>
      <c r="D4" s="3" t="s">
        <v>145</v>
      </c>
      <c r="E4" s="6">
        <v>2008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143</v>
      </c>
      <c r="C5" s="3" t="s">
        <v>144</v>
      </c>
      <c r="D5" s="3" t="s">
        <v>145</v>
      </c>
      <c r="E5" s="6">
        <v>2008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143</v>
      </c>
      <c r="C6" s="3" t="s">
        <v>144</v>
      </c>
      <c r="D6" s="3" t="s">
        <v>145</v>
      </c>
      <c r="E6" s="6">
        <v>2008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143</v>
      </c>
      <c r="C7" s="3" t="s">
        <v>144</v>
      </c>
      <c r="D7" s="3" t="s">
        <v>145</v>
      </c>
      <c r="E7" s="6">
        <v>2008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143</v>
      </c>
      <c r="C8" s="3" t="s">
        <v>146</v>
      </c>
      <c r="D8" s="3" t="s">
        <v>145</v>
      </c>
      <c r="E8" s="6">
        <v>2007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143</v>
      </c>
      <c r="C9" s="3" t="s">
        <v>146</v>
      </c>
      <c r="D9" s="3" t="s">
        <v>145</v>
      </c>
      <c r="E9" s="6">
        <v>2007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143</v>
      </c>
      <c r="C10" s="3" t="s">
        <v>147</v>
      </c>
      <c r="D10" s="3" t="s">
        <v>145</v>
      </c>
      <c r="E10" s="6">
        <v>2007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143</v>
      </c>
      <c r="C11" s="3" t="s">
        <v>152</v>
      </c>
      <c r="D11" s="3" t="s">
        <v>145</v>
      </c>
      <c r="E11" s="6">
        <v>2007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143</v>
      </c>
      <c r="C12" s="3" t="s">
        <v>153</v>
      </c>
      <c r="D12" s="3" t="s">
        <v>154</v>
      </c>
      <c r="E12" s="6">
        <v>2005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143</v>
      </c>
      <c r="C13" s="3" t="s">
        <v>153</v>
      </c>
      <c r="D13" s="3" t="s">
        <v>154</v>
      </c>
      <c r="E13" s="6">
        <v>2005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143</v>
      </c>
      <c r="C14" s="3" t="s">
        <v>153</v>
      </c>
      <c r="D14" s="3" t="s">
        <v>154</v>
      </c>
      <c r="E14" s="6">
        <v>2005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3">
        <v>13</v>
      </c>
      <c r="B15" s="3" t="s">
        <v>143</v>
      </c>
      <c r="C15" s="3" t="s">
        <v>156</v>
      </c>
      <c r="D15" s="3" t="s">
        <v>157</v>
      </c>
      <c r="E15" s="6">
        <v>2017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3">
        <v>14</v>
      </c>
      <c r="B16" s="3" t="s">
        <v>143</v>
      </c>
      <c r="C16" s="3" t="s">
        <v>156</v>
      </c>
      <c r="D16" s="3" t="s">
        <v>157</v>
      </c>
      <c r="E16" s="6">
        <v>2017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3">
        <v>15</v>
      </c>
      <c r="B17" s="3" t="s">
        <v>143</v>
      </c>
      <c r="C17" s="3" t="s">
        <v>256</v>
      </c>
      <c r="D17" s="3" t="s">
        <v>257</v>
      </c>
      <c r="E17" s="6">
        <v>2017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3">
        <v>16</v>
      </c>
      <c r="B18" s="3" t="s">
        <v>143</v>
      </c>
      <c r="C18" s="3" t="s">
        <v>256</v>
      </c>
      <c r="D18" s="3" t="s">
        <v>257</v>
      </c>
      <c r="E18" s="6">
        <v>2017</v>
      </c>
      <c r="F18" s="3">
        <v>1</v>
      </c>
      <c r="G18" s="3">
        <v>2</v>
      </c>
      <c r="H18" s="4"/>
      <c r="I18" s="4">
        <f t="shared" si="0"/>
        <v>0</v>
      </c>
      <c r="J18" s="4"/>
      <c r="K18" s="4">
        <f t="shared" si="1"/>
        <v>0</v>
      </c>
    </row>
    <row r="19" spans="1:11" x14ac:dyDescent="0.25">
      <c r="A19" s="3">
        <v>17</v>
      </c>
      <c r="B19" s="3" t="s">
        <v>143</v>
      </c>
      <c r="C19" s="3" t="s">
        <v>258</v>
      </c>
      <c r="D19" s="3" t="s">
        <v>257</v>
      </c>
      <c r="E19" s="6">
        <v>2018</v>
      </c>
      <c r="F19" s="3">
        <v>1</v>
      </c>
      <c r="G19" s="3">
        <v>2</v>
      </c>
      <c r="H19" s="4"/>
      <c r="I19" s="4">
        <f t="shared" si="0"/>
        <v>0</v>
      </c>
      <c r="J19" s="4"/>
      <c r="K19" s="4">
        <f t="shared" si="1"/>
        <v>0</v>
      </c>
    </row>
    <row r="20" spans="1:11" x14ac:dyDescent="0.25">
      <c r="A20" s="3">
        <v>18</v>
      </c>
      <c r="B20" s="3" t="s">
        <v>143</v>
      </c>
      <c r="C20" s="3" t="s">
        <v>258</v>
      </c>
      <c r="D20" s="3" t="s">
        <v>257</v>
      </c>
      <c r="E20" s="6">
        <v>2018</v>
      </c>
      <c r="F20" s="3">
        <v>1</v>
      </c>
      <c r="G20" s="3">
        <v>2</v>
      </c>
      <c r="H20" s="4"/>
      <c r="I20" s="4">
        <f t="shared" si="0"/>
        <v>0</v>
      </c>
      <c r="J20" s="4"/>
      <c r="K20" s="4">
        <f t="shared" si="1"/>
        <v>0</v>
      </c>
    </row>
    <row r="21" spans="1:11" x14ac:dyDescent="0.25">
      <c r="A21" s="3">
        <v>19</v>
      </c>
      <c r="B21" s="3" t="s">
        <v>143</v>
      </c>
      <c r="C21" s="3" t="s">
        <v>477</v>
      </c>
      <c r="D21" s="3" t="s">
        <v>257</v>
      </c>
      <c r="E21" s="6">
        <v>2018</v>
      </c>
      <c r="F21" s="3">
        <v>1</v>
      </c>
      <c r="G21" s="3">
        <v>1</v>
      </c>
      <c r="H21" s="4"/>
      <c r="I21" s="4">
        <f t="shared" ref="I21" si="2">H21*G21</f>
        <v>0</v>
      </c>
      <c r="J21" s="4"/>
      <c r="K21" s="4">
        <f t="shared" ref="K21" si="3">J21+I21</f>
        <v>0</v>
      </c>
    </row>
    <row r="22" spans="1:11" x14ac:dyDescent="0.25">
      <c r="A22" s="3">
        <v>20</v>
      </c>
      <c r="B22" s="3" t="s">
        <v>143</v>
      </c>
      <c r="C22" s="3" t="s">
        <v>478</v>
      </c>
      <c r="D22" s="3" t="s">
        <v>479</v>
      </c>
      <c r="E22" s="6">
        <v>2019</v>
      </c>
      <c r="F22" s="3">
        <v>1</v>
      </c>
      <c r="G22" s="3">
        <v>2</v>
      </c>
      <c r="H22" s="4"/>
      <c r="I22" s="4">
        <f t="shared" ref="I22" si="4">H22*G22</f>
        <v>0</v>
      </c>
      <c r="J22" s="4"/>
      <c r="K22" s="4">
        <f t="shared" ref="K22" si="5">J22+I22</f>
        <v>0</v>
      </c>
    </row>
    <row r="23" spans="1:11" x14ac:dyDescent="0.25">
      <c r="A23" s="3">
        <v>21</v>
      </c>
      <c r="B23" s="3" t="s">
        <v>143</v>
      </c>
      <c r="C23" s="3" t="s">
        <v>260</v>
      </c>
      <c r="D23" s="3" t="s">
        <v>219</v>
      </c>
      <c r="E23" s="6">
        <v>2020</v>
      </c>
      <c r="F23" s="3">
        <v>1</v>
      </c>
      <c r="G23" s="3">
        <v>2</v>
      </c>
      <c r="H23" s="4"/>
      <c r="I23" s="4">
        <f t="shared" si="0"/>
        <v>0</v>
      </c>
      <c r="J23" s="4"/>
      <c r="K23" s="4">
        <f t="shared" si="1"/>
        <v>0</v>
      </c>
    </row>
    <row r="24" spans="1:11" x14ac:dyDescent="0.25">
      <c r="A24" s="3">
        <v>22</v>
      </c>
      <c r="B24" s="3" t="s">
        <v>143</v>
      </c>
      <c r="C24" s="3" t="s">
        <v>260</v>
      </c>
      <c r="D24" s="3" t="s">
        <v>219</v>
      </c>
      <c r="E24" s="6">
        <v>2020</v>
      </c>
      <c r="F24" s="3">
        <v>1</v>
      </c>
      <c r="G24" s="3">
        <v>2</v>
      </c>
      <c r="H24" s="4"/>
      <c r="I24" s="4">
        <f t="shared" si="0"/>
        <v>0</v>
      </c>
      <c r="J24" s="4"/>
      <c r="K24" s="4">
        <f t="shared" si="1"/>
        <v>0</v>
      </c>
    </row>
    <row r="25" spans="1:11" x14ac:dyDescent="0.25">
      <c r="A25" s="3">
        <v>23</v>
      </c>
      <c r="B25" s="3" t="s">
        <v>143</v>
      </c>
      <c r="C25" s="3" t="s">
        <v>260</v>
      </c>
      <c r="D25" s="3" t="s">
        <v>219</v>
      </c>
      <c r="E25" s="6">
        <v>2020</v>
      </c>
      <c r="F25" s="3">
        <v>1</v>
      </c>
      <c r="G25" s="3">
        <v>2</v>
      </c>
      <c r="H25" s="4"/>
      <c r="I25" s="4">
        <f t="shared" si="0"/>
        <v>0</v>
      </c>
      <c r="J25" s="4"/>
      <c r="K25" s="4">
        <f t="shared" si="1"/>
        <v>0</v>
      </c>
    </row>
    <row r="26" spans="1:11" x14ac:dyDescent="0.25">
      <c r="A26" s="3">
        <v>24</v>
      </c>
      <c r="B26" s="3" t="s">
        <v>143</v>
      </c>
      <c r="C26" s="3" t="s">
        <v>260</v>
      </c>
      <c r="D26" s="3" t="s">
        <v>219</v>
      </c>
      <c r="E26" s="6">
        <v>2020</v>
      </c>
      <c r="F26" s="3">
        <v>1</v>
      </c>
      <c r="G26" s="3">
        <v>2</v>
      </c>
      <c r="H26" s="4"/>
      <c r="I26" s="4">
        <f t="shared" si="0"/>
        <v>0</v>
      </c>
      <c r="J26" s="4"/>
      <c r="K26" s="4">
        <f t="shared" si="1"/>
        <v>0</v>
      </c>
    </row>
    <row r="27" spans="1:11" x14ac:dyDescent="0.25">
      <c r="A27" s="3">
        <v>25</v>
      </c>
      <c r="B27" s="3" t="s">
        <v>143</v>
      </c>
      <c r="C27" s="3" t="s">
        <v>260</v>
      </c>
      <c r="D27" s="3" t="s">
        <v>219</v>
      </c>
      <c r="E27" s="6">
        <v>2020</v>
      </c>
      <c r="F27" s="3">
        <v>1</v>
      </c>
      <c r="G27" s="3">
        <v>2</v>
      </c>
      <c r="H27" s="4"/>
      <c r="I27" s="4">
        <f t="shared" si="0"/>
        <v>0</v>
      </c>
      <c r="J27" s="4"/>
      <c r="K27" s="4">
        <f t="shared" si="1"/>
        <v>0</v>
      </c>
    </row>
    <row r="28" spans="1:11" x14ac:dyDescent="0.25">
      <c r="A28" s="3">
        <v>26</v>
      </c>
      <c r="B28" s="3" t="s">
        <v>143</v>
      </c>
      <c r="C28" s="3" t="s">
        <v>260</v>
      </c>
      <c r="D28" s="3" t="s">
        <v>219</v>
      </c>
      <c r="E28" s="6">
        <v>2020</v>
      </c>
      <c r="F28" s="3">
        <v>1</v>
      </c>
      <c r="G28" s="3">
        <v>2</v>
      </c>
      <c r="H28" s="4"/>
      <c r="I28" s="4">
        <f t="shared" si="0"/>
        <v>0</v>
      </c>
      <c r="J28" s="4"/>
      <c r="K28" s="4">
        <f t="shared" si="1"/>
        <v>0</v>
      </c>
    </row>
    <row r="29" spans="1:11" x14ac:dyDescent="0.25">
      <c r="A29" s="28" t="s">
        <v>15</v>
      </c>
      <c r="B29" s="29"/>
      <c r="C29" s="29"/>
      <c r="D29" s="29"/>
      <c r="E29" s="29"/>
      <c r="F29" s="29"/>
      <c r="G29" s="29"/>
      <c r="H29" s="30"/>
      <c r="I29" s="10">
        <f>SUM(I3:I28)</f>
        <v>0</v>
      </c>
      <c r="J29" s="10">
        <f t="shared" ref="J29:K29" si="6">SUM(J3:J28)</f>
        <v>0</v>
      </c>
      <c r="K29" s="10">
        <f t="shared" si="6"/>
        <v>0</v>
      </c>
    </row>
  </sheetData>
  <mergeCells count="2">
    <mergeCell ref="A2:K2"/>
    <mergeCell ref="A29:H29"/>
  </mergeCells>
  <phoneticPr fontId="1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B16D-7BD8-4B34-9A4D-6AD7ADB09A71}">
  <dimension ref="A1:K128"/>
  <sheetViews>
    <sheetView topLeftCell="A97" workbookViewId="0">
      <selection activeCell="O14" sqref="O14"/>
    </sheetView>
  </sheetViews>
  <sheetFormatPr defaultRowHeight="15" x14ac:dyDescent="0.25"/>
  <cols>
    <col min="1" max="1" width="4" bestFit="1" customWidth="1"/>
    <col min="2" max="2" width="15.85546875" bestFit="1" customWidth="1"/>
    <col min="3" max="3" width="37" bestFit="1" customWidth="1"/>
    <col min="4" max="4" width="13.140625" customWidth="1"/>
    <col min="5" max="5" width="12.28515625" customWidth="1"/>
    <col min="6" max="6" width="10.85546875" customWidth="1"/>
    <col min="7" max="7" width="14.5703125" customWidth="1"/>
    <col min="8" max="8" width="12.42578125" customWidth="1"/>
    <col min="9" max="9" width="12.28515625" bestFit="1" customWidth="1"/>
    <col min="10" max="10" width="11.28515625" bestFit="1" customWidth="1"/>
    <col min="11" max="11" width="12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143</v>
      </c>
      <c r="C3" s="3" t="s">
        <v>148</v>
      </c>
      <c r="D3" s="3" t="s">
        <v>149</v>
      </c>
      <c r="E3" s="6">
        <v>2010</v>
      </c>
      <c r="F3" s="3">
        <v>1</v>
      </c>
      <c r="G3" s="3">
        <v>2</v>
      </c>
      <c r="H3" s="4"/>
      <c r="I3" s="4">
        <f t="shared" ref="I3:I34" si="0">H3*G3</f>
        <v>0</v>
      </c>
      <c r="J3" s="4"/>
      <c r="K3" s="4">
        <f t="shared" ref="K3:K34" si="1">J3+I3</f>
        <v>0</v>
      </c>
    </row>
    <row r="4" spans="1:11" x14ac:dyDescent="0.25">
      <c r="A4" s="3">
        <v>2</v>
      </c>
      <c r="B4" s="3" t="s">
        <v>143</v>
      </c>
      <c r="C4" s="3" t="s">
        <v>148</v>
      </c>
      <c r="D4" s="3" t="s">
        <v>149</v>
      </c>
      <c r="E4" s="6">
        <v>2010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143</v>
      </c>
      <c r="C5" s="3" t="s">
        <v>148</v>
      </c>
      <c r="D5" s="3" t="s">
        <v>149</v>
      </c>
      <c r="E5" s="6">
        <v>2010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143</v>
      </c>
      <c r="C6" s="3" t="s">
        <v>148</v>
      </c>
      <c r="D6" s="3" t="s">
        <v>149</v>
      </c>
      <c r="E6" s="6">
        <v>2009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143</v>
      </c>
      <c r="C7" s="3" t="s">
        <v>148</v>
      </c>
      <c r="D7" s="3" t="s">
        <v>149</v>
      </c>
      <c r="E7" s="6">
        <v>2009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143</v>
      </c>
      <c r="C8" s="3" t="s">
        <v>148</v>
      </c>
      <c r="D8" s="3" t="s">
        <v>149</v>
      </c>
      <c r="E8" s="6">
        <v>2009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143</v>
      </c>
      <c r="C9" s="3" t="s">
        <v>148</v>
      </c>
      <c r="D9" s="3" t="s">
        <v>149</v>
      </c>
      <c r="E9" s="6">
        <v>2011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143</v>
      </c>
      <c r="C10" s="3" t="s">
        <v>148</v>
      </c>
      <c r="D10" s="3" t="s">
        <v>149</v>
      </c>
      <c r="E10" s="6">
        <v>2011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143</v>
      </c>
      <c r="C11" s="3" t="s">
        <v>148</v>
      </c>
      <c r="D11" s="3" t="s">
        <v>149</v>
      </c>
      <c r="E11" s="6">
        <v>2011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143</v>
      </c>
      <c r="C12" s="3" t="s">
        <v>148</v>
      </c>
      <c r="D12" s="3" t="s">
        <v>149</v>
      </c>
      <c r="E12" s="6">
        <v>2011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143</v>
      </c>
      <c r="C13" s="3" t="s">
        <v>150</v>
      </c>
      <c r="D13" s="3" t="s">
        <v>149</v>
      </c>
      <c r="E13" s="6">
        <v>2009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143</v>
      </c>
      <c r="C14" s="3" t="s">
        <v>150</v>
      </c>
      <c r="D14" s="3" t="s">
        <v>149</v>
      </c>
      <c r="E14" s="6">
        <v>2009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3">
        <v>13</v>
      </c>
      <c r="B15" s="3" t="s">
        <v>143</v>
      </c>
      <c r="C15" s="3" t="s">
        <v>151</v>
      </c>
      <c r="D15" s="3" t="s">
        <v>149</v>
      </c>
      <c r="E15" s="6">
        <v>2011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3">
        <v>14</v>
      </c>
      <c r="B16" s="3" t="s">
        <v>143</v>
      </c>
      <c r="C16" s="3" t="s">
        <v>155</v>
      </c>
      <c r="D16" s="3" t="s">
        <v>149</v>
      </c>
      <c r="E16" s="6">
        <v>2017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3">
        <v>15</v>
      </c>
      <c r="B17" s="3" t="s">
        <v>143</v>
      </c>
      <c r="C17" s="3" t="s">
        <v>155</v>
      </c>
      <c r="D17" s="3" t="s">
        <v>149</v>
      </c>
      <c r="E17" s="6">
        <v>2017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3">
        <v>16</v>
      </c>
      <c r="B18" s="3" t="s">
        <v>143</v>
      </c>
      <c r="C18" s="3" t="s">
        <v>155</v>
      </c>
      <c r="D18" s="3" t="s">
        <v>149</v>
      </c>
      <c r="E18" s="6">
        <v>2018</v>
      </c>
      <c r="F18" s="3">
        <v>1</v>
      </c>
      <c r="G18" s="3">
        <v>2</v>
      </c>
      <c r="H18" s="4"/>
      <c r="I18" s="4">
        <f t="shared" si="0"/>
        <v>0</v>
      </c>
      <c r="J18" s="4"/>
      <c r="K18" s="4">
        <f t="shared" si="1"/>
        <v>0</v>
      </c>
    </row>
    <row r="19" spans="1:11" x14ac:dyDescent="0.25">
      <c r="A19" s="3">
        <v>17</v>
      </c>
      <c r="B19" s="3" t="s">
        <v>143</v>
      </c>
      <c r="C19" s="3" t="s">
        <v>155</v>
      </c>
      <c r="D19" s="3" t="s">
        <v>149</v>
      </c>
      <c r="E19" s="6">
        <v>2018</v>
      </c>
      <c r="F19" s="3">
        <v>1</v>
      </c>
      <c r="G19" s="3">
        <v>2</v>
      </c>
      <c r="H19" s="4"/>
      <c r="I19" s="4">
        <f t="shared" si="0"/>
        <v>0</v>
      </c>
      <c r="J19" s="4"/>
      <c r="K19" s="4">
        <f t="shared" si="1"/>
        <v>0</v>
      </c>
    </row>
    <row r="20" spans="1:11" x14ac:dyDescent="0.25">
      <c r="A20" s="3">
        <v>18</v>
      </c>
      <c r="B20" s="3" t="s">
        <v>143</v>
      </c>
      <c r="C20" s="3" t="s">
        <v>155</v>
      </c>
      <c r="D20" s="3" t="s">
        <v>149</v>
      </c>
      <c r="E20" s="6">
        <v>2020</v>
      </c>
      <c r="F20" s="3">
        <v>1</v>
      </c>
      <c r="G20" s="3">
        <v>2</v>
      </c>
      <c r="H20" s="4"/>
      <c r="I20" s="4">
        <f t="shared" si="0"/>
        <v>0</v>
      </c>
      <c r="J20" s="4"/>
      <c r="K20" s="4">
        <f t="shared" si="1"/>
        <v>0</v>
      </c>
    </row>
    <row r="21" spans="1:11" x14ac:dyDescent="0.25">
      <c r="A21" s="3">
        <v>19</v>
      </c>
      <c r="B21" s="3" t="s">
        <v>143</v>
      </c>
      <c r="C21" s="3" t="s">
        <v>155</v>
      </c>
      <c r="D21" s="3" t="s">
        <v>149</v>
      </c>
      <c r="E21" s="6">
        <v>2020</v>
      </c>
      <c r="F21" s="3">
        <v>1</v>
      </c>
      <c r="G21" s="3">
        <v>2</v>
      </c>
      <c r="H21" s="4"/>
      <c r="I21" s="4">
        <f t="shared" si="0"/>
        <v>0</v>
      </c>
      <c r="J21" s="4"/>
      <c r="K21" s="4">
        <f t="shared" si="1"/>
        <v>0</v>
      </c>
    </row>
    <row r="22" spans="1:11" x14ac:dyDescent="0.25">
      <c r="A22" s="3">
        <v>20</v>
      </c>
      <c r="B22" s="3" t="s">
        <v>143</v>
      </c>
      <c r="C22" s="3" t="s">
        <v>155</v>
      </c>
      <c r="D22" s="3" t="s">
        <v>149</v>
      </c>
      <c r="E22" s="6">
        <v>2020</v>
      </c>
      <c r="F22" s="3">
        <v>1</v>
      </c>
      <c r="G22" s="3">
        <v>2</v>
      </c>
      <c r="H22" s="4"/>
      <c r="I22" s="4">
        <f t="shared" si="0"/>
        <v>0</v>
      </c>
      <c r="J22" s="4"/>
      <c r="K22" s="4">
        <f t="shared" si="1"/>
        <v>0</v>
      </c>
    </row>
    <row r="23" spans="1:11" x14ac:dyDescent="0.25">
      <c r="A23" s="3">
        <v>21</v>
      </c>
      <c r="B23" s="3" t="s">
        <v>143</v>
      </c>
      <c r="C23" s="3" t="s">
        <v>155</v>
      </c>
      <c r="D23" s="3" t="s">
        <v>149</v>
      </c>
      <c r="E23" s="6">
        <v>2020</v>
      </c>
      <c r="F23" s="3">
        <v>1</v>
      </c>
      <c r="G23" s="3">
        <v>2</v>
      </c>
      <c r="H23" s="4"/>
      <c r="I23" s="4">
        <f t="shared" si="0"/>
        <v>0</v>
      </c>
      <c r="J23" s="4"/>
      <c r="K23" s="4">
        <f t="shared" si="1"/>
        <v>0</v>
      </c>
    </row>
    <row r="24" spans="1:11" x14ac:dyDescent="0.25">
      <c r="A24" s="3">
        <v>22</v>
      </c>
      <c r="B24" s="3" t="s">
        <v>143</v>
      </c>
      <c r="C24" s="3" t="s">
        <v>155</v>
      </c>
      <c r="D24" s="3" t="s">
        <v>149</v>
      </c>
      <c r="E24" s="6">
        <v>2020</v>
      </c>
      <c r="F24" s="3">
        <v>1</v>
      </c>
      <c r="G24" s="3">
        <v>2</v>
      </c>
      <c r="H24" s="4"/>
      <c r="I24" s="4">
        <f t="shared" si="0"/>
        <v>0</v>
      </c>
      <c r="J24" s="4"/>
      <c r="K24" s="4">
        <f t="shared" si="1"/>
        <v>0</v>
      </c>
    </row>
    <row r="25" spans="1:11" x14ac:dyDescent="0.25">
      <c r="A25" s="3">
        <v>23</v>
      </c>
      <c r="B25" s="3" t="s">
        <v>143</v>
      </c>
      <c r="C25" s="3" t="s">
        <v>155</v>
      </c>
      <c r="D25" s="3" t="s">
        <v>149</v>
      </c>
      <c r="E25" s="6">
        <v>2021</v>
      </c>
      <c r="F25" s="3">
        <v>1</v>
      </c>
      <c r="G25" s="3">
        <v>2</v>
      </c>
      <c r="H25" s="4"/>
      <c r="I25" s="4">
        <f t="shared" si="0"/>
        <v>0</v>
      </c>
      <c r="J25" s="4"/>
      <c r="K25" s="4">
        <f t="shared" si="1"/>
        <v>0</v>
      </c>
    </row>
    <row r="26" spans="1:11" x14ac:dyDescent="0.25">
      <c r="A26" s="3">
        <v>24</v>
      </c>
      <c r="B26" s="3" t="s">
        <v>143</v>
      </c>
      <c r="C26" s="3" t="s">
        <v>155</v>
      </c>
      <c r="D26" s="3" t="s">
        <v>149</v>
      </c>
      <c r="E26" s="6">
        <v>2021</v>
      </c>
      <c r="F26" s="3">
        <v>1</v>
      </c>
      <c r="G26" s="3">
        <v>2</v>
      </c>
      <c r="H26" s="4"/>
      <c r="I26" s="4">
        <f t="shared" si="0"/>
        <v>0</v>
      </c>
      <c r="J26" s="4"/>
      <c r="K26" s="4">
        <f t="shared" si="1"/>
        <v>0</v>
      </c>
    </row>
    <row r="27" spans="1:11" x14ac:dyDescent="0.25">
      <c r="A27" s="3">
        <v>25</v>
      </c>
      <c r="B27" s="3" t="s">
        <v>143</v>
      </c>
      <c r="C27" s="3" t="s">
        <v>155</v>
      </c>
      <c r="D27" s="3" t="s">
        <v>149</v>
      </c>
      <c r="E27" s="6">
        <v>2021</v>
      </c>
      <c r="F27" s="3">
        <v>1</v>
      </c>
      <c r="G27" s="3">
        <v>2</v>
      </c>
      <c r="H27" s="4"/>
      <c r="I27" s="4">
        <f t="shared" si="0"/>
        <v>0</v>
      </c>
      <c r="J27" s="4"/>
      <c r="K27" s="4">
        <f t="shared" si="1"/>
        <v>0</v>
      </c>
    </row>
    <row r="28" spans="1:11" x14ac:dyDescent="0.25">
      <c r="A28" s="3">
        <v>26</v>
      </c>
      <c r="B28" s="3" t="s">
        <v>143</v>
      </c>
      <c r="C28" s="3" t="s">
        <v>155</v>
      </c>
      <c r="D28" s="3" t="s">
        <v>149</v>
      </c>
      <c r="E28" s="6">
        <v>2021</v>
      </c>
      <c r="F28" s="3">
        <v>1</v>
      </c>
      <c r="G28" s="3">
        <v>2</v>
      </c>
      <c r="H28" s="4"/>
      <c r="I28" s="4">
        <f t="shared" si="0"/>
        <v>0</v>
      </c>
      <c r="J28" s="4"/>
      <c r="K28" s="4">
        <f t="shared" si="1"/>
        <v>0</v>
      </c>
    </row>
    <row r="29" spans="1:11" x14ac:dyDescent="0.25">
      <c r="A29" s="3">
        <v>27</v>
      </c>
      <c r="B29" s="3" t="s">
        <v>143</v>
      </c>
      <c r="C29" s="3" t="s">
        <v>155</v>
      </c>
      <c r="D29" s="3" t="s">
        <v>149</v>
      </c>
      <c r="E29" s="6">
        <v>2021</v>
      </c>
      <c r="F29" s="3">
        <v>1</v>
      </c>
      <c r="G29" s="3">
        <v>2</v>
      </c>
      <c r="H29" s="4"/>
      <c r="I29" s="4">
        <f t="shared" si="0"/>
        <v>0</v>
      </c>
      <c r="J29" s="4"/>
      <c r="K29" s="4">
        <f t="shared" si="1"/>
        <v>0</v>
      </c>
    </row>
    <row r="30" spans="1:11" x14ac:dyDescent="0.25">
      <c r="A30" s="3">
        <v>28</v>
      </c>
      <c r="B30" s="3" t="s">
        <v>143</v>
      </c>
      <c r="C30" s="3" t="s">
        <v>155</v>
      </c>
      <c r="D30" s="3" t="s">
        <v>149</v>
      </c>
      <c r="E30" s="6">
        <v>2021</v>
      </c>
      <c r="F30" s="3">
        <v>1</v>
      </c>
      <c r="G30" s="3">
        <v>2</v>
      </c>
      <c r="H30" s="4"/>
      <c r="I30" s="4">
        <f t="shared" si="0"/>
        <v>0</v>
      </c>
      <c r="J30" s="4"/>
      <c r="K30" s="4">
        <f t="shared" si="1"/>
        <v>0</v>
      </c>
    </row>
    <row r="31" spans="1:11" x14ac:dyDescent="0.25">
      <c r="A31" s="3">
        <v>29</v>
      </c>
      <c r="B31" s="3" t="s">
        <v>143</v>
      </c>
      <c r="C31" s="3" t="s">
        <v>155</v>
      </c>
      <c r="D31" s="3" t="s">
        <v>149</v>
      </c>
      <c r="E31" s="6">
        <v>2021</v>
      </c>
      <c r="F31" s="3">
        <v>1</v>
      </c>
      <c r="G31" s="3">
        <v>2</v>
      </c>
      <c r="H31" s="4"/>
      <c r="I31" s="4">
        <f t="shared" si="0"/>
        <v>0</v>
      </c>
      <c r="J31" s="4"/>
      <c r="K31" s="4">
        <f t="shared" si="1"/>
        <v>0</v>
      </c>
    </row>
    <row r="32" spans="1:11" x14ac:dyDescent="0.25">
      <c r="A32" s="3">
        <v>30</v>
      </c>
      <c r="B32" s="3" t="s">
        <v>143</v>
      </c>
      <c r="C32" s="3" t="s">
        <v>155</v>
      </c>
      <c r="D32" s="3" t="s">
        <v>149</v>
      </c>
      <c r="E32" s="6">
        <v>2022</v>
      </c>
      <c r="F32" s="3">
        <v>1</v>
      </c>
      <c r="G32" s="3">
        <v>2</v>
      </c>
      <c r="H32" s="4"/>
      <c r="I32" s="4">
        <f t="shared" si="0"/>
        <v>0</v>
      </c>
      <c r="J32" s="4"/>
      <c r="K32" s="4">
        <f t="shared" si="1"/>
        <v>0</v>
      </c>
    </row>
    <row r="33" spans="1:11" x14ac:dyDescent="0.25">
      <c r="A33" s="3">
        <v>31</v>
      </c>
      <c r="B33" s="3" t="s">
        <v>143</v>
      </c>
      <c r="C33" s="3" t="s">
        <v>155</v>
      </c>
      <c r="D33" s="3" t="s">
        <v>149</v>
      </c>
      <c r="E33" s="6">
        <v>2022</v>
      </c>
      <c r="F33" s="3">
        <v>1</v>
      </c>
      <c r="G33" s="3">
        <v>2</v>
      </c>
      <c r="H33" s="4"/>
      <c r="I33" s="4">
        <f t="shared" si="0"/>
        <v>0</v>
      </c>
      <c r="J33" s="4"/>
      <c r="K33" s="4">
        <f t="shared" si="1"/>
        <v>0</v>
      </c>
    </row>
    <row r="34" spans="1:11" x14ac:dyDescent="0.25">
      <c r="A34" s="3">
        <v>32</v>
      </c>
      <c r="B34" s="3" t="s">
        <v>143</v>
      </c>
      <c r="C34" s="3" t="s">
        <v>155</v>
      </c>
      <c r="D34" s="3" t="s">
        <v>149</v>
      </c>
      <c r="E34" s="6">
        <v>2022</v>
      </c>
      <c r="F34" s="3">
        <v>1</v>
      </c>
      <c r="G34" s="3">
        <v>2</v>
      </c>
      <c r="H34" s="4"/>
      <c r="I34" s="4">
        <f t="shared" si="0"/>
        <v>0</v>
      </c>
      <c r="J34" s="4"/>
      <c r="K34" s="4">
        <f t="shared" si="1"/>
        <v>0</v>
      </c>
    </row>
    <row r="35" spans="1:11" x14ac:dyDescent="0.25">
      <c r="A35" s="3">
        <v>33</v>
      </c>
      <c r="B35" s="3" t="s">
        <v>143</v>
      </c>
      <c r="C35" s="3" t="s">
        <v>155</v>
      </c>
      <c r="D35" s="3" t="s">
        <v>149</v>
      </c>
      <c r="E35" s="6">
        <v>2022</v>
      </c>
      <c r="F35" s="3">
        <v>1</v>
      </c>
      <c r="G35" s="3">
        <v>2</v>
      </c>
      <c r="H35" s="4"/>
      <c r="I35" s="4">
        <f t="shared" ref="I35:I66" si="2">H35*G35</f>
        <v>0</v>
      </c>
      <c r="J35" s="4"/>
      <c r="K35" s="4">
        <f t="shared" ref="K35:K66" si="3">J35+I35</f>
        <v>0</v>
      </c>
    </row>
    <row r="36" spans="1:11" x14ac:dyDescent="0.25">
      <c r="A36" s="3">
        <v>34</v>
      </c>
      <c r="B36" s="3" t="s">
        <v>143</v>
      </c>
      <c r="C36" s="3" t="s">
        <v>155</v>
      </c>
      <c r="D36" s="3" t="s">
        <v>149</v>
      </c>
      <c r="E36" s="6">
        <v>2022</v>
      </c>
      <c r="F36" s="3">
        <v>1</v>
      </c>
      <c r="G36" s="3">
        <v>2</v>
      </c>
      <c r="H36" s="4"/>
      <c r="I36" s="4">
        <f t="shared" si="2"/>
        <v>0</v>
      </c>
      <c r="J36" s="4"/>
      <c r="K36" s="4">
        <f t="shared" si="3"/>
        <v>0</v>
      </c>
    </row>
    <row r="37" spans="1:11" x14ac:dyDescent="0.25">
      <c r="A37" s="3">
        <v>35</v>
      </c>
      <c r="B37" s="3" t="s">
        <v>143</v>
      </c>
      <c r="C37" s="3" t="s">
        <v>155</v>
      </c>
      <c r="D37" s="3" t="s">
        <v>149</v>
      </c>
      <c r="E37" s="6">
        <v>2022</v>
      </c>
      <c r="F37" s="3">
        <v>1</v>
      </c>
      <c r="G37" s="3">
        <v>2</v>
      </c>
      <c r="H37" s="4"/>
      <c r="I37" s="4">
        <f t="shared" si="2"/>
        <v>0</v>
      </c>
      <c r="J37" s="4"/>
      <c r="K37" s="4">
        <f t="shared" si="3"/>
        <v>0</v>
      </c>
    </row>
    <row r="38" spans="1:11" x14ac:dyDescent="0.25">
      <c r="A38" s="3">
        <v>36</v>
      </c>
      <c r="B38" s="3" t="s">
        <v>143</v>
      </c>
      <c r="C38" s="3" t="s">
        <v>155</v>
      </c>
      <c r="D38" s="3" t="s">
        <v>149</v>
      </c>
      <c r="E38" s="6">
        <v>2022</v>
      </c>
      <c r="F38" s="3">
        <v>1</v>
      </c>
      <c r="G38" s="3">
        <v>2</v>
      </c>
      <c r="H38" s="4"/>
      <c r="I38" s="4">
        <f t="shared" si="2"/>
        <v>0</v>
      </c>
      <c r="J38" s="4"/>
      <c r="K38" s="4">
        <f t="shared" si="3"/>
        <v>0</v>
      </c>
    </row>
    <row r="39" spans="1:11" x14ac:dyDescent="0.25">
      <c r="A39" s="3">
        <v>37</v>
      </c>
      <c r="B39" s="3" t="s">
        <v>143</v>
      </c>
      <c r="C39" s="3" t="s">
        <v>155</v>
      </c>
      <c r="D39" s="3" t="s">
        <v>149</v>
      </c>
      <c r="E39" s="6">
        <v>2022</v>
      </c>
      <c r="F39" s="3">
        <v>1</v>
      </c>
      <c r="G39" s="3">
        <v>2</v>
      </c>
      <c r="H39" s="4"/>
      <c r="I39" s="4">
        <f t="shared" si="2"/>
        <v>0</v>
      </c>
      <c r="J39" s="4"/>
      <c r="K39" s="4">
        <f t="shared" si="3"/>
        <v>0</v>
      </c>
    </row>
    <row r="40" spans="1:11" x14ac:dyDescent="0.25">
      <c r="A40" s="3">
        <v>38</v>
      </c>
      <c r="B40" s="3" t="s">
        <v>143</v>
      </c>
      <c r="C40" s="3" t="s">
        <v>155</v>
      </c>
      <c r="D40" s="3" t="s">
        <v>149</v>
      </c>
      <c r="E40" s="6">
        <v>2022</v>
      </c>
      <c r="F40" s="3">
        <v>1</v>
      </c>
      <c r="G40" s="3">
        <v>2</v>
      </c>
      <c r="H40" s="4"/>
      <c r="I40" s="4">
        <f t="shared" si="2"/>
        <v>0</v>
      </c>
      <c r="J40" s="4"/>
      <c r="K40" s="4">
        <f t="shared" si="3"/>
        <v>0</v>
      </c>
    </row>
    <row r="41" spans="1:11" x14ac:dyDescent="0.25">
      <c r="A41" s="3">
        <v>39</v>
      </c>
      <c r="B41" s="3" t="s">
        <v>143</v>
      </c>
      <c r="C41" s="3" t="s">
        <v>155</v>
      </c>
      <c r="D41" s="3" t="s">
        <v>149</v>
      </c>
      <c r="E41" s="6">
        <v>2022</v>
      </c>
      <c r="F41" s="3">
        <v>1</v>
      </c>
      <c r="G41" s="3">
        <v>2</v>
      </c>
      <c r="H41" s="4"/>
      <c r="I41" s="4">
        <f t="shared" si="2"/>
        <v>0</v>
      </c>
      <c r="J41" s="4"/>
      <c r="K41" s="4">
        <f t="shared" si="3"/>
        <v>0</v>
      </c>
    </row>
    <row r="42" spans="1:11" x14ac:dyDescent="0.25">
      <c r="A42" s="3">
        <v>40</v>
      </c>
      <c r="B42" s="3" t="s">
        <v>143</v>
      </c>
      <c r="C42" s="3" t="s">
        <v>155</v>
      </c>
      <c r="D42" s="3" t="s">
        <v>149</v>
      </c>
      <c r="E42" s="6">
        <v>2022</v>
      </c>
      <c r="F42" s="3">
        <v>1</v>
      </c>
      <c r="G42" s="3">
        <v>2</v>
      </c>
      <c r="H42" s="4"/>
      <c r="I42" s="4">
        <f t="shared" si="2"/>
        <v>0</v>
      </c>
      <c r="J42" s="4"/>
      <c r="K42" s="4">
        <f t="shared" si="3"/>
        <v>0</v>
      </c>
    </row>
    <row r="43" spans="1:11" x14ac:dyDescent="0.25">
      <c r="A43" s="3">
        <v>41</v>
      </c>
      <c r="B43" s="3" t="s">
        <v>143</v>
      </c>
      <c r="C43" s="3" t="s">
        <v>155</v>
      </c>
      <c r="D43" s="3" t="s">
        <v>149</v>
      </c>
      <c r="E43" s="6">
        <v>2022</v>
      </c>
      <c r="F43" s="3">
        <v>1</v>
      </c>
      <c r="G43" s="3">
        <v>2</v>
      </c>
      <c r="H43" s="4"/>
      <c r="I43" s="4">
        <f t="shared" si="2"/>
        <v>0</v>
      </c>
      <c r="J43" s="4"/>
      <c r="K43" s="4">
        <f t="shared" si="3"/>
        <v>0</v>
      </c>
    </row>
    <row r="44" spans="1:11" x14ac:dyDescent="0.25">
      <c r="A44" s="3">
        <v>42</v>
      </c>
      <c r="B44" s="3" t="s">
        <v>143</v>
      </c>
      <c r="C44" s="3" t="s">
        <v>155</v>
      </c>
      <c r="D44" s="3" t="s">
        <v>149</v>
      </c>
      <c r="E44" s="6">
        <v>2022</v>
      </c>
      <c r="F44" s="3">
        <v>1</v>
      </c>
      <c r="G44" s="3">
        <v>2</v>
      </c>
      <c r="H44" s="4"/>
      <c r="I44" s="4">
        <f t="shared" si="2"/>
        <v>0</v>
      </c>
      <c r="J44" s="4"/>
      <c r="K44" s="4">
        <f t="shared" si="3"/>
        <v>0</v>
      </c>
    </row>
    <row r="45" spans="1:11" x14ac:dyDescent="0.25">
      <c r="A45" s="3">
        <v>43</v>
      </c>
      <c r="B45" s="3" t="s">
        <v>143</v>
      </c>
      <c r="C45" s="3" t="s">
        <v>155</v>
      </c>
      <c r="D45" s="3" t="s">
        <v>149</v>
      </c>
      <c r="E45" s="6">
        <v>2022</v>
      </c>
      <c r="F45" s="3">
        <v>1</v>
      </c>
      <c r="G45" s="3">
        <v>2</v>
      </c>
      <c r="H45" s="4"/>
      <c r="I45" s="4">
        <f t="shared" si="2"/>
        <v>0</v>
      </c>
      <c r="J45" s="4"/>
      <c r="K45" s="4">
        <f t="shared" si="3"/>
        <v>0</v>
      </c>
    </row>
    <row r="46" spans="1:11" x14ac:dyDescent="0.25">
      <c r="A46" s="3">
        <v>44</v>
      </c>
      <c r="B46" s="3" t="s">
        <v>143</v>
      </c>
      <c r="C46" s="3" t="s">
        <v>155</v>
      </c>
      <c r="D46" s="3" t="s">
        <v>149</v>
      </c>
      <c r="E46" s="6">
        <v>2022</v>
      </c>
      <c r="F46" s="3">
        <v>1</v>
      </c>
      <c r="G46" s="3">
        <v>2</v>
      </c>
      <c r="H46" s="4"/>
      <c r="I46" s="4">
        <f t="shared" si="2"/>
        <v>0</v>
      </c>
      <c r="J46" s="4"/>
      <c r="K46" s="4">
        <f t="shared" si="3"/>
        <v>0</v>
      </c>
    </row>
    <row r="47" spans="1:11" x14ac:dyDescent="0.25">
      <c r="A47" s="3">
        <v>45</v>
      </c>
      <c r="B47" s="3" t="s">
        <v>143</v>
      </c>
      <c r="C47" s="3" t="s">
        <v>155</v>
      </c>
      <c r="D47" s="3" t="s">
        <v>149</v>
      </c>
      <c r="E47" s="6">
        <v>2022</v>
      </c>
      <c r="F47" s="3">
        <v>1</v>
      </c>
      <c r="G47" s="3">
        <v>2</v>
      </c>
      <c r="H47" s="4"/>
      <c r="I47" s="4">
        <f t="shared" si="2"/>
        <v>0</v>
      </c>
      <c r="J47" s="4"/>
      <c r="K47" s="4">
        <f t="shared" si="3"/>
        <v>0</v>
      </c>
    </row>
    <row r="48" spans="1:11" x14ac:dyDescent="0.25">
      <c r="A48" s="3">
        <v>46</v>
      </c>
      <c r="B48" s="3" t="s">
        <v>143</v>
      </c>
      <c r="C48" s="3" t="s">
        <v>155</v>
      </c>
      <c r="D48" s="3" t="s">
        <v>149</v>
      </c>
      <c r="E48" s="6">
        <v>2022</v>
      </c>
      <c r="F48" s="3">
        <v>1</v>
      </c>
      <c r="G48" s="3">
        <v>2</v>
      </c>
      <c r="H48" s="4"/>
      <c r="I48" s="4">
        <f t="shared" si="2"/>
        <v>0</v>
      </c>
      <c r="J48" s="4"/>
      <c r="K48" s="4">
        <f t="shared" si="3"/>
        <v>0</v>
      </c>
    </row>
    <row r="49" spans="1:11" x14ac:dyDescent="0.25">
      <c r="A49" s="3">
        <v>47</v>
      </c>
      <c r="B49" s="3" t="s">
        <v>143</v>
      </c>
      <c r="C49" s="3" t="s">
        <v>155</v>
      </c>
      <c r="D49" s="3" t="s">
        <v>149</v>
      </c>
      <c r="E49" s="6">
        <v>2022</v>
      </c>
      <c r="F49" s="3">
        <v>1</v>
      </c>
      <c r="G49" s="3">
        <v>2</v>
      </c>
      <c r="H49" s="4"/>
      <c r="I49" s="4">
        <f t="shared" si="2"/>
        <v>0</v>
      </c>
      <c r="J49" s="4"/>
      <c r="K49" s="4">
        <f t="shared" si="3"/>
        <v>0</v>
      </c>
    </row>
    <row r="50" spans="1:11" x14ac:dyDescent="0.25">
      <c r="A50" s="3">
        <v>48</v>
      </c>
      <c r="B50" s="3" t="s">
        <v>143</v>
      </c>
      <c r="C50" s="3" t="s">
        <v>155</v>
      </c>
      <c r="D50" s="3" t="s">
        <v>149</v>
      </c>
      <c r="E50" s="6">
        <v>2022</v>
      </c>
      <c r="F50" s="3">
        <v>1</v>
      </c>
      <c r="G50" s="3">
        <v>2</v>
      </c>
      <c r="H50" s="4"/>
      <c r="I50" s="4">
        <f t="shared" si="2"/>
        <v>0</v>
      </c>
      <c r="J50" s="4"/>
      <c r="K50" s="4">
        <f t="shared" si="3"/>
        <v>0</v>
      </c>
    </row>
    <row r="51" spans="1:11" x14ac:dyDescent="0.25">
      <c r="A51" s="3">
        <v>49</v>
      </c>
      <c r="B51" s="3" t="s">
        <v>143</v>
      </c>
      <c r="C51" s="3" t="s">
        <v>155</v>
      </c>
      <c r="D51" s="3" t="s">
        <v>149</v>
      </c>
      <c r="E51" s="6">
        <v>2022</v>
      </c>
      <c r="F51" s="3">
        <v>1</v>
      </c>
      <c r="G51" s="3">
        <v>2</v>
      </c>
      <c r="H51" s="4"/>
      <c r="I51" s="4">
        <f t="shared" si="2"/>
        <v>0</v>
      </c>
      <c r="J51" s="4"/>
      <c r="K51" s="4">
        <f t="shared" si="3"/>
        <v>0</v>
      </c>
    </row>
    <row r="52" spans="1:11" x14ac:dyDescent="0.25">
      <c r="A52" s="3">
        <v>50</v>
      </c>
      <c r="B52" s="3" t="s">
        <v>143</v>
      </c>
      <c r="C52" s="3" t="s">
        <v>155</v>
      </c>
      <c r="D52" s="3" t="s">
        <v>149</v>
      </c>
      <c r="E52" s="6">
        <v>2022</v>
      </c>
      <c r="F52" s="3">
        <v>1</v>
      </c>
      <c r="G52" s="3">
        <v>2</v>
      </c>
      <c r="H52" s="4"/>
      <c r="I52" s="4">
        <f t="shared" si="2"/>
        <v>0</v>
      </c>
      <c r="J52" s="4"/>
      <c r="K52" s="4">
        <f t="shared" si="3"/>
        <v>0</v>
      </c>
    </row>
    <row r="53" spans="1:11" x14ac:dyDescent="0.25">
      <c r="A53" s="3">
        <v>51</v>
      </c>
      <c r="B53" s="3" t="s">
        <v>143</v>
      </c>
      <c r="C53" s="3" t="s">
        <v>155</v>
      </c>
      <c r="D53" s="3" t="s">
        <v>149</v>
      </c>
      <c r="E53" s="6">
        <v>2022</v>
      </c>
      <c r="F53" s="3">
        <v>1</v>
      </c>
      <c r="G53" s="3">
        <v>2</v>
      </c>
      <c r="H53" s="4"/>
      <c r="I53" s="4">
        <f t="shared" si="2"/>
        <v>0</v>
      </c>
      <c r="J53" s="4"/>
      <c r="K53" s="4">
        <f t="shared" si="3"/>
        <v>0</v>
      </c>
    </row>
    <row r="54" spans="1:11" x14ac:dyDescent="0.25">
      <c r="A54" s="3">
        <v>52</v>
      </c>
      <c r="B54" s="3" t="s">
        <v>143</v>
      </c>
      <c r="C54" s="3" t="s">
        <v>155</v>
      </c>
      <c r="D54" s="3" t="s">
        <v>149</v>
      </c>
      <c r="E54" s="6">
        <v>2022</v>
      </c>
      <c r="F54" s="3">
        <v>1</v>
      </c>
      <c r="G54" s="3">
        <v>2</v>
      </c>
      <c r="H54" s="4"/>
      <c r="I54" s="4">
        <f t="shared" si="2"/>
        <v>0</v>
      </c>
      <c r="J54" s="4"/>
      <c r="K54" s="4">
        <f t="shared" si="3"/>
        <v>0</v>
      </c>
    </row>
    <row r="55" spans="1:11" x14ac:dyDescent="0.25">
      <c r="A55" s="3">
        <v>53</v>
      </c>
      <c r="B55" s="3" t="s">
        <v>143</v>
      </c>
      <c r="C55" s="3" t="s">
        <v>155</v>
      </c>
      <c r="D55" s="3" t="s">
        <v>149</v>
      </c>
      <c r="E55" s="6">
        <v>2022</v>
      </c>
      <c r="F55" s="3">
        <v>1</v>
      </c>
      <c r="G55" s="3">
        <v>2</v>
      </c>
      <c r="H55" s="4"/>
      <c r="I55" s="4">
        <f t="shared" si="2"/>
        <v>0</v>
      </c>
      <c r="J55" s="4"/>
      <c r="K55" s="4">
        <f t="shared" si="3"/>
        <v>0</v>
      </c>
    </row>
    <row r="56" spans="1:11" x14ac:dyDescent="0.25">
      <c r="A56" s="3">
        <v>54</v>
      </c>
      <c r="B56" s="3" t="s">
        <v>143</v>
      </c>
      <c r="C56" s="3" t="s">
        <v>155</v>
      </c>
      <c r="D56" s="3" t="s">
        <v>149</v>
      </c>
      <c r="E56" s="6">
        <v>2022</v>
      </c>
      <c r="F56" s="3">
        <v>1</v>
      </c>
      <c r="G56" s="3">
        <v>2</v>
      </c>
      <c r="H56" s="4"/>
      <c r="I56" s="4">
        <f t="shared" si="2"/>
        <v>0</v>
      </c>
      <c r="J56" s="4"/>
      <c r="K56" s="4">
        <f t="shared" si="3"/>
        <v>0</v>
      </c>
    </row>
    <row r="57" spans="1:11" x14ac:dyDescent="0.25">
      <c r="A57" s="3">
        <v>55</v>
      </c>
      <c r="B57" s="3" t="s">
        <v>143</v>
      </c>
      <c r="C57" s="3" t="s">
        <v>155</v>
      </c>
      <c r="D57" s="3" t="s">
        <v>149</v>
      </c>
      <c r="E57" s="6">
        <v>2022</v>
      </c>
      <c r="F57" s="3">
        <v>1</v>
      </c>
      <c r="G57" s="3">
        <v>2</v>
      </c>
      <c r="H57" s="4"/>
      <c r="I57" s="4">
        <f t="shared" si="2"/>
        <v>0</v>
      </c>
      <c r="J57" s="4"/>
      <c r="K57" s="4">
        <f t="shared" si="3"/>
        <v>0</v>
      </c>
    </row>
    <row r="58" spans="1:11" x14ac:dyDescent="0.25">
      <c r="A58" s="3">
        <v>56</v>
      </c>
      <c r="B58" s="3" t="s">
        <v>143</v>
      </c>
      <c r="C58" s="3" t="s">
        <v>155</v>
      </c>
      <c r="D58" s="3" t="s">
        <v>149</v>
      </c>
      <c r="E58" s="6">
        <v>2022</v>
      </c>
      <c r="F58" s="3">
        <v>1</v>
      </c>
      <c r="G58" s="3">
        <v>2</v>
      </c>
      <c r="H58" s="4"/>
      <c r="I58" s="4">
        <f t="shared" si="2"/>
        <v>0</v>
      </c>
      <c r="J58" s="4"/>
      <c r="K58" s="4">
        <f t="shared" si="3"/>
        <v>0</v>
      </c>
    </row>
    <row r="59" spans="1:11" x14ac:dyDescent="0.25">
      <c r="A59" s="3">
        <v>57</v>
      </c>
      <c r="B59" s="3" t="s">
        <v>143</v>
      </c>
      <c r="C59" s="3" t="s">
        <v>155</v>
      </c>
      <c r="D59" s="3" t="s">
        <v>149</v>
      </c>
      <c r="E59" s="6">
        <v>2022</v>
      </c>
      <c r="F59" s="3">
        <v>1</v>
      </c>
      <c r="G59" s="3">
        <v>2</v>
      </c>
      <c r="H59" s="4"/>
      <c r="I59" s="4">
        <f t="shared" si="2"/>
        <v>0</v>
      </c>
      <c r="J59" s="4"/>
      <c r="K59" s="4">
        <f t="shared" si="3"/>
        <v>0</v>
      </c>
    </row>
    <row r="60" spans="1:11" x14ac:dyDescent="0.25">
      <c r="A60" s="3">
        <v>58</v>
      </c>
      <c r="B60" s="3" t="s">
        <v>143</v>
      </c>
      <c r="C60" s="3" t="s">
        <v>155</v>
      </c>
      <c r="D60" s="3" t="s">
        <v>149</v>
      </c>
      <c r="E60" s="6">
        <v>2022</v>
      </c>
      <c r="F60" s="3">
        <v>1</v>
      </c>
      <c r="G60" s="3">
        <v>2</v>
      </c>
      <c r="H60" s="4"/>
      <c r="I60" s="4">
        <f t="shared" si="2"/>
        <v>0</v>
      </c>
      <c r="J60" s="4"/>
      <c r="K60" s="4">
        <f t="shared" si="3"/>
        <v>0</v>
      </c>
    </row>
    <row r="61" spans="1:11" x14ac:dyDescent="0.25">
      <c r="A61" s="3">
        <v>59</v>
      </c>
      <c r="B61" s="3" t="s">
        <v>143</v>
      </c>
      <c r="C61" s="3" t="s">
        <v>155</v>
      </c>
      <c r="D61" s="3" t="s">
        <v>149</v>
      </c>
      <c r="E61" s="6">
        <v>2022</v>
      </c>
      <c r="F61" s="3">
        <v>1</v>
      </c>
      <c r="G61" s="3">
        <v>2</v>
      </c>
      <c r="H61" s="4"/>
      <c r="I61" s="4">
        <f t="shared" si="2"/>
        <v>0</v>
      </c>
      <c r="J61" s="4"/>
      <c r="K61" s="4">
        <f t="shared" si="3"/>
        <v>0</v>
      </c>
    </row>
    <row r="62" spans="1:11" x14ac:dyDescent="0.25">
      <c r="A62" s="3">
        <v>60</v>
      </c>
      <c r="B62" s="3" t="s">
        <v>143</v>
      </c>
      <c r="C62" s="3" t="s">
        <v>155</v>
      </c>
      <c r="D62" s="3" t="s">
        <v>149</v>
      </c>
      <c r="E62" s="6">
        <v>2022</v>
      </c>
      <c r="F62" s="3">
        <v>1</v>
      </c>
      <c r="G62" s="3">
        <v>2</v>
      </c>
      <c r="H62" s="4"/>
      <c r="I62" s="4">
        <f t="shared" si="2"/>
        <v>0</v>
      </c>
      <c r="J62" s="4"/>
      <c r="K62" s="4">
        <f t="shared" si="3"/>
        <v>0</v>
      </c>
    </row>
    <row r="63" spans="1:11" x14ac:dyDescent="0.25">
      <c r="A63" s="3">
        <v>61</v>
      </c>
      <c r="B63" s="3" t="s">
        <v>143</v>
      </c>
      <c r="C63" s="3" t="s">
        <v>155</v>
      </c>
      <c r="D63" s="3" t="s">
        <v>149</v>
      </c>
      <c r="E63" s="6">
        <v>2022</v>
      </c>
      <c r="F63" s="3">
        <v>1</v>
      </c>
      <c r="G63" s="3">
        <v>2</v>
      </c>
      <c r="H63" s="4"/>
      <c r="I63" s="4">
        <f t="shared" si="2"/>
        <v>0</v>
      </c>
      <c r="J63" s="4"/>
      <c r="K63" s="4">
        <f t="shared" si="3"/>
        <v>0</v>
      </c>
    </row>
    <row r="64" spans="1:11" x14ac:dyDescent="0.25">
      <c r="A64" s="3">
        <v>62</v>
      </c>
      <c r="B64" s="3" t="s">
        <v>143</v>
      </c>
      <c r="C64" s="3" t="s">
        <v>155</v>
      </c>
      <c r="D64" s="3" t="s">
        <v>149</v>
      </c>
      <c r="E64" s="6">
        <v>2022</v>
      </c>
      <c r="F64" s="3">
        <v>1</v>
      </c>
      <c r="G64" s="3">
        <v>2</v>
      </c>
      <c r="H64" s="4"/>
      <c r="I64" s="4">
        <f t="shared" si="2"/>
        <v>0</v>
      </c>
      <c r="J64" s="4"/>
      <c r="K64" s="4">
        <f t="shared" si="3"/>
        <v>0</v>
      </c>
    </row>
    <row r="65" spans="1:11" x14ac:dyDescent="0.25">
      <c r="A65" s="3">
        <v>63</v>
      </c>
      <c r="B65" s="3" t="s">
        <v>143</v>
      </c>
      <c r="C65" s="3" t="s">
        <v>155</v>
      </c>
      <c r="D65" s="3" t="s">
        <v>149</v>
      </c>
      <c r="E65" s="6">
        <v>2022</v>
      </c>
      <c r="F65" s="3">
        <v>1</v>
      </c>
      <c r="G65" s="3">
        <v>2</v>
      </c>
      <c r="H65" s="4"/>
      <c r="I65" s="4">
        <f t="shared" si="2"/>
        <v>0</v>
      </c>
      <c r="J65" s="4"/>
      <c r="K65" s="4">
        <f t="shared" si="3"/>
        <v>0</v>
      </c>
    </row>
    <row r="66" spans="1:11" x14ac:dyDescent="0.25">
      <c r="A66" s="3">
        <v>64</v>
      </c>
      <c r="B66" s="3" t="s">
        <v>143</v>
      </c>
      <c r="C66" s="3" t="s">
        <v>155</v>
      </c>
      <c r="D66" s="3" t="s">
        <v>149</v>
      </c>
      <c r="E66" s="6">
        <v>2022</v>
      </c>
      <c r="F66" s="3">
        <v>1</v>
      </c>
      <c r="G66" s="3">
        <v>2</v>
      </c>
      <c r="H66" s="4"/>
      <c r="I66" s="4">
        <f t="shared" si="2"/>
        <v>0</v>
      </c>
      <c r="J66" s="4"/>
      <c r="K66" s="4">
        <f t="shared" si="3"/>
        <v>0</v>
      </c>
    </row>
    <row r="67" spans="1:11" x14ac:dyDescent="0.25">
      <c r="A67" s="3">
        <v>65</v>
      </c>
      <c r="B67" s="3" t="s">
        <v>143</v>
      </c>
      <c r="C67" s="3" t="s">
        <v>155</v>
      </c>
      <c r="D67" s="3" t="s">
        <v>149</v>
      </c>
      <c r="E67" s="6">
        <v>2022</v>
      </c>
      <c r="F67" s="3">
        <v>1</v>
      </c>
      <c r="G67" s="3">
        <v>2</v>
      </c>
      <c r="H67" s="4"/>
      <c r="I67" s="4">
        <f t="shared" ref="I67:I98" si="4">H67*G67</f>
        <v>0</v>
      </c>
      <c r="J67" s="4"/>
      <c r="K67" s="4">
        <f t="shared" ref="K67:K98" si="5">J67+I67</f>
        <v>0</v>
      </c>
    </row>
    <row r="68" spans="1:11" x14ac:dyDescent="0.25">
      <c r="A68" s="3">
        <v>66</v>
      </c>
      <c r="B68" s="3" t="s">
        <v>143</v>
      </c>
      <c r="C68" s="3" t="s">
        <v>155</v>
      </c>
      <c r="D68" s="3" t="s">
        <v>149</v>
      </c>
      <c r="E68" s="6">
        <v>2022</v>
      </c>
      <c r="F68" s="3">
        <v>1</v>
      </c>
      <c r="G68" s="3">
        <v>2</v>
      </c>
      <c r="H68" s="4"/>
      <c r="I68" s="4">
        <f t="shared" si="4"/>
        <v>0</v>
      </c>
      <c r="J68" s="4"/>
      <c r="K68" s="4">
        <f t="shared" si="5"/>
        <v>0</v>
      </c>
    </row>
    <row r="69" spans="1:11" x14ac:dyDescent="0.25">
      <c r="A69" s="3">
        <v>67</v>
      </c>
      <c r="B69" s="3" t="s">
        <v>143</v>
      </c>
      <c r="C69" s="3" t="s">
        <v>155</v>
      </c>
      <c r="D69" s="3" t="s">
        <v>149</v>
      </c>
      <c r="E69" s="6">
        <v>2022</v>
      </c>
      <c r="F69" s="3">
        <v>1</v>
      </c>
      <c r="G69" s="3">
        <v>2</v>
      </c>
      <c r="H69" s="4"/>
      <c r="I69" s="4">
        <f t="shared" si="4"/>
        <v>0</v>
      </c>
      <c r="J69" s="4"/>
      <c r="K69" s="4">
        <f t="shared" si="5"/>
        <v>0</v>
      </c>
    </row>
    <row r="70" spans="1:11" x14ac:dyDescent="0.25">
      <c r="A70" s="3">
        <v>68</v>
      </c>
      <c r="B70" s="3" t="s">
        <v>143</v>
      </c>
      <c r="C70" s="3" t="s">
        <v>155</v>
      </c>
      <c r="D70" s="3" t="s">
        <v>149</v>
      </c>
      <c r="E70" s="6">
        <v>2022</v>
      </c>
      <c r="F70" s="3">
        <v>1</v>
      </c>
      <c r="G70" s="3">
        <v>2</v>
      </c>
      <c r="H70" s="4"/>
      <c r="I70" s="4">
        <f t="shared" si="4"/>
        <v>0</v>
      </c>
      <c r="J70" s="4"/>
      <c r="K70" s="4">
        <f t="shared" si="5"/>
        <v>0</v>
      </c>
    </row>
    <row r="71" spans="1:11" x14ac:dyDescent="0.25">
      <c r="A71" s="3">
        <v>69</v>
      </c>
      <c r="B71" s="3" t="s">
        <v>143</v>
      </c>
      <c r="C71" s="3" t="s">
        <v>155</v>
      </c>
      <c r="D71" s="3" t="s">
        <v>149</v>
      </c>
      <c r="E71" s="6">
        <v>2022</v>
      </c>
      <c r="F71" s="3">
        <v>1</v>
      </c>
      <c r="G71" s="3">
        <v>2</v>
      </c>
      <c r="H71" s="4"/>
      <c r="I71" s="4">
        <f t="shared" si="4"/>
        <v>0</v>
      </c>
      <c r="J71" s="4"/>
      <c r="K71" s="4">
        <f t="shared" si="5"/>
        <v>0</v>
      </c>
    </row>
    <row r="72" spans="1:11" x14ac:dyDescent="0.25">
      <c r="A72" s="3">
        <v>70</v>
      </c>
      <c r="B72" s="3" t="s">
        <v>143</v>
      </c>
      <c r="C72" s="3" t="s">
        <v>155</v>
      </c>
      <c r="D72" s="3" t="s">
        <v>149</v>
      </c>
      <c r="E72" s="6">
        <v>2022</v>
      </c>
      <c r="F72" s="3">
        <v>1</v>
      </c>
      <c r="G72" s="3">
        <v>2</v>
      </c>
      <c r="H72" s="4"/>
      <c r="I72" s="4">
        <f t="shared" si="4"/>
        <v>0</v>
      </c>
      <c r="J72" s="4"/>
      <c r="K72" s="4">
        <f t="shared" si="5"/>
        <v>0</v>
      </c>
    </row>
    <row r="73" spans="1:11" x14ac:dyDescent="0.25">
      <c r="A73" s="3">
        <v>71</v>
      </c>
      <c r="B73" s="3" t="s">
        <v>143</v>
      </c>
      <c r="C73" s="3" t="s">
        <v>155</v>
      </c>
      <c r="D73" s="3" t="s">
        <v>149</v>
      </c>
      <c r="E73" s="6">
        <v>2022</v>
      </c>
      <c r="F73" s="3">
        <v>1</v>
      </c>
      <c r="G73" s="3">
        <v>2</v>
      </c>
      <c r="H73" s="4"/>
      <c r="I73" s="4">
        <f t="shared" si="4"/>
        <v>0</v>
      </c>
      <c r="J73" s="4"/>
      <c r="K73" s="4">
        <f t="shared" si="5"/>
        <v>0</v>
      </c>
    </row>
    <row r="74" spans="1:11" x14ac:dyDescent="0.25">
      <c r="A74" s="3">
        <v>72</v>
      </c>
      <c r="B74" s="3" t="s">
        <v>143</v>
      </c>
      <c r="C74" s="3" t="s">
        <v>155</v>
      </c>
      <c r="D74" s="3" t="s">
        <v>149</v>
      </c>
      <c r="E74" s="6">
        <v>2022</v>
      </c>
      <c r="F74" s="3">
        <v>1</v>
      </c>
      <c r="G74" s="3">
        <v>2</v>
      </c>
      <c r="H74" s="4"/>
      <c r="I74" s="4">
        <f t="shared" si="4"/>
        <v>0</v>
      </c>
      <c r="J74" s="4"/>
      <c r="K74" s="4">
        <f t="shared" si="5"/>
        <v>0</v>
      </c>
    </row>
    <row r="75" spans="1:11" x14ac:dyDescent="0.25">
      <c r="A75" s="3">
        <v>73</v>
      </c>
      <c r="B75" s="3" t="s">
        <v>143</v>
      </c>
      <c r="C75" s="3" t="s">
        <v>155</v>
      </c>
      <c r="D75" s="3" t="s">
        <v>149</v>
      </c>
      <c r="E75" s="6">
        <v>2022</v>
      </c>
      <c r="F75" s="3">
        <v>1</v>
      </c>
      <c r="G75" s="3">
        <v>2</v>
      </c>
      <c r="H75" s="4"/>
      <c r="I75" s="4">
        <f t="shared" si="4"/>
        <v>0</v>
      </c>
      <c r="J75" s="4"/>
      <c r="K75" s="4">
        <f t="shared" si="5"/>
        <v>0</v>
      </c>
    </row>
    <row r="76" spans="1:11" x14ac:dyDescent="0.25">
      <c r="A76" s="3">
        <v>74</v>
      </c>
      <c r="B76" s="3" t="s">
        <v>143</v>
      </c>
      <c r="C76" s="3" t="s">
        <v>155</v>
      </c>
      <c r="D76" s="3" t="s">
        <v>149</v>
      </c>
      <c r="E76" s="6">
        <v>2022</v>
      </c>
      <c r="F76" s="3">
        <v>1</v>
      </c>
      <c r="G76" s="3">
        <v>2</v>
      </c>
      <c r="H76" s="4"/>
      <c r="I76" s="4">
        <f t="shared" si="4"/>
        <v>0</v>
      </c>
      <c r="J76" s="4"/>
      <c r="K76" s="4">
        <f t="shared" si="5"/>
        <v>0</v>
      </c>
    </row>
    <row r="77" spans="1:11" x14ac:dyDescent="0.25">
      <c r="A77" s="3">
        <v>75</v>
      </c>
      <c r="B77" s="3" t="s">
        <v>143</v>
      </c>
      <c r="C77" s="3" t="s">
        <v>155</v>
      </c>
      <c r="D77" s="3" t="s">
        <v>149</v>
      </c>
      <c r="E77" s="6">
        <v>2022</v>
      </c>
      <c r="F77" s="3">
        <v>1</v>
      </c>
      <c r="G77" s="3">
        <v>2</v>
      </c>
      <c r="H77" s="4"/>
      <c r="I77" s="4">
        <f t="shared" si="4"/>
        <v>0</v>
      </c>
      <c r="J77" s="4"/>
      <c r="K77" s="4">
        <f t="shared" si="5"/>
        <v>0</v>
      </c>
    </row>
    <row r="78" spans="1:11" x14ac:dyDescent="0.25">
      <c r="A78" s="3">
        <v>76</v>
      </c>
      <c r="B78" s="3" t="s">
        <v>143</v>
      </c>
      <c r="C78" s="3" t="s">
        <v>155</v>
      </c>
      <c r="D78" s="3" t="s">
        <v>149</v>
      </c>
      <c r="E78" s="6">
        <v>2022</v>
      </c>
      <c r="F78" s="3">
        <v>1</v>
      </c>
      <c r="G78" s="3">
        <v>2</v>
      </c>
      <c r="H78" s="4"/>
      <c r="I78" s="4">
        <f t="shared" si="4"/>
        <v>0</v>
      </c>
      <c r="J78" s="4"/>
      <c r="K78" s="4">
        <f t="shared" si="5"/>
        <v>0</v>
      </c>
    </row>
    <row r="79" spans="1:11" x14ac:dyDescent="0.25">
      <c r="A79" s="3">
        <v>77</v>
      </c>
      <c r="B79" s="3" t="s">
        <v>143</v>
      </c>
      <c r="C79" s="3" t="s">
        <v>155</v>
      </c>
      <c r="D79" s="3" t="s">
        <v>149</v>
      </c>
      <c r="E79" s="6">
        <v>2022</v>
      </c>
      <c r="F79" s="3">
        <v>1</v>
      </c>
      <c r="G79" s="3">
        <v>2</v>
      </c>
      <c r="H79" s="4"/>
      <c r="I79" s="4">
        <f t="shared" si="4"/>
        <v>0</v>
      </c>
      <c r="J79" s="4"/>
      <c r="K79" s="4">
        <f t="shared" si="5"/>
        <v>0</v>
      </c>
    </row>
    <row r="80" spans="1:11" x14ac:dyDescent="0.25">
      <c r="A80" s="3">
        <v>78</v>
      </c>
      <c r="B80" s="3" t="s">
        <v>143</v>
      </c>
      <c r="C80" s="3" t="s">
        <v>155</v>
      </c>
      <c r="D80" s="3" t="s">
        <v>149</v>
      </c>
      <c r="E80" s="6">
        <v>2022</v>
      </c>
      <c r="F80" s="3">
        <v>1</v>
      </c>
      <c r="G80" s="3">
        <v>2</v>
      </c>
      <c r="H80" s="4"/>
      <c r="I80" s="4">
        <f t="shared" si="4"/>
        <v>0</v>
      </c>
      <c r="J80" s="4"/>
      <c r="K80" s="4">
        <f t="shared" si="5"/>
        <v>0</v>
      </c>
    </row>
    <row r="81" spans="1:11" x14ac:dyDescent="0.25">
      <c r="A81" s="3">
        <v>79</v>
      </c>
      <c r="B81" s="3" t="s">
        <v>143</v>
      </c>
      <c r="C81" s="3" t="s">
        <v>155</v>
      </c>
      <c r="D81" s="3" t="s">
        <v>149</v>
      </c>
      <c r="E81" s="6">
        <v>2022</v>
      </c>
      <c r="F81" s="3">
        <v>1</v>
      </c>
      <c r="G81" s="3">
        <v>2</v>
      </c>
      <c r="H81" s="4"/>
      <c r="I81" s="4">
        <f t="shared" si="4"/>
        <v>0</v>
      </c>
      <c r="J81" s="4"/>
      <c r="K81" s="4">
        <f t="shared" si="5"/>
        <v>0</v>
      </c>
    </row>
    <row r="82" spans="1:11" x14ac:dyDescent="0.25">
      <c r="A82" s="3">
        <v>80</v>
      </c>
      <c r="B82" s="3" t="s">
        <v>143</v>
      </c>
      <c r="C82" s="3" t="s">
        <v>155</v>
      </c>
      <c r="D82" s="3" t="s">
        <v>149</v>
      </c>
      <c r="E82" s="6">
        <v>2022</v>
      </c>
      <c r="F82" s="3">
        <v>1</v>
      </c>
      <c r="G82" s="3">
        <v>2</v>
      </c>
      <c r="H82" s="4"/>
      <c r="I82" s="4">
        <f t="shared" si="4"/>
        <v>0</v>
      </c>
      <c r="J82" s="4"/>
      <c r="K82" s="4">
        <f t="shared" si="5"/>
        <v>0</v>
      </c>
    </row>
    <row r="83" spans="1:11" x14ac:dyDescent="0.25">
      <c r="A83" s="3">
        <v>81</v>
      </c>
      <c r="B83" s="3" t="s">
        <v>143</v>
      </c>
      <c r="C83" s="3" t="s">
        <v>155</v>
      </c>
      <c r="D83" s="3" t="s">
        <v>149</v>
      </c>
      <c r="E83" s="6">
        <v>2022</v>
      </c>
      <c r="F83" s="3">
        <v>1</v>
      </c>
      <c r="G83" s="3">
        <v>2</v>
      </c>
      <c r="H83" s="4"/>
      <c r="I83" s="4">
        <f t="shared" si="4"/>
        <v>0</v>
      </c>
      <c r="J83" s="4"/>
      <c r="K83" s="4">
        <f t="shared" si="5"/>
        <v>0</v>
      </c>
    </row>
    <row r="84" spans="1:11" x14ac:dyDescent="0.25">
      <c r="A84" s="3">
        <v>82</v>
      </c>
      <c r="B84" s="3" t="s">
        <v>143</v>
      </c>
      <c r="C84" s="3" t="s">
        <v>155</v>
      </c>
      <c r="D84" s="3" t="s">
        <v>149</v>
      </c>
      <c r="E84" s="6">
        <v>2022</v>
      </c>
      <c r="F84" s="3">
        <v>1</v>
      </c>
      <c r="G84" s="3">
        <v>2</v>
      </c>
      <c r="H84" s="4"/>
      <c r="I84" s="4">
        <f t="shared" si="4"/>
        <v>0</v>
      </c>
      <c r="J84" s="4"/>
      <c r="K84" s="4">
        <f t="shared" si="5"/>
        <v>0</v>
      </c>
    </row>
    <row r="85" spans="1:11" x14ac:dyDescent="0.25">
      <c r="A85" s="3">
        <v>83</v>
      </c>
      <c r="B85" s="3" t="s">
        <v>143</v>
      </c>
      <c r="C85" s="3" t="s">
        <v>155</v>
      </c>
      <c r="D85" s="3" t="s">
        <v>149</v>
      </c>
      <c r="E85" s="6">
        <v>2022</v>
      </c>
      <c r="F85" s="3">
        <v>1</v>
      </c>
      <c r="G85" s="3">
        <v>2</v>
      </c>
      <c r="H85" s="4"/>
      <c r="I85" s="4">
        <f t="shared" si="4"/>
        <v>0</v>
      </c>
      <c r="J85" s="4"/>
      <c r="K85" s="4">
        <f t="shared" si="5"/>
        <v>0</v>
      </c>
    </row>
    <row r="86" spans="1:11" x14ac:dyDescent="0.25">
      <c r="A86" s="3">
        <v>84</v>
      </c>
      <c r="B86" s="3" t="s">
        <v>143</v>
      </c>
      <c r="C86" s="3" t="s">
        <v>155</v>
      </c>
      <c r="D86" s="3" t="s">
        <v>149</v>
      </c>
      <c r="E86" s="6">
        <v>2022</v>
      </c>
      <c r="F86" s="3">
        <v>1</v>
      </c>
      <c r="G86" s="3">
        <v>2</v>
      </c>
      <c r="H86" s="4"/>
      <c r="I86" s="4">
        <f t="shared" si="4"/>
        <v>0</v>
      </c>
      <c r="J86" s="4"/>
      <c r="K86" s="4">
        <f t="shared" si="5"/>
        <v>0</v>
      </c>
    </row>
    <row r="87" spans="1:11" x14ac:dyDescent="0.25">
      <c r="A87" s="3">
        <v>85</v>
      </c>
      <c r="B87" s="3" t="s">
        <v>143</v>
      </c>
      <c r="C87" s="3" t="s">
        <v>155</v>
      </c>
      <c r="D87" s="3" t="s">
        <v>149</v>
      </c>
      <c r="E87" s="6">
        <v>2022</v>
      </c>
      <c r="F87" s="3">
        <v>1</v>
      </c>
      <c r="G87" s="3">
        <v>2</v>
      </c>
      <c r="H87" s="4"/>
      <c r="I87" s="4">
        <f t="shared" si="4"/>
        <v>0</v>
      </c>
      <c r="J87" s="4"/>
      <c r="K87" s="4">
        <f t="shared" si="5"/>
        <v>0</v>
      </c>
    </row>
    <row r="88" spans="1:11" x14ac:dyDescent="0.25">
      <c r="A88" s="3">
        <v>86</v>
      </c>
      <c r="B88" s="3" t="s">
        <v>143</v>
      </c>
      <c r="C88" s="3" t="s">
        <v>155</v>
      </c>
      <c r="D88" s="3" t="s">
        <v>149</v>
      </c>
      <c r="E88" s="6">
        <v>2022</v>
      </c>
      <c r="F88" s="3">
        <v>1</v>
      </c>
      <c r="G88" s="3">
        <v>2</v>
      </c>
      <c r="H88" s="4"/>
      <c r="I88" s="4">
        <f t="shared" si="4"/>
        <v>0</v>
      </c>
      <c r="J88" s="4"/>
      <c r="K88" s="4">
        <f t="shared" si="5"/>
        <v>0</v>
      </c>
    </row>
    <row r="89" spans="1:11" x14ac:dyDescent="0.25">
      <c r="A89" s="3">
        <v>87</v>
      </c>
      <c r="B89" s="3" t="s">
        <v>143</v>
      </c>
      <c r="C89" s="3" t="s">
        <v>155</v>
      </c>
      <c r="D89" s="3" t="s">
        <v>149</v>
      </c>
      <c r="E89" s="6">
        <v>2022</v>
      </c>
      <c r="F89" s="3">
        <v>1</v>
      </c>
      <c r="G89" s="3">
        <v>2</v>
      </c>
      <c r="H89" s="4"/>
      <c r="I89" s="4">
        <f t="shared" si="4"/>
        <v>0</v>
      </c>
      <c r="J89" s="4"/>
      <c r="K89" s="4">
        <f t="shared" si="5"/>
        <v>0</v>
      </c>
    </row>
    <row r="90" spans="1:11" x14ac:dyDescent="0.25">
      <c r="A90" s="3">
        <v>88</v>
      </c>
      <c r="B90" s="3" t="s">
        <v>143</v>
      </c>
      <c r="C90" s="3" t="s">
        <v>155</v>
      </c>
      <c r="D90" s="3" t="s">
        <v>149</v>
      </c>
      <c r="E90" s="6">
        <v>2022</v>
      </c>
      <c r="F90" s="3">
        <v>1</v>
      </c>
      <c r="G90" s="3">
        <v>2</v>
      </c>
      <c r="H90" s="4"/>
      <c r="I90" s="4">
        <f t="shared" si="4"/>
        <v>0</v>
      </c>
      <c r="J90" s="4"/>
      <c r="K90" s="4">
        <f t="shared" si="5"/>
        <v>0</v>
      </c>
    </row>
    <row r="91" spans="1:11" x14ac:dyDescent="0.25">
      <c r="A91" s="3">
        <v>89</v>
      </c>
      <c r="B91" s="3" t="s">
        <v>143</v>
      </c>
      <c r="C91" s="3" t="s">
        <v>155</v>
      </c>
      <c r="D91" s="3" t="s">
        <v>149</v>
      </c>
      <c r="E91" s="6">
        <v>2022</v>
      </c>
      <c r="F91" s="3">
        <v>1</v>
      </c>
      <c r="G91" s="3">
        <v>2</v>
      </c>
      <c r="H91" s="4"/>
      <c r="I91" s="4">
        <f t="shared" si="4"/>
        <v>0</v>
      </c>
      <c r="J91" s="4"/>
      <c r="K91" s="4">
        <f t="shared" si="5"/>
        <v>0</v>
      </c>
    </row>
    <row r="92" spans="1:11" x14ac:dyDescent="0.25">
      <c r="A92" s="3">
        <v>90</v>
      </c>
      <c r="B92" s="3" t="s">
        <v>143</v>
      </c>
      <c r="C92" s="3" t="s">
        <v>159</v>
      </c>
      <c r="D92" s="3" t="s">
        <v>149</v>
      </c>
      <c r="E92" s="6">
        <v>2019</v>
      </c>
      <c r="F92" s="3">
        <v>1</v>
      </c>
      <c r="G92" s="3">
        <v>2</v>
      </c>
      <c r="H92" s="4"/>
      <c r="I92" s="4">
        <f t="shared" si="4"/>
        <v>0</v>
      </c>
      <c r="J92" s="4"/>
      <c r="K92" s="4">
        <f t="shared" si="5"/>
        <v>0</v>
      </c>
    </row>
    <row r="93" spans="1:11" x14ac:dyDescent="0.25">
      <c r="A93" s="3">
        <v>91</v>
      </c>
      <c r="B93" s="3" t="s">
        <v>143</v>
      </c>
      <c r="C93" s="3" t="s">
        <v>158</v>
      </c>
      <c r="D93" s="3" t="s">
        <v>149</v>
      </c>
      <c r="E93" s="6">
        <v>2019</v>
      </c>
      <c r="F93" s="3">
        <v>1</v>
      </c>
      <c r="G93" s="3">
        <v>2</v>
      </c>
      <c r="H93" s="4"/>
      <c r="I93" s="4">
        <f t="shared" si="4"/>
        <v>0</v>
      </c>
      <c r="J93" s="4"/>
      <c r="K93" s="4">
        <f t="shared" si="5"/>
        <v>0</v>
      </c>
    </row>
    <row r="94" spans="1:11" x14ac:dyDescent="0.25">
      <c r="A94" s="3">
        <v>92</v>
      </c>
      <c r="B94" s="3" t="s">
        <v>143</v>
      </c>
      <c r="C94" s="3" t="s">
        <v>259</v>
      </c>
      <c r="D94" s="3" t="s">
        <v>149</v>
      </c>
      <c r="E94" s="6">
        <v>2020</v>
      </c>
      <c r="F94" s="3">
        <v>1</v>
      </c>
      <c r="G94" s="3">
        <v>2</v>
      </c>
      <c r="H94" s="4"/>
      <c r="I94" s="4">
        <f t="shared" si="4"/>
        <v>0</v>
      </c>
      <c r="J94" s="4"/>
      <c r="K94" s="4">
        <f t="shared" si="5"/>
        <v>0</v>
      </c>
    </row>
    <row r="95" spans="1:11" x14ac:dyDescent="0.25">
      <c r="A95" s="3">
        <v>93</v>
      </c>
      <c r="B95" s="3" t="s">
        <v>143</v>
      </c>
      <c r="C95" s="3" t="s">
        <v>259</v>
      </c>
      <c r="D95" s="3" t="s">
        <v>149</v>
      </c>
      <c r="E95" s="6">
        <v>2021</v>
      </c>
      <c r="F95" s="3">
        <v>1</v>
      </c>
      <c r="G95" s="3">
        <v>2</v>
      </c>
      <c r="H95" s="4"/>
      <c r="I95" s="4">
        <f t="shared" si="4"/>
        <v>0</v>
      </c>
      <c r="J95" s="4"/>
      <c r="K95" s="4">
        <f t="shared" si="5"/>
        <v>0</v>
      </c>
    </row>
    <row r="96" spans="1:11" x14ac:dyDescent="0.25">
      <c r="A96" s="3">
        <v>94</v>
      </c>
      <c r="B96" s="3" t="s">
        <v>143</v>
      </c>
      <c r="C96" s="3" t="s">
        <v>259</v>
      </c>
      <c r="D96" s="3" t="s">
        <v>149</v>
      </c>
      <c r="E96" s="6">
        <v>2022</v>
      </c>
      <c r="F96" s="3">
        <v>1</v>
      </c>
      <c r="G96" s="3">
        <v>2</v>
      </c>
      <c r="H96" s="4"/>
      <c r="I96" s="4">
        <f t="shared" si="4"/>
        <v>0</v>
      </c>
      <c r="J96" s="4"/>
      <c r="K96" s="4">
        <f t="shared" si="5"/>
        <v>0</v>
      </c>
    </row>
    <row r="97" spans="1:11" x14ac:dyDescent="0.25">
      <c r="A97" s="3">
        <v>95</v>
      </c>
      <c r="B97" s="3" t="s">
        <v>143</v>
      </c>
      <c r="C97" s="3" t="s">
        <v>259</v>
      </c>
      <c r="D97" s="3" t="s">
        <v>149</v>
      </c>
      <c r="E97" s="6">
        <v>2022</v>
      </c>
      <c r="F97" s="3">
        <v>1</v>
      </c>
      <c r="G97" s="3">
        <v>2</v>
      </c>
      <c r="H97" s="4"/>
      <c r="I97" s="4">
        <f t="shared" si="4"/>
        <v>0</v>
      </c>
      <c r="J97" s="4"/>
      <c r="K97" s="4">
        <f t="shared" si="5"/>
        <v>0</v>
      </c>
    </row>
    <row r="98" spans="1:11" x14ac:dyDescent="0.25">
      <c r="A98" s="3">
        <v>96</v>
      </c>
      <c r="B98" s="3" t="s">
        <v>143</v>
      </c>
      <c r="C98" s="3" t="s">
        <v>259</v>
      </c>
      <c r="D98" s="3" t="s">
        <v>149</v>
      </c>
      <c r="E98" s="6">
        <v>2022</v>
      </c>
      <c r="F98" s="3">
        <v>1</v>
      </c>
      <c r="G98" s="3">
        <v>2</v>
      </c>
      <c r="H98" s="4"/>
      <c r="I98" s="4">
        <f t="shared" si="4"/>
        <v>0</v>
      </c>
      <c r="J98" s="4"/>
      <c r="K98" s="4">
        <f t="shared" si="5"/>
        <v>0</v>
      </c>
    </row>
    <row r="99" spans="1:11" x14ac:dyDescent="0.25">
      <c r="A99" s="3">
        <v>97</v>
      </c>
      <c r="B99" s="3" t="s">
        <v>143</v>
      </c>
      <c r="C99" s="3" t="s">
        <v>259</v>
      </c>
      <c r="D99" s="3" t="s">
        <v>149</v>
      </c>
      <c r="E99" s="6">
        <v>2022</v>
      </c>
      <c r="F99" s="3">
        <v>1</v>
      </c>
      <c r="G99" s="3">
        <v>2</v>
      </c>
      <c r="H99" s="4"/>
      <c r="I99" s="4">
        <f t="shared" ref="I99:I127" si="6">H99*G99</f>
        <v>0</v>
      </c>
      <c r="J99" s="4"/>
      <c r="K99" s="4">
        <f t="shared" ref="K99:K127" si="7">J99+I99</f>
        <v>0</v>
      </c>
    </row>
    <row r="100" spans="1:11" x14ac:dyDescent="0.25">
      <c r="A100" s="3">
        <v>98</v>
      </c>
      <c r="B100" s="3" t="s">
        <v>143</v>
      </c>
      <c r="C100" s="3" t="s">
        <v>259</v>
      </c>
      <c r="D100" s="3" t="s">
        <v>149</v>
      </c>
      <c r="E100" s="6">
        <v>2022</v>
      </c>
      <c r="F100" s="3">
        <v>1</v>
      </c>
      <c r="G100" s="3">
        <v>2</v>
      </c>
      <c r="H100" s="4"/>
      <c r="I100" s="4">
        <f t="shared" si="6"/>
        <v>0</v>
      </c>
      <c r="J100" s="4"/>
      <c r="K100" s="4">
        <f t="shared" si="7"/>
        <v>0</v>
      </c>
    </row>
    <row r="101" spans="1:11" x14ac:dyDescent="0.25">
      <c r="A101" s="3">
        <v>99</v>
      </c>
      <c r="B101" s="3" t="s">
        <v>143</v>
      </c>
      <c r="C101" s="3" t="s">
        <v>259</v>
      </c>
      <c r="D101" s="3" t="s">
        <v>149</v>
      </c>
      <c r="E101" s="6">
        <v>2022</v>
      </c>
      <c r="F101" s="3">
        <v>1</v>
      </c>
      <c r="G101" s="3">
        <v>2</v>
      </c>
      <c r="H101" s="4"/>
      <c r="I101" s="4">
        <f t="shared" si="6"/>
        <v>0</v>
      </c>
      <c r="J101" s="4"/>
      <c r="K101" s="4">
        <f t="shared" si="7"/>
        <v>0</v>
      </c>
    </row>
    <row r="102" spans="1:11" x14ac:dyDescent="0.25">
      <c r="A102" s="3">
        <v>100</v>
      </c>
      <c r="B102" s="3" t="s">
        <v>143</v>
      </c>
      <c r="C102" s="3" t="s">
        <v>259</v>
      </c>
      <c r="D102" s="3" t="s">
        <v>149</v>
      </c>
      <c r="E102" s="6">
        <v>2022</v>
      </c>
      <c r="F102" s="3">
        <v>1</v>
      </c>
      <c r="G102" s="3">
        <v>2</v>
      </c>
      <c r="H102" s="4"/>
      <c r="I102" s="4">
        <f t="shared" si="6"/>
        <v>0</v>
      </c>
      <c r="J102" s="4"/>
      <c r="K102" s="4">
        <f t="shared" si="7"/>
        <v>0</v>
      </c>
    </row>
    <row r="103" spans="1:11" x14ac:dyDescent="0.25">
      <c r="A103" s="3">
        <v>101</v>
      </c>
      <c r="B103" s="3" t="s">
        <v>143</v>
      </c>
      <c r="C103" s="3" t="s">
        <v>259</v>
      </c>
      <c r="D103" s="3" t="s">
        <v>149</v>
      </c>
      <c r="E103" s="6">
        <v>2022</v>
      </c>
      <c r="F103" s="3">
        <v>1</v>
      </c>
      <c r="G103" s="3">
        <v>2</v>
      </c>
      <c r="H103" s="4"/>
      <c r="I103" s="4">
        <f t="shared" si="6"/>
        <v>0</v>
      </c>
      <c r="J103" s="4"/>
      <c r="K103" s="4">
        <f t="shared" si="7"/>
        <v>0</v>
      </c>
    </row>
    <row r="104" spans="1:11" x14ac:dyDescent="0.25">
      <c r="A104" s="3">
        <v>102</v>
      </c>
      <c r="B104" s="3" t="s">
        <v>143</v>
      </c>
      <c r="C104" s="3" t="s">
        <v>259</v>
      </c>
      <c r="D104" s="3" t="s">
        <v>149</v>
      </c>
      <c r="E104" s="6">
        <v>2022</v>
      </c>
      <c r="F104" s="3">
        <v>1</v>
      </c>
      <c r="G104" s="3">
        <v>2</v>
      </c>
      <c r="H104" s="4"/>
      <c r="I104" s="4">
        <f t="shared" si="6"/>
        <v>0</v>
      </c>
      <c r="J104" s="4"/>
      <c r="K104" s="4">
        <f t="shared" si="7"/>
        <v>0</v>
      </c>
    </row>
    <row r="105" spans="1:11" x14ac:dyDescent="0.25">
      <c r="A105" s="3">
        <v>103</v>
      </c>
      <c r="B105" s="3" t="s">
        <v>143</v>
      </c>
      <c r="C105" s="3" t="s">
        <v>259</v>
      </c>
      <c r="D105" s="3" t="s">
        <v>149</v>
      </c>
      <c r="E105" s="6">
        <v>2022</v>
      </c>
      <c r="F105" s="3">
        <v>1</v>
      </c>
      <c r="G105" s="3">
        <v>2</v>
      </c>
      <c r="H105" s="4"/>
      <c r="I105" s="4">
        <f t="shared" si="6"/>
        <v>0</v>
      </c>
      <c r="J105" s="4"/>
      <c r="K105" s="4">
        <f t="shared" si="7"/>
        <v>0</v>
      </c>
    </row>
    <row r="106" spans="1:11" x14ac:dyDescent="0.25">
      <c r="A106" s="3">
        <v>104</v>
      </c>
      <c r="B106" s="3" t="s">
        <v>143</v>
      </c>
      <c r="C106" s="3" t="s">
        <v>259</v>
      </c>
      <c r="D106" s="3" t="s">
        <v>149</v>
      </c>
      <c r="E106" s="6">
        <v>2022</v>
      </c>
      <c r="F106" s="3">
        <v>1</v>
      </c>
      <c r="G106" s="3">
        <v>2</v>
      </c>
      <c r="H106" s="4"/>
      <c r="I106" s="4">
        <f t="shared" si="6"/>
        <v>0</v>
      </c>
      <c r="J106" s="4"/>
      <c r="K106" s="4">
        <f t="shared" si="7"/>
        <v>0</v>
      </c>
    </row>
    <row r="107" spans="1:11" x14ac:dyDescent="0.25">
      <c r="A107" s="3">
        <v>105</v>
      </c>
      <c r="B107" s="3" t="s">
        <v>143</v>
      </c>
      <c r="C107" s="3" t="s">
        <v>259</v>
      </c>
      <c r="D107" s="3" t="s">
        <v>149</v>
      </c>
      <c r="E107" s="6">
        <v>2022</v>
      </c>
      <c r="F107" s="3">
        <v>1</v>
      </c>
      <c r="G107" s="3">
        <v>2</v>
      </c>
      <c r="H107" s="4"/>
      <c r="I107" s="4">
        <f t="shared" si="6"/>
        <v>0</v>
      </c>
      <c r="J107" s="4"/>
      <c r="K107" s="4">
        <f t="shared" si="7"/>
        <v>0</v>
      </c>
    </row>
    <row r="108" spans="1:11" x14ac:dyDescent="0.25">
      <c r="A108" s="3">
        <v>106</v>
      </c>
      <c r="B108" s="3" t="s">
        <v>143</v>
      </c>
      <c r="C108" s="3" t="s">
        <v>259</v>
      </c>
      <c r="D108" s="3" t="s">
        <v>149</v>
      </c>
      <c r="E108" s="6">
        <v>2022</v>
      </c>
      <c r="F108" s="3">
        <v>1</v>
      </c>
      <c r="G108" s="3">
        <v>2</v>
      </c>
      <c r="H108" s="4"/>
      <c r="I108" s="4">
        <f t="shared" si="6"/>
        <v>0</v>
      </c>
      <c r="J108" s="4"/>
      <c r="K108" s="4">
        <f t="shared" si="7"/>
        <v>0</v>
      </c>
    </row>
    <row r="109" spans="1:11" x14ac:dyDescent="0.25">
      <c r="A109" s="3">
        <v>107</v>
      </c>
      <c r="B109" s="3" t="s">
        <v>143</v>
      </c>
      <c r="C109" s="3" t="s">
        <v>259</v>
      </c>
      <c r="D109" s="3" t="s">
        <v>149</v>
      </c>
      <c r="E109" s="6">
        <v>2022</v>
      </c>
      <c r="F109" s="3">
        <v>1</v>
      </c>
      <c r="G109" s="3">
        <v>2</v>
      </c>
      <c r="H109" s="4"/>
      <c r="I109" s="4">
        <f t="shared" si="6"/>
        <v>0</v>
      </c>
      <c r="J109" s="4"/>
      <c r="K109" s="4">
        <f t="shared" si="7"/>
        <v>0</v>
      </c>
    </row>
    <row r="110" spans="1:11" x14ac:dyDescent="0.25">
      <c r="A110" s="3">
        <v>108</v>
      </c>
      <c r="B110" s="3" t="s">
        <v>143</v>
      </c>
      <c r="C110" s="3" t="s">
        <v>259</v>
      </c>
      <c r="D110" s="3" t="s">
        <v>149</v>
      </c>
      <c r="E110" s="6">
        <v>2022</v>
      </c>
      <c r="F110" s="3">
        <v>1</v>
      </c>
      <c r="G110" s="3">
        <v>2</v>
      </c>
      <c r="H110" s="4"/>
      <c r="I110" s="4">
        <f t="shared" si="6"/>
        <v>0</v>
      </c>
      <c r="J110" s="4"/>
      <c r="K110" s="4">
        <f t="shared" si="7"/>
        <v>0</v>
      </c>
    </row>
    <row r="111" spans="1:11" x14ac:dyDescent="0.25">
      <c r="A111" s="3">
        <v>109</v>
      </c>
      <c r="B111" s="3" t="s">
        <v>143</v>
      </c>
      <c r="C111" s="3" t="s">
        <v>259</v>
      </c>
      <c r="D111" s="3" t="s">
        <v>149</v>
      </c>
      <c r="E111" s="6">
        <v>2022</v>
      </c>
      <c r="F111" s="3">
        <v>1</v>
      </c>
      <c r="G111" s="3">
        <v>2</v>
      </c>
      <c r="H111" s="4"/>
      <c r="I111" s="4">
        <f t="shared" si="6"/>
        <v>0</v>
      </c>
      <c r="J111" s="4"/>
      <c r="K111" s="4">
        <f t="shared" si="7"/>
        <v>0</v>
      </c>
    </row>
    <row r="112" spans="1:11" x14ac:dyDescent="0.25">
      <c r="A112" s="3">
        <v>110</v>
      </c>
      <c r="B112" s="3" t="s">
        <v>143</v>
      </c>
      <c r="C112" s="3" t="s">
        <v>259</v>
      </c>
      <c r="D112" s="3" t="s">
        <v>149</v>
      </c>
      <c r="E112" s="6">
        <v>2022</v>
      </c>
      <c r="F112" s="3">
        <v>1</v>
      </c>
      <c r="G112" s="3">
        <v>2</v>
      </c>
      <c r="H112" s="4"/>
      <c r="I112" s="4">
        <f t="shared" si="6"/>
        <v>0</v>
      </c>
      <c r="J112" s="4"/>
      <c r="K112" s="4">
        <f t="shared" si="7"/>
        <v>0</v>
      </c>
    </row>
    <row r="113" spans="1:11" x14ac:dyDescent="0.25">
      <c r="A113" s="3">
        <v>111</v>
      </c>
      <c r="B113" s="3" t="s">
        <v>143</v>
      </c>
      <c r="C113" s="3" t="s">
        <v>259</v>
      </c>
      <c r="D113" s="3" t="s">
        <v>149</v>
      </c>
      <c r="E113" s="6">
        <v>2022</v>
      </c>
      <c r="F113" s="3">
        <v>1</v>
      </c>
      <c r="G113" s="3">
        <v>2</v>
      </c>
      <c r="H113" s="4"/>
      <c r="I113" s="4">
        <f t="shared" si="6"/>
        <v>0</v>
      </c>
      <c r="J113" s="4"/>
      <c r="K113" s="4">
        <f t="shared" si="7"/>
        <v>0</v>
      </c>
    </row>
    <row r="114" spans="1:11" x14ac:dyDescent="0.25">
      <c r="A114" s="3">
        <v>112</v>
      </c>
      <c r="B114" s="3" t="s">
        <v>143</v>
      </c>
      <c r="C114" s="3" t="s">
        <v>259</v>
      </c>
      <c r="D114" s="3" t="s">
        <v>149</v>
      </c>
      <c r="E114" s="6">
        <v>2022</v>
      </c>
      <c r="F114" s="3">
        <v>1</v>
      </c>
      <c r="G114" s="3">
        <v>2</v>
      </c>
      <c r="H114" s="4"/>
      <c r="I114" s="4">
        <f t="shared" si="6"/>
        <v>0</v>
      </c>
      <c r="J114" s="4"/>
      <c r="K114" s="4">
        <f t="shared" si="7"/>
        <v>0</v>
      </c>
    </row>
    <row r="115" spans="1:11" x14ac:dyDescent="0.25">
      <c r="A115" s="3">
        <v>113</v>
      </c>
      <c r="B115" s="3" t="s">
        <v>143</v>
      </c>
      <c r="C115" s="3" t="s">
        <v>259</v>
      </c>
      <c r="D115" s="3" t="s">
        <v>149</v>
      </c>
      <c r="E115" s="6">
        <v>2022</v>
      </c>
      <c r="F115" s="3">
        <v>1</v>
      </c>
      <c r="G115" s="3">
        <v>2</v>
      </c>
      <c r="H115" s="4"/>
      <c r="I115" s="4">
        <f t="shared" si="6"/>
        <v>0</v>
      </c>
      <c r="J115" s="4"/>
      <c r="K115" s="4">
        <f t="shared" si="7"/>
        <v>0</v>
      </c>
    </row>
    <row r="116" spans="1:11" x14ac:dyDescent="0.25">
      <c r="A116" s="3">
        <v>114</v>
      </c>
      <c r="B116" s="3" t="s">
        <v>356</v>
      </c>
      <c r="C116" s="3" t="s">
        <v>357</v>
      </c>
      <c r="D116" s="3" t="s">
        <v>149</v>
      </c>
      <c r="E116" s="6">
        <v>2020</v>
      </c>
      <c r="F116" s="3">
        <v>1</v>
      </c>
      <c r="G116" s="3">
        <v>2</v>
      </c>
      <c r="H116" s="4"/>
      <c r="I116" s="4">
        <f t="shared" si="6"/>
        <v>0</v>
      </c>
      <c r="J116" s="4"/>
      <c r="K116" s="4">
        <f t="shared" si="7"/>
        <v>0</v>
      </c>
    </row>
    <row r="117" spans="1:11" x14ac:dyDescent="0.25">
      <c r="A117" s="3">
        <v>115</v>
      </c>
      <c r="B117" s="3" t="s">
        <v>356</v>
      </c>
      <c r="C117" s="3" t="s">
        <v>357</v>
      </c>
      <c r="D117" s="3" t="s">
        <v>149</v>
      </c>
      <c r="E117" s="6">
        <v>2021</v>
      </c>
      <c r="F117" s="3">
        <v>1</v>
      </c>
      <c r="G117" s="3">
        <v>2</v>
      </c>
      <c r="H117" s="4"/>
      <c r="I117" s="4">
        <f t="shared" si="6"/>
        <v>0</v>
      </c>
      <c r="J117" s="4"/>
      <c r="K117" s="4">
        <f t="shared" si="7"/>
        <v>0</v>
      </c>
    </row>
    <row r="118" spans="1:11" x14ac:dyDescent="0.25">
      <c r="A118" s="3">
        <v>116</v>
      </c>
      <c r="B118" s="3" t="s">
        <v>356</v>
      </c>
      <c r="C118" s="3" t="s">
        <v>357</v>
      </c>
      <c r="D118" s="3" t="s">
        <v>149</v>
      </c>
      <c r="E118" s="6">
        <v>2022</v>
      </c>
      <c r="F118" s="3">
        <v>1</v>
      </c>
      <c r="G118" s="3">
        <v>2</v>
      </c>
      <c r="H118" s="4"/>
      <c r="I118" s="4">
        <f t="shared" si="6"/>
        <v>0</v>
      </c>
      <c r="J118" s="4"/>
      <c r="K118" s="4">
        <f t="shared" si="7"/>
        <v>0</v>
      </c>
    </row>
    <row r="119" spans="1:11" x14ac:dyDescent="0.25">
      <c r="A119" s="3">
        <v>117</v>
      </c>
      <c r="B119" s="3" t="s">
        <v>356</v>
      </c>
      <c r="C119" s="3" t="s">
        <v>357</v>
      </c>
      <c r="D119" s="3" t="s">
        <v>149</v>
      </c>
      <c r="E119" s="6">
        <v>2022</v>
      </c>
      <c r="F119" s="3">
        <v>1</v>
      </c>
      <c r="G119" s="3">
        <v>2</v>
      </c>
      <c r="H119" s="4"/>
      <c r="I119" s="4">
        <f t="shared" si="6"/>
        <v>0</v>
      </c>
      <c r="J119" s="4"/>
      <c r="K119" s="4">
        <f t="shared" si="7"/>
        <v>0</v>
      </c>
    </row>
    <row r="120" spans="1:11" x14ac:dyDescent="0.25">
      <c r="A120" s="3">
        <v>118</v>
      </c>
      <c r="B120" s="3" t="s">
        <v>356</v>
      </c>
      <c r="C120" s="3" t="s">
        <v>357</v>
      </c>
      <c r="D120" s="3" t="s">
        <v>149</v>
      </c>
      <c r="E120" s="6">
        <v>2022</v>
      </c>
      <c r="F120" s="3">
        <v>1</v>
      </c>
      <c r="G120" s="3">
        <v>2</v>
      </c>
      <c r="H120" s="4"/>
      <c r="I120" s="4">
        <f t="shared" si="6"/>
        <v>0</v>
      </c>
      <c r="J120" s="4"/>
      <c r="K120" s="4">
        <f t="shared" si="7"/>
        <v>0</v>
      </c>
    </row>
    <row r="121" spans="1:11" x14ac:dyDescent="0.25">
      <c r="A121" s="3">
        <v>119</v>
      </c>
      <c r="B121" s="3" t="s">
        <v>356</v>
      </c>
      <c r="C121" s="3" t="s">
        <v>357</v>
      </c>
      <c r="D121" s="3" t="s">
        <v>149</v>
      </c>
      <c r="E121" s="6">
        <v>2022</v>
      </c>
      <c r="F121" s="3">
        <v>1</v>
      </c>
      <c r="G121" s="3">
        <v>2</v>
      </c>
      <c r="H121" s="4"/>
      <c r="I121" s="4">
        <f t="shared" si="6"/>
        <v>0</v>
      </c>
      <c r="J121" s="4"/>
      <c r="K121" s="4">
        <f t="shared" si="7"/>
        <v>0</v>
      </c>
    </row>
    <row r="122" spans="1:11" x14ac:dyDescent="0.25">
      <c r="A122" s="3">
        <v>120</v>
      </c>
      <c r="B122" s="3" t="s">
        <v>356</v>
      </c>
      <c r="C122" s="3" t="s">
        <v>357</v>
      </c>
      <c r="D122" s="3" t="s">
        <v>149</v>
      </c>
      <c r="E122" s="6">
        <v>2022</v>
      </c>
      <c r="F122" s="3">
        <v>1</v>
      </c>
      <c r="G122" s="3">
        <v>2</v>
      </c>
      <c r="H122" s="4"/>
      <c r="I122" s="4">
        <f t="shared" si="6"/>
        <v>0</v>
      </c>
      <c r="J122" s="4"/>
      <c r="K122" s="4">
        <f t="shared" si="7"/>
        <v>0</v>
      </c>
    </row>
    <row r="123" spans="1:11" x14ac:dyDescent="0.25">
      <c r="A123" s="3">
        <v>121</v>
      </c>
      <c r="B123" s="3" t="s">
        <v>356</v>
      </c>
      <c r="C123" s="3" t="s">
        <v>357</v>
      </c>
      <c r="D123" s="3" t="s">
        <v>149</v>
      </c>
      <c r="E123" s="6">
        <v>2022</v>
      </c>
      <c r="F123" s="3">
        <v>1</v>
      </c>
      <c r="G123" s="3">
        <v>2</v>
      </c>
      <c r="H123" s="4"/>
      <c r="I123" s="4">
        <f t="shared" si="6"/>
        <v>0</v>
      </c>
      <c r="J123" s="4"/>
      <c r="K123" s="4">
        <f t="shared" si="7"/>
        <v>0</v>
      </c>
    </row>
    <row r="124" spans="1:11" x14ac:dyDescent="0.25">
      <c r="A124" s="3">
        <v>122</v>
      </c>
      <c r="B124" s="3" t="s">
        <v>356</v>
      </c>
      <c r="C124" s="3" t="s">
        <v>357</v>
      </c>
      <c r="D124" s="3" t="s">
        <v>149</v>
      </c>
      <c r="E124" s="6">
        <v>2022</v>
      </c>
      <c r="F124" s="3">
        <v>1</v>
      </c>
      <c r="G124" s="3">
        <v>2</v>
      </c>
      <c r="H124" s="4"/>
      <c r="I124" s="4">
        <f t="shared" si="6"/>
        <v>0</v>
      </c>
      <c r="J124" s="4"/>
      <c r="K124" s="4">
        <f t="shared" si="7"/>
        <v>0</v>
      </c>
    </row>
    <row r="125" spans="1:11" x14ac:dyDescent="0.25">
      <c r="A125" s="3">
        <v>123</v>
      </c>
      <c r="B125" s="3" t="s">
        <v>356</v>
      </c>
      <c r="C125" s="3" t="s">
        <v>357</v>
      </c>
      <c r="D125" s="3" t="s">
        <v>149</v>
      </c>
      <c r="E125" s="6">
        <v>2022</v>
      </c>
      <c r="F125" s="3">
        <v>1</v>
      </c>
      <c r="G125" s="3">
        <v>2</v>
      </c>
      <c r="H125" s="4"/>
      <c r="I125" s="4">
        <f t="shared" si="6"/>
        <v>0</v>
      </c>
      <c r="J125" s="4"/>
      <c r="K125" s="4">
        <f t="shared" si="7"/>
        <v>0</v>
      </c>
    </row>
    <row r="126" spans="1:11" x14ac:dyDescent="0.25">
      <c r="A126" s="3">
        <v>124</v>
      </c>
      <c r="B126" s="3" t="s">
        <v>356</v>
      </c>
      <c r="C126" s="3" t="s">
        <v>357</v>
      </c>
      <c r="D126" s="3" t="s">
        <v>149</v>
      </c>
      <c r="E126" s="6">
        <v>2022</v>
      </c>
      <c r="F126" s="3">
        <v>1</v>
      </c>
      <c r="G126" s="3">
        <v>2</v>
      </c>
      <c r="H126" s="4"/>
      <c r="I126" s="4">
        <f t="shared" si="6"/>
        <v>0</v>
      </c>
      <c r="J126" s="4"/>
      <c r="K126" s="4">
        <f t="shared" si="7"/>
        <v>0</v>
      </c>
    </row>
    <row r="127" spans="1:11" x14ac:dyDescent="0.25">
      <c r="A127" s="3">
        <v>125</v>
      </c>
      <c r="B127" s="3" t="s">
        <v>356</v>
      </c>
      <c r="C127" s="3" t="s">
        <v>357</v>
      </c>
      <c r="D127" s="3" t="s">
        <v>149</v>
      </c>
      <c r="E127" s="6">
        <v>2022</v>
      </c>
      <c r="F127" s="3">
        <v>1</v>
      </c>
      <c r="G127" s="3">
        <v>2</v>
      </c>
      <c r="H127" s="4"/>
      <c r="I127" s="4">
        <f t="shared" si="6"/>
        <v>0</v>
      </c>
      <c r="J127" s="4"/>
      <c r="K127" s="4">
        <f t="shared" si="7"/>
        <v>0</v>
      </c>
    </row>
    <row r="128" spans="1:11" x14ac:dyDescent="0.25">
      <c r="A128" s="28" t="s">
        <v>15</v>
      </c>
      <c r="B128" s="29"/>
      <c r="C128" s="29"/>
      <c r="D128" s="29"/>
      <c r="E128" s="29"/>
      <c r="F128" s="29"/>
      <c r="G128" s="29"/>
      <c r="H128" s="30"/>
      <c r="I128" s="10">
        <f>SUM(I3:I127)</f>
        <v>0</v>
      </c>
      <c r="J128" s="10">
        <f t="shared" ref="J128:K128" si="8">SUM(J3:J127)</f>
        <v>0</v>
      </c>
      <c r="K128" s="10">
        <f t="shared" si="8"/>
        <v>0</v>
      </c>
    </row>
  </sheetData>
  <mergeCells count="2">
    <mergeCell ref="A2:K2"/>
    <mergeCell ref="A128:H12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2D39-B657-455E-8909-9443CEA7C09A}">
  <dimension ref="A1:K38"/>
  <sheetViews>
    <sheetView workbookViewId="0">
      <selection activeCell="N9" sqref="N9"/>
    </sheetView>
  </sheetViews>
  <sheetFormatPr defaultRowHeight="15" x14ac:dyDescent="0.25"/>
  <cols>
    <col min="1" max="1" width="3" bestFit="1" customWidth="1"/>
    <col min="2" max="2" width="15.85546875" bestFit="1" customWidth="1"/>
    <col min="3" max="3" width="36.85546875" bestFit="1" customWidth="1"/>
    <col min="4" max="4" width="34.7109375" bestFit="1" customWidth="1"/>
    <col min="5" max="5" width="12.140625" customWidth="1"/>
    <col min="6" max="6" width="12.42578125" customWidth="1"/>
    <col min="7" max="7" width="13" customWidth="1"/>
    <col min="8" max="8" width="12.7109375" customWidth="1"/>
    <col min="9" max="9" width="12.28515625" bestFit="1" customWidth="1"/>
    <col min="10" max="10" width="9.85546875" bestFit="1" customWidth="1"/>
    <col min="11" max="11" width="12.28515625" bestFit="1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548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143</v>
      </c>
      <c r="C3" s="3" t="s">
        <v>320</v>
      </c>
      <c r="D3" s="3" t="s">
        <v>321</v>
      </c>
      <c r="E3" s="6">
        <v>2021</v>
      </c>
      <c r="F3" s="3">
        <v>1</v>
      </c>
      <c r="G3" s="3">
        <v>2</v>
      </c>
      <c r="H3" s="4"/>
      <c r="I3" s="4">
        <f t="shared" ref="I3:I37" si="0">H3*G3</f>
        <v>0</v>
      </c>
      <c r="J3" s="4"/>
      <c r="K3" s="4">
        <f t="shared" ref="K3:K37" si="1">J3+I3</f>
        <v>0</v>
      </c>
    </row>
    <row r="4" spans="1:11" x14ac:dyDescent="0.25">
      <c r="A4" s="3">
        <v>2</v>
      </c>
      <c r="B4" s="3" t="s">
        <v>143</v>
      </c>
      <c r="C4" s="3" t="s">
        <v>320</v>
      </c>
      <c r="D4" s="3" t="s">
        <v>321</v>
      </c>
      <c r="E4" s="6">
        <v>2021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143</v>
      </c>
      <c r="C5" s="3" t="s">
        <v>320</v>
      </c>
      <c r="D5" s="3" t="s">
        <v>321</v>
      </c>
      <c r="E5" s="6">
        <v>2021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143</v>
      </c>
      <c r="C6" s="3" t="s">
        <v>320</v>
      </c>
      <c r="D6" s="3" t="s">
        <v>321</v>
      </c>
      <c r="E6" s="6">
        <v>2021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143</v>
      </c>
      <c r="C7" s="3" t="s">
        <v>320</v>
      </c>
      <c r="D7" s="3" t="s">
        <v>321</v>
      </c>
      <c r="E7" s="6">
        <v>2021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143</v>
      </c>
      <c r="C8" s="3" t="s">
        <v>322</v>
      </c>
      <c r="D8" s="3" t="s">
        <v>321</v>
      </c>
      <c r="E8" s="6">
        <v>2021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143</v>
      </c>
      <c r="C9" s="3" t="s">
        <v>322</v>
      </c>
      <c r="D9" s="3" t="s">
        <v>321</v>
      </c>
      <c r="E9" s="6">
        <v>2021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143</v>
      </c>
      <c r="C10" s="3" t="s">
        <v>322</v>
      </c>
      <c r="D10" s="3" t="s">
        <v>321</v>
      </c>
      <c r="E10" s="6">
        <v>2021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143</v>
      </c>
      <c r="C11" s="3" t="s">
        <v>322</v>
      </c>
      <c r="D11" s="3" t="s">
        <v>321</v>
      </c>
      <c r="E11" s="6">
        <v>2021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">
        <v>10</v>
      </c>
      <c r="B12" s="3" t="s">
        <v>143</v>
      </c>
      <c r="C12" s="3" t="s">
        <v>322</v>
      </c>
      <c r="D12" s="3" t="s">
        <v>321</v>
      </c>
      <c r="E12" s="6">
        <v>2021</v>
      </c>
      <c r="F12" s="3">
        <v>1</v>
      </c>
      <c r="G12" s="3">
        <v>2</v>
      </c>
      <c r="H12" s="4"/>
      <c r="I12" s="4">
        <f t="shared" si="0"/>
        <v>0</v>
      </c>
      <c r="J12" s="4"/>
      <c r="K12" s="4">
        <f t="shared" si="1"/>
        <v>0</v>
      </c>
    </row>
    <row r="13" spans="1:11" x14ac:dyDescent="0.25">
      <c r="A13" s="3">
        <v>11</v>
      </c>
      <c r="B13" s="3" t="s">
        <v>143</v>
      </c>
      <c r="C13" s="3" t="s">
        <v>322</v>
      </c>
      <c r="D13" s="3" t="s">
        <v>321</v>
      </c>
      <c r="E13" s="6">
        <v>2021</v>
      </c>
      <c r="F13" s="3">
        <v>1</v>
      </c>
      <c r="G13" s="3">
        <v>2</v>
      </c>
      <c r="H13" s="4"/>
      <c r="I13" s="4">
        <f t="shared" si="0"/>
        <v>0</v>
      </c>
      <c r="J13" s="4"/>
      <c r="K13" s="4">
        <f t="shared" si="1"/>
        <v>0</v>
      </c>
    </row>
    <row r="14" spans="1:11" x14ac:dyDescent="0.25">
      <c r="A14" s="3">
        <v>12</v>
      </c>
      <c r="B14" s="3" t="s">
        <v>143</v>
      </c>
      <c r="C14" s="3" t="s">
        <v>322</v>
      </c>
      <c r="D14" s="3" t="s">
        <v>321</v>
      </c>
      <c r="E14" s="6">
        <v>2021</v>
      </c>
      <c r="F14" s="3">
        <v>1</v>
      </c>
      <c r="G14" s="3">
        <v>2</v>
      </c>
      <c r="H14" s="4"/>
      <c r="I14" s="4">
        <f t="shared" si="0"/>
        <v>0</v>
      </c>
      <c r="J14" s="4"/>
      <c r="K14" s="4">
        <f t="shared" si="1"/>
        <v>0</v>
      </c>
    </row>
    <row r="15" spans="1:11" x14ac:dyDescent="0.25">
      <c r="A15" s="3">
        <v>13</v>
      </c>
      <c r="B15" s="3" t="s">
        <v>143</v>
      </c>
      <c r="C15" s="3" t="s">
        <v>322</v>
      </c>
      <c r="D15" s="3" t="s">
        <v>321</v>
      </c>
      <c r="E15" s="6">
        <v>2021</v>
      </c>
      <c r="F15" s="3">
        <v>1</v>
      </c>
      <c r="G15" s="3">
        <v>2</v>
      </c>
      <c r="H15" s="4"/>
      <c r="I15" s="4">
        <f t="shared" si="0"/>
        <v>0</v>
      </c>
      <c r="J15" s="4"/>
      <c r="K15" s="4">
        <f t="shared" si="1"/>
        <v>0</v>
      </c>
    </row>
    <row r="16" spans="1:11" x14ac:dyDescent="0.25">
      <c r="A16" s="3">
        <v>14</v>
      </c>
      <c r="B16" s="3" t="s">
        <v>143</v>
      </c>
      <c r="C16" s="3" t="s">
        <v>322</v>
      </c>
      <c r="D16" s="3" t="s">
        <v>321</v>
      </c>
      <c r="E16" s="6">
        <v>2021</v>
      </c>
      <c r="F16" s="3">
        <v>1</v>
      </c>
      <c r="G16" s="3">
        <v>2</v>
      </c>
      <c r="H16" s="4"/>
      <c r="I16" s="4">
        <f t="shared" si="0"/>
        <v>0</v>
      </c>
      <c r="J16" s="4"/>
      <c r="K16" s="4">
        <f t="shared" si="1"/>
        <v>0</v>
      </c>
    </row>
    <row r="17" spans="1:11" x14ac:dyDescent="0.25">
      <c r="A17" s="3">
        <v>15</v>
      </c>
      <c r="B17" s="3" t="s">
        <v>143</v>
      </c>
      <c r="C17" s="3" t="s">
        <v>322</v>
      </c>
      <c r="D17" s="3" t="s">
        <v>321</v>
      </c>
      <c r="E17" s="6">
        <v>2021</v>
      </c>
      <c r="F17" s="3">
        <v>1</v>
      </c>
      <c r="G17" s="3">
        <v>2</v>
      </c>
      <c r="H17" s="4"/>
      <c r="I17" s="4">
        <f t="shared" si="0"/>
        <v>0</v>
      </c>
      <c r="J17" s="4"/>
      <c r="K17" s="4">
        <f t="shared" si="1"/>
        <v>0</v>
      </c>
    </row>
    <row r="18" spans="1:11" x14ac:dyDescent="0.25">
      <c r="A18" s="3">
        <v>16</v>
      </c>
      <c r="B18" s="3" t="s">
        <v>143</v>
      </c>
      <c r="C18" s="3" t="s">
        <v>322</v>
      </c>
      <c r="D18" s="3" t="s">
        <v>321</v>
      </c>
      <c r="E18" s="6">
        <v>2021</v>
      </c>
      <c r="F18" s="3">
        <v>1</v>
      </c>
      <c r="G18" s="3">
        <v>2</v>
      </c>
      <c r="H18" s="4"/>
      <c r="I18" s="4">
        <f t="shared" si="0"/>
        <v>0</v>
      </c>
      <c r="J18" s="4"/>
      <c r="K18" s="4">
        <f t="shared" si="1"/>
        <v>0</v>
      </c>
    </row>
    <row r="19" spans="1:11" x14ac:dyDescent="0.25">
      <c r="A19" s="3">
        <v>17</v>
      </c>
      <c r="B19" s="3" t="s">
        <v>143</v>
      </c>
      <c r="C19" s="3" t="s">
        <v>322</v>
      </c>
      <c r="D19" s="3" t="s">
        <v>321</v>
      </c>
      <c r="E19" s="6">
        <v>2021</v>
      </c>
      <c r="F19" s="3">
        <v>1</v>
      </c>
      <c r="G19" s="3">
        <v>2</v>
      </c>
      <c r="H19" s="4"/>
      <c r="I19" s="4">
        <f t="shared" si="0"/>
        <v>0</v>
      </c>
      <c r="J19" s="4"/>
      <c r="K19" s="4">
        <f t="shared" si="1"/>
        <v>0</v>
      </c>
    </row>
    <row r="20" spans="1:11" x14ac:dyDescent="0.25">
      <c r="A20" s="3">
        <v>18</v>
      </c>
      <c r="B20" s="3" t="s">
        <v>143</v>
      </c>
      <c r="C20" s="3" t="s">
        <v>322</v>
      </c>
      <c r="D20" s="3" t="s">
        <v>321</v>
      </c>
      <c r="E20" s="6">
        <v>2021</v>
      </c>
      <c r="F20" s="3">
        <v>1</v>
      </c>
      <c r="G20" s="3">
        <v>2</v>
      </c>
      <c r="H20" s="4"/>
      <c r="I20" s="4">
        <f t="shared" si="0"/>
        <v>0</v>
      </c>
      <c r="J20" s="4"/>
      <c r="K20" s="4">
        <f t="shared" si="1"/>
        <v>0</v>
      </c>
    </row>
    <row r="21" spans="1:11" x14ac:dyDescent="0.25">
      <c r="A21" s="3">
        <v>19</v>
      </c>
      <c r="B21" s="3" t="s">
        <v>143</v>
      </c>
      <c r="C21" s="3" t="s">
        <v>322</v>
      </c>
      <c r="D21" s="3" t="s">
        <v>321</v>
      </c>
      <c r="E21" s="6">
        <v>2021</v>
      </c>
      <c r="F21" s="3">
        <v>1</v>
      </c>
      <c r="G21" s="3">
        <v>2</v>
      </c>
      <c r="H21" s="4"/>
      <c r="I21" s="4">
        <f t="shared" si="0"/>
        <v>0</v>
      </c>
      <c r="J21" s="4"/>
      <c r="K21" s="4">
        <f t="shared" si="1"/>
        <v>0</v>
      </c>
    </row>
    <row r="22" spans="1:11" x14ac:dyDescent="0.25">
      <c r="A22" s="3">
        <v>20</v>
      </c>
      <c r="B22" s="3" t="s">
        <v>143</v>
      </c>
      <c r="C22" s="3" t="s">
        <v>322</v>
      </c>
      <c r="D22" s="3" t="s">
        <v>321</v>
      </c>
      <c r="E22" s="6">
        <v>2021</v>
      </c>
      <c r="F22" s="3">
        <v>1</v>
      </c>
      <c r="G22" s="3">
        <v>2</v>
      </c>
      <c r="H22" s="4"/>
      <c r="I22" s="4">
        <f t="shared" si="0"/>
        <v>0</v>
      </c>
      <c r="J22" s="4"/>
      <c r="K22" s="4">
        <f t="shared" si="1"/>
        <v>0</v>
      </c>
    </row>
    <row r="23" spans="1:11" x14ac:dyDescent="0.25">
      <c r="A23" s="3">
        <v>21</v>
      </c>
      <c r="B23" s="3" t="s">
        <v>143</v>
      </c>
      <c r="C23" s="3" t="s">
        <v>322</v>
      </c>
      <c r="D23" s="3" t="s">
        <v>321</v>
      </c>
      <c r="E23" s="6">
        <v>2021</v>
      </c>
      <c r="F23" s="3">
        <v>1</v>
      </c>
      <c r="G23" s="3">
        <v>2</v>
      </c>
      <c r="H23" s="4"/>
      <c r="I23" s="4">
        <f t="shared" si="0"/>
        <v>0</v>
      </c>
      <c r="J23" s="4"/>
      <c r="K23" s="4">
        <f t="shared" si="1"/>
        <v>0</v>
      </c>
    </row>
    <row r="24" spans="1:11" x14ac:dyDescent="0.25">
      <c r="A24" s="3">
        <v>22</v>
      </c>
      <c r="B24" s="3" t="s">
        <v>143</v>
      </c>
      <c r="C24" s="3" t="s">
        <v>322</v>
      </c>
      <c r="D24" s="3" t="s">
        <v>321</v>
      </c>
      <c r="E24" s="6">
        <v>2021</v>
      </c>
      <c r="F24" s="3">
        <v>1</v>
      </c>
      <c r="G24" s="3">
        <v>2</v>
      </c>
      <c r="H24" s="4"/>
      <c r="I24" s="4">
        <f t="shared" si="0"/>
        <v>0</v>
      </c>
      <c r="J24" s="4"/>
      <c r="K24" s="4">
        <f t="shared" si="1"/>
        <v>0</v>
      </c>
    </row>
    <row r="25" spans="1:11" x14ac:dyDescent="0.25">
      <c r="A25" s="3">
        <v>23</v>
      </c>
      <c r="B25" s="3" t="s">
        <v>143</v>
      </c>
      <c r="C25" s="3" t="s">
        <v>322</v>
      </c>
      <c r="D25" s="3" t="s">
        <v>321</v>
      </c>
      <c r="E25" s="6">
        <v>2021</v>
      </c>
      <c r="F25" s="3">
        <v>1</v>
      </c>
      <c r="G25" s="3">
        <v>2</v>
      </c>
      <c r="H25" s="4"/>
      <c r="I25" s="4">
        <f t="shared" si="0"/>
        <v>0</v>
      </c>
      <c r="J25" s="4"/>
      <c r="K25" s="4">
        <f t="shared" si="1"/>
        <v>0</v>
      </c>
    </row>
    <row r="26" spans="1:11" x14ac:dyDescent="0.25">
      <c r="A26" s="3">
        <v>24</v>
      </c>
      <c r="B26" s="3" t="s">
        <v>143</v>
      </c>
      <c r="C26" s="3" t="s">
        <v>322</v>
      </c>
      <c r="D26" s="3" t="s">
        <v>321</v>
      </c>
      <c r="E26" s="6">
        <v>2021</v>
      </c>
      <c r="F26" s="3">
        <v>1</v>
      </c>
      <c r="G26" s="3">
        <v>2</v>
      </c>
      <c r="H26" s="4"/>
      <c r="I26" s="4">
        <f t="shared" si="0"/>
        <v>0</v>
      </c>
      <c r="J26" s="4"/>
      <c r="K26" s="4">
        <f t="shared" si="1"/>
        <v>0</v>
      </c>
    </row>
    <row r="27" spans="1:11" x14ac:dyDescent="0.25">
      <c r="A27" s="3">
        <v>25</v>
      </c>
      <c r="B27" s="3" t="s">
        <v>143</v>
      </c>
      <c r="C27" s="3" t="s">
        <v>322</v>
      </c>
      <c r="D27" s="3" t="s">
        <v>321</v>
      </c>
      <c r="E27" s="6">
        <v>2021</v>
      </c>
      <c r="F27" s="3">
        <v>1</v>
      </c>
      <c r="G27" s="3">
        <v>2</v>
      </c>
      <c r="H27" s="4"/>
      <c r="I27" s="4">
        <f t="shared" si="0"/>
        <v>0</v>
      </c>
      <c r="J27" s="4"/>
      <c r="K27" s="4">
        <f t="shared" si="1"/>
        <v>0</v>
      </c>
    </row>
    <row r="28" spans="1:11" x14ac:dyDescent="0.25">
      <c r="A28" s="3">
        <v>26</v>
      </c>
      <c r="B28" s="3" t="s">
        <v>143</v>
      </c>
      <c r="C28" s="3" t="s">
        <v>322</v>
      </c>
      <c r="D28" s="3" t="s">
        <v>321</v>
      </c>
      <c r="E28" s="6">
        <v>2021</v>
      </c>
      <c r="F28" s="3">
        <v>1</v>
      </c>
      <c r="G28" s="3">
        <v>2</v>
      </c>
      <c r="H28" s="4"/>
      <c r="I28" s="4">
        <f t="shared" si="0"/>
        <v>0</v>
      </c>
      <c r="J28" s="4"/>
      <c r="K28" s="4">
        <f t="shared" si="1"/>
        <v>0</v>
      </c>
    </row>
    <row r="29" spans="1:11" x14ac:dyDescent="0.25">
      <c r="A29" s="3">
        <v>27</v>
      </c>
      <c r="B29" s="3" t="s">
        <v>143</v>
      </c>
      <c r="C29" s="3" t="s">
        <v>322</v>
      </c>
      <c r="D29" s="3" t="s">
        <v>321</v>
      </c>
      <c r="E29" s="6">
        <v>2021</v>
      </c>
      <c r="F29" s="3">
        <v>1</v>
      </c>
      <c r="G29" s="3">
        <v>2</v>
      </c>
      <c r="H29" s="4"/>
      <c r="I29" s="4">
        <f t="shared" si="0"/>
        <v>0</v>
      </c>
      <c r="J29" s="4"/>
      <c r="K29" s="4">
        <f t="shared" si="1"/>
        <v>0</v>
      </c>
    </row>
    <row r="30" spans="1:11" x14ac:dyDescent="0.25">
      <c r="A30" s="3">
        <v>28</v>
      </c>
      <c r="B30" s="3" t="s">
        <v>143</v>
      </c>
      <c r="C30" s="3" t="s">
        <v>322</v>
      </c>
      <c r="D30" s="3" t="s">
        <v>321</v>
      </c>
      <c r="E30" s="6">
        <v>2021</v>
      </c>
      <c r="F30" s="3">
        <v>1</v>
      </c>
      <c r="G30" s="3">
        <v>2</v>
      </c>
      <c r="H30" s="4"/>
      <c r="I30" s="4">
        <f t="shared" si="0"/>
        <v>0</v>
      </c>
      <c r="J30" s="4"/>
      <c r="K30" s="4">
        <f t="shared" si="1"/>
        <v>0</v>
      </c>
    </row>
    <row r="31" spans="1:11" x14ac:dyDescent="0.25">
      <c r="A31" s="3">
        <v>29</v>
      </c>
      <c r="B31" s="3" t="s">
        <v>143</v>
      </c>
      <c r="C31" s="3" t="s">
        <v>322</v>
      </c>
      <c r="D31" s="3" t="s">
        <v>321</v>
      </c>
      <c r="E31" s="6">
        <v>2021</v>
      </c>
      <c r="F31" s="3">
        <v>1</v>
      </c>
      <c r="G31" s="3">
        <v>2</v>
      </c>
      <c r="H31" s="4"/>
      <c r="I31" s="4">
        <f t="shared" si="0"/>
        <v>0</v>
      </c>
      <c r="J31" s="4"/>
      <c r="K31" s="4">
        <f t="shared" si="1"/>
        <v>0</v>
      </c>
    </row>
    <row r="32" spans="1:11" x14ac:dyDescent="0.25">
      <c r="A32" s="3">
        <v>30</v>
      </c>
      <c r="B32" s="3" t="s">
        <v>143</v>
      </c>
      <c r="C32" s="3" t="s">
        <v>322</v>
      </c>
      <c r="D32" s="3" t="s">
        <v>321</v>
      </c>
      <c r="E32" s="6">
        <v>2021</v>
      </c>
      <c r="F32" s="3">
        <v>1</v>
      </c>
      <c r="G32" s="3">
        <v>2</v>
      </c>
      <c r="H32" s="4"/>
      <c r="I32" s="4">
        <f t="shared" si="0"/>
        <v>0</v>
      </c>
      <c r="J32" s="4"/>
      <c r="K32" s="4">
        <f t="shared" si="1"/>
        <v>0</v>
      </c>
    </row>
    <row r="33" spans="1:11" x14ac:dyDescent="0.25">
      <c r="A33" s="3">
        <v>31</v>
      </c>
      <c r="B33" s="3" t="s">
        <v>356</v>
      </c>
      <c r="C33" s="3" t="s">
        <v>358</v>
      </c>
      <c r="D33" s="3" t="s">
        <v>321</v>
      </c>
      <c r="E33" s="6">
        <v>2021</v>
      </c>
      <c r="F33" s="3">
        <v>1</v>
      </c>
      <c r="G33" s="3">
        <v>2</v>
      </c>
      <c r="H33" s="4"/>
      <c r="I33" s="4">
        <f t="shared" si="0"/>
        <v>0</v>
      </c>
      <c r="J33" s="4"/>
      <c r="K33" s="4">
        <f t="shared" si="1"/>
        <v>0</v>
      </c>
    </row>
    <row r="34" spans="1:11" x14ac:dyDescent="0.25">
      <c r="A34" s="3">
        <v>32</v>
      </c>
      <c r="B34" s="3" t="s">
        <v>356</v>
      </c>
      <c r="C34" s="3" t="s">
        <v>358</v>
      </c>
      <c r="D34" s="3" t="s">
        <v>321</v>
      </c>
      <c r="E34" s="6">
        <v>2021</v>
      </c>
      <c r="F34" s="3">
        <v>1</v>
      </c>
      <c r="G34" s="3">
        <v>2</v>
      </c>
      <c r="H34" s="4"/>
      <c r="I34" s="4">
        <f t="shared" si="0"/>
        <v>0</v>
      </c>
      <c r="J34" s="4"/>
      <c r="K34" s="4">
        <f t="shared" si="1"/>
        <v>0</v>
      </c>
    </row>
    <row r="35" spans="1:11" x14ac:dyDescent="0.25">
      <c r="A35" s="3">
        <v>33</v>
      </c>
      <c r="B35" s="3" t="s">
        <v>356</v>
      </c>
      <c r="C35" s="3" t="s">
        <v>358</v>
      </c>
      <c r="D35" s="3" t="s">
        <v>321</v>
      </c>
      <c r="E35" s="6">
        <v>2021</v>
      </c>
      <c r="F35" s="3">
        <v>1</v>
      </c>
      <c r="G35" s="3">
        <v>2</v>
      </c>
      <c r="H35" s="4"/>
      <c r="I35" s="4">
        <f t="shared" si="0"/>
        <v>0</v>
      </c>
      <c r="J35" s="4"/>
      <c r="K35" s="4">
        <f t="shared" si="1"/>
        <v>0</v>
      </c>
    </row>
    <row r="36" spans="1:11" x14ac:dyDescent="0.25">
      <c r="A36" s="3">
        <v>34</v>
      </c>
      <c r="B36" s="3" t="s">
        <v>356</v>
      </c>
      <c r="C36" s="3" t="s">
        <v>358</v>
      </c>
      <c r="D36" s="3" t="s">
        <v>321</v>
      </c>
      <c r="E36" s="6">
        <v>2021</v>
      </c>
      <c r="F36" s="3">
        <v>1</v>
      </c>
      <c r="G36" s="3">
        <v>2</v>
      </c>
      <c r="H36" s="4"/>
      <c r="I36" s="4">
        <f t="shared" si="0"/>
        <v>0</v>
      </c>
      <c r="J36" s="4"/>
      <c r="K36" s="4">
        <f t="shared" si="1"/>
        <v>0</v>
      </c>
    </row>
    <row r="37" spans="1:11" x14ac:dyDescent="0.25">
      <c r="A37" s="3">
        <v>35</v>
      </c>
      <c r="B37" s="3" t="s">
        <v>356</v>
      </c>
      <c r="C37" s="3" t="s">
        <v>358</v>
      </c>
      <c r="D37" s="3" t="s">
        <v>321</v>
      </c>
      <c r="E37" s="6">
        <v>2021</v>
      </c>
      <c r="F37" s="3">
        <v>1</v>
      </c>
      <c r="G37" s="3">
        <v>2</v>
      </c>
      <c r="H37" s="4"/>
      <c r="I37" s="4">
        <f t="shared" si="0"/>
        <v>0</v>
      </c>
      <c r="J37" s="4"/>
      <c r="K37" s="4">
        <f t="shared" si="1"/>
        <v>0</v>
      </c>
    </row>
    <row r="38" spans="1:11" x14ac:dyDescent="0.25">
      <c r="A38" s="28" t="s">
        <v>15</v>
      </c>
      <c r="B38" s="29"/>
      <c r="C38" s="29"/>
      <c r="D38" s="29"/>
      <c r="E38" s="29"/>
      <c r="F38" s="29"/>
      <c r="G38" s="29"/>
      <c r="H38" s="30"/>
      <c r="I38" s="10">
        <f>SUM(I3:I37)</f>
        <v>0</v>
      </c>
      <c r="J38" s="10">
        <f>SUM(J3:J37)</f>
        <v>0</v>
      </c>
      <c r="K38" s="10">
        <f>SUM(K3:K37)</f>
        <v>0</v>
      </c>
    </row>
  </sheetData>
  <mergeCells count="2">
    <mergeCell ref="A2:K2"/>
    <mergeCell ref="A38:H3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1E93C-B9EC-46B8-A55F-A6F35F93F691}">
  <dimension ref="A1:K8"/>
  <sheetViews>
    <sheetView workbookViewId="0">
      <selection activeCell="L8" sqref="L8"/>
    </sheetView>
  </sheetViews>
  <sheetFormatPr defaultRowHeight="15" x14ac:dyDescent="0.25"/>
  <cols>
    <col min="1" max="1" width="3.42578125" customWidth="1"/>
    <col min="2" max="2" width="13.140625" bestFit="1" customWidth="1"/>
    <col min="3" max="3" width="18.7109375" bestFit="1" customWidth="1"/>
    <col min="4" max="4" width="25.140625" bestFit="1" customWidth="1"/>
    <col min="5" max="5" width="12.5703125" customWidth="1"/>
    <col min="6" max="6" width="12.28515625" customWidth="1"/>
    <col min="7" max="7" width="14.140625" customWidth="1"/>
    <col min="8" max="8" width="13" customWidth="1"/>
    <col min="9" max="9" width="11.28515625" bestFit="1" customWidth="1"/>
    <col min="10" max="10" width="9.85546875" bestFit="1" customWidth="1"/>
    <col min="11" max="11" width="12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1" t="s">
        <v>549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1" x14ac:dyDescent="0.25">
      <c r="A3" s="3">
        <v>1</v>
      </c>
      <c r="B3" s="3" t="s">
        <v>160</v>
      </c>
      <c r="C3" s="3" t="s">
        <v>163</v>
      </c>
      <c r="D3" s="3" t="s">
        <v>164</v>
      </c>
      <c r="E3" s="6">
        <v>2015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160</v>
      </c>
      <c r="C4" s="3" t="s">
        <v>303</v>
      </c>
      <c r="D4" s="3" t="s">
        <v>214</v>
      </c>
      <c r="E4" s="6">
        <v>2019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3">
        <v>3</v>
      </c>
      <c r="B5" s="3" t="s">
        <v>160</v>
      </c>
      <c r="C5" s="3" t="s">
        <v>304</v>
      </c>
      <c r="D5" s="3" t="s">
        <v>305</v>
      </c>
      <c r="E5" s="6">
        <v>2018</v>
      </c>
      <c r="F5" s="3">
        <v>1</v>
      </c>
      <c r="G5" s="3">
        <v>2</v>
      </c>
      <c r="H5" s="4"/>
      <c r="I5" s="4">
        <f>H5*G5</f>
        <v>0</v>
      </c>
      <c r="J5" s="4"/>
      <c r="K5" s="4">
        <f>J5+I5</f>
        <v>0</v>
      </c>
    </row>
    <row r="6" spans="1:11" x14ac:dyDescent="0.25">
      <c r="A6" s="3">
        <v>4</v>
      </c>
      <c r="B6" s="3" t="s">
        <v>160</v>
      </c>
      <c r="C6" s="3" t="s">
        <v>327</v>
      </c>
      <c r="D6" s="3" t="s">
        <v>328</v>
      </c>
      <c r="E6" s="6">
        <v>2021</v>
      </c>
      <c r="F6" s="3">
        <v>1</v>
      </c>
      <c r="G6" s="3">
        <v>2</v>
      </c>
      <c r="H6" s="4"/>
      <c r="I6" s="4">
        <f>H6*G6</f>
        <v>0</v>
      </c>
      <c r="J6" s="4"/>
      <c r="K6" s="4">
        <f>J6+I6</f>
        <v>0</v>
      </c>
    </row>
    <row r="7" spans="1:11" x14ac:dyDescent="0.25">
      <c r="A7" s="3">
        <v>5</v>
      </c>
      <c r="B7" s="3" t="s">
        <v>160</v>
      </c>
      <c r="C7" s="3" t="s">
        <v>406</v>
      </c>
      <c r="D7" s="3" t="s">
        <v>407</v>
      </c>
      <c r="E7" s="6">
        <v>2012</v>
      </c>
      <c r="F7" s="3">
        <v>1</v>
      </c>
      <c r="G7" s="3">
        <v>2</v>
      </c>
      <c r="H7" s="4"/>
      <c r="I7" s="4">
        <f>H7*G7</f>
        <v>0</v>
      </c>
      <c r="J7" s="4"/>
      <c r="K7" s="4">
        <f>J7+I7</f>
        <v>0</v>
      </c>
    </row>
    <row r="8" spans="1:11" x14ac:dyDescent="0.25">
      <c r="A8" s="28" t="s">
        <v>15</v>
      </c>
      <c r="B8" s="29"/>
      <c r="C8" s="29"/>
      <c r="D8" s="29"/>
      <c r="E8" s="29"/>
      <c r="F8" s="29"/>
      <c r="G8" s="29"/>
      <c r="H8" s="30"/>
      <c r="I8" s="10">
        <f>SUM(I3:I7)</f>
        <v>0</v>
      </c>
      <c r="J8" s="10">
        <f>SUM(J3:J7)</f>
        <v>0</v>
      </c>
      <c r="K8" s="10">
        <f>SUM(K3:K7)</f>
        <v>0</v>
      </c>
    </row>
  </sheetData>
  <mergeCells count="1">
    <mergeCell ref="A8:H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E05-2779-481E-ABBA-DC868319BE25}">
  <dimension ref="A1:K6"/>
  <sheetViews>
    <sheetView workbookViewId="0">
      <selection activeCell="P11" sqref="P11"/>
    </sheetView>
  </sheetViews>
  <sheetFormatPr defaultRowHeight="15" x14ac:dyDescent="0.25"/>
  <cols>
    <col min="1" max="1" width="2" bestFit="1" customWidth="1"/>
    <col min="2" max="3" width="10.28515625" bestFit="1" customWidth="1"/>
    <col min="4" max="4" width="12.7109375" customWidth="1"/>
    <col min="5" max="5" width="11" customWidth="1"/>
    <col min="6" max="6" width="11.42578125" customWidth="1"/>
    <col min="7" max="7" width="13.7109375" customWidth="1"/>
    <col min="8" max="8" width="11" customWidth="1"/>
    <col min="9" max="9" width="11.28515625" bestFit="1" customWidth="1"/>
    <col min="10" max="10" width="9.85546875" bestFit="1" customWidth="1"/>
    <col min="11" max="11" width="11.570312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166</v>
      </c>
      <c r="C3" s="3" t="s">
        <v>166</v>
      </c>
      <c r="D3" s="3" t="s">
        <v>167</v>
      </c>
      <c r="E3" s="6">
        <v>1994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166</v>
      </c>
      <c r="C4" s="3" t="s">
        <v>166</v>
      </c>
      <c r="D4" s="3" t="s">
        <v>167</v>
      </c>
      <c r="E4" s="6">
        <v>2008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3">
        <v>3</v>
      </c>
      <c r="B5" s="3" t="s">
        <v>166</v>
      </c>
      <c r="C5" s="3" t="s">
        <v>166</v>
      </c>
      <c r="D5" s="3" t="s">
        <v>167</v>
      </c>
      <c r="E5" s="6">
        <v>2011</v>
      </c>
      <c r="F5" s="3">
        <v>1</v>
      </c>
      <c r="G5" s="3">
        <v>2</v>
      </c>
      <c r="H5" s="4"/>
      <c r="I5" s="4">
        <f>H5*G5</f>
        <v>0</v>
      </c>
      <c r="J5" s="4"/>
      <c r="K5" s="4">
        <f>J5+I5</f>
        <v>0</v>
      </c>
    </row>
    <row r="6" spans="1:11" x14ac:dyDescent="0.25">
      <c r="A6" s="28" t="s">
        <v>15</v>
      </c>
      <c r="B6" s="29"/>
      <c r="C6" s="29"/>
      <c r="D6" s="29"/>
      <c r="E6" s="29"/>
      <c r="F6" s="29"/>
      <c r="G6" s="29"/>
      <c r="H6" s="30"/>
      <c r="I6" s="10">
        <f>SUM(I3:I5)</f>
        <v>0</v>
      </c>
      <c r="J6" s="10">
        <f>SUM(J3:J5)</f>
        <v>0</v>
      </c>
      <c r="K6" s="10">
        <f>SUM(K3:K5)</f>
        <v>0</v>
      </c>
    </row>
  </sheetData>
  <mergeCells count="2">
    <mergeCell ref="A2:K2"/>
    <mergeCell ref="A6:H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6A46-FD82-4AE6-8C43-ED98D84E7DED}">
  <dimension ref="A1:K5"/>
  <sheetViews>
    <sheetView workbookViewId="0">
      <selection activeCell="K22" sqref="K22"/>
    </sheetView>
  </sheetViews>
  <sheetFormatPr defaultRowHeight="15" x14ac:dyDescent="0.25"/>
  <cols>
    <col min="1" max="1" width="2" bestFit="1" customWidth="1"/>
    <col min="2" max="2" width="9.85546875" bestFit="1" customWidth="1"/>
    <col min="3" max="3" width="25" bestFit="1" customWidth="1"/>
    <col min="4" max="4" width="13.42578125" customWidth="1"/>
    <col min="5" max="5" width="12" customWidth="1"/>
    <col min="6" max="6" width="11.42578125" customWidth="1"/>
    <col min="7" max="7" width="14.140625" customWidth="1"/>
    <col min="8" max="8" width="11.140625" customWidth="1"/>
    <col min="9" max="9" width="11.28515625" bestFit="1" customWidth="1"/>
    <col min="10" max="10" width="9.85546875" bestFit="1" customWidth="1"/>
    <col min="11" max="11" width="12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168</v>
      </c>
      <c r="C3" s="3" t="s">
        <v>169</v>
      </c>
      <c r="D3" s="3" t="s">
        <v>170</v>
      </c>
      <c r="E3" s="6">
        <v>2001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168</v>
      </c>
      <c r="C4" s="3" t="s">
        <v>171</v>
      </c>
      <c r="D4" s="3" t="s">
        <v>172</v>
      </c>
      <c r="E4" s="6">
        <v>2015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SUM(I3:I4)</f>
        <v>0</v>
      </c>
      <c r="J5" s="10">
        <f t="shared" ref="J5:K5" si="0">SUM(J3:J4)</f>
        <v>0</v>
      </c>
      <c r="K5" s="10">
        <f t="shared" si="0"/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714F-C040-4AD0-93A4-4A169C61B333}">
  <dimension ref="A1:K8"/>
  <sheetViews>
    <sheetView workbookViewId="0">
      <selection activeCell="N20" sqref="N19:N20"/>
    </sheetView>
  </sheetViews>
  <sheetFormatPr defaultRowHeight="15" x14ac:dyDescent="0.25"/>
  <cols>
    <col min="1" max="1" width="2" bestFit="1" customWidth="1"/>
    <col min="2" max="2" width="21.5703125" bestFit="1" customWidth="1"/>
    <col min="3" max="3" width="51.42578125" customWidth="1"/>
    <col min="4" max="4" width="17.7109375" customWidth="1"/>
    <col min="5" max="5" width="12.28515625" customWidth="1"/>
    <col min="6" max="6" width="11" customWidth="1"/>
    <col min="7" max="7" width="14.5703125" customWidth="1"/>
    <col min="8" max="8" width="12.42578125" customWidth="1"/>
    <col min="9" max="9" width="11.28515625" bestFit="1" customWidth="1"/>
    <col min="10" max="10" width="9.8554687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552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120" x14ac:dyDescent="0.25">
      <c r="A3" s="12">
        <v>1</v>
      </c>
      <c r="B3" s="12" t="s">
        <v>174</v>
      </c>
      <c r="C3" s="13" t="s">
        <v>410</v>
      </c>
      <c r="D3" s="13" t="s">
        <v>173</v>
      </c>
      <c r="E3" s="14">
        <v>2023</v>
      </c>
      <c r="F3" s="12">
        <v>1</v>
      </c>
      <c r="G3" s="12">
        <v>2</v>
      </c>
      <c r="H3" s="15"/>
      <c r="I3" s="15">
        <f>G3*H3</f>
        <v>0</v>
      </c>
      <c r="J3" s="15"/>
      <c r="K3" s="15">
        <f>J3+I3</f>
        <v>0</v>
      </c>
    </row>
    <row r="4" spans="1:11" ht="30" x14ac:dyDescent="0.25">
      <c r="A4" s="12">
        <v>2</v>
      </c>
      <c r="B4" s="12" t="s">
        <v>174</v>
      </c>
      <c r="C4" s="13" t="s">
        <v>175</v>
      </c>
      <c r="D4" s="13" t="s">
        <v>173</v>
      </c>
      <c r="E4" s="14">
        <v>2019</v>
      </c>
      <c r="F4" s="12">
        <v>1</v>
      </c>
      <c r="G4" s="12">
        <v>2</v>
      </c>
      <c r="H4" s="15"/>
      <c r="I4" s="15">
        <f>G4*H4</f>
        <v>0</v>
      </c>
      <c r="J4" s="15"/>
      <c r="K4" s="15">
        <f>J4+I4</f>
        <v>0</v>
      </c>
    </row>
    <row r="5" spans="1:11" ht="30" x14ac:dyDescent="0.25">
      <c r="A5" s="12">
        <v>3</v>
      </c>
      <c r="B5" s="12" t="s">
        <v>411</v>
      </c>
      <c r="C5" s="13" t="s">
        <v>412</v>
      </c>
      <c r="D5" s="13" t="s">
        <v>173</v>
      </c>
      <c r="E5" s="14">
        <v>2011</v>
      </c>
      <c r="F5" s="12">
        <v>1</v>
      </c>
      <c r="G5" s="12">
        <v>2</v>
      </c>
      <c r="H5" s="15"/>
      <c r="I5" s="15">
        <f>G5*H5</f>
        <v>0</v>
      </c>
      <c r="J5" s="15"/>
      <c r="K5" s="15">
        <f>J5+I5</f>
        <v>0</v>
      </c>
    </row>
    <row r="6" spans="1:11" x14ac:dyDescent="0.25">
      <c r="A6" s="12">
        <v>4</v>
      </c>
      <c r="B6" s="12" t="s">
        <v>472</v>
      </c>
      <c r="C6" s="12" t="s">
        <v>473</v>
      </c>
      <c r="D6" s="13" t="s">
        <v>474</v>
      </c>
      <c r="E6" s="14"/>
      <c r="F6" s="12">
        <v>1</v>
      </c>
      <c r="G6" s="12">
        <v>2</v>
      </c>
      <c r="H6" s="15"/>
      <c r="I6" s="15">
        <f>G6*H6</f>
        <v>0</v>
      </c>
      <c r="J6" s="15"/>
      <c r="K6" s="15">
        <f>J6+I6</f>
        <v>0</v>
      </c>
    </row>
    <row r="7" spans="1:11" x14ac:dyDescent="0.25">
      <c r="A7" s="12">
        <v>5</v>
      </c>
      <c r="B7" s="12" t="s">
        <v>480</v>
      </c>
      <c r="C7" s="12" t="s">
        <v>481</v>
      </c>
      <c r="D7" s="13" t="s">
        <v>474</v>
      </c>
      <c r="E7" s="14"/>
      <c r="F7" s="12">
        <v>1</v>
      </c>
      <c r="G7" s="12">
        <v>2</v>
      </c>
      <c r="H7" s="15"/>
      <c r="I7" s="15">
        <f>G7*H7</f>
        <v>0</v>
      </c>
      <c r="J7" s="15"/>
      <c r="K7" s="15">
        <f>J7+I7</f>
        <v>0</v>
      </c>
    </row>
    <row r="8" spans="1:11" x14ac:dyDescent="0.25">
      <c r="A8" s="28" t="s">
        <v>15</v>
      </c>
      <c r="B8" s="29"/>
      <c r="C8" s="29"/>
      <c r="D8" s="29"/>
      <c r="E8" s="29"/>
      <c r="F8" s="29"/>
      <c r="G8" s="29"/>
      <c r="H8" s="30"/>
      <c r="I8" s="10">
        <f>SUM(I3:I7)</f>
        <v>0</v>
      </c>
      <c r="J8" s="10">
        <f t="shared" ref="J8:K8" si="0">SUM(J3:J7)</f>
        <v>0</v>
      </c>
      <c r="K8" s="10">
        <f t="shared" si="0"/>
        <v>0</v>
      </c>
    </row>
  </sheetData>
  <mergeCells count="2">
    <mergeCell ref="A2:K2"/>
    <mergeCell ref="A8:H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D4B96-0FE5-4059-AC05-D4E092602151}">
  <dimension ref="A1:K49"/>
  <sheetViews>
    <sheetView topLeftCell="A16" workbookViewId="0">
      <selection activeCell="M15" sqref="M15"/>
    </sheetView>
  </sheetViews>
  <sheetFormatPr defaultRowHeight="15" x14ac:dyDescent="0.25"/>
  <cols>
    <col min="1" max="1" width="3" bestFit="1" customWidth="1"/>
    <col min="2" max="2" width="8.140625" customWidth="1"/>
    <col min="3" max="3" width="38.85546875" bestFit="1" customWidth="1"/>
    <col min="4" max="4" width="14.7109375" bestFit="1" customWidth="1"/>
    <col min="5" max="5" width="11.42578125" customWidth="1"/>
    <col min="6" max="6" width="12.140625" customWidth="1"/>
    <col min="7" max="7" width="14.140625" customWidth="1"/>
    <col min="8" max="8" width="11.42578125" customWidth="1"/>
    <col min="9" max="9" width="11.28515625" bestFit="1" customWidth="1"/>
    <col min="10" max="10" width="9.85546875" bestFit="1" customWidth="1"/>
    <col min="11" max="11" width="12.28515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176</v>
      </c>
      <c r="C3" s="3" t="s">
        <v>272</v>
      </c>
      <c r="D3" s="3" t="s">
        <v>75</v>
      </c>
      <c r="E3" s="6">
        <v>2009</v>
      </c>
      <c r="F3" s="3">
        <v>1</v>
      </c>
      <c r="G3" s="3">
        <v>2</v>
      </c>
      <c r="H3" s="4"/>
      <c r="I3" s="15">
        <f t="shared" ref="I3:I48" si="0">G3*H3</f>
        <v>0</v>
      </c>
      <c r="J3" s="15"/>
      <c r="K3" s="4">
        <f t="shared" ref="K3:K48" si="1">J3+I3</f>
        <v>0</v>
      </c>
    </row>
    <row r="4" spans="1:11" x14ac:dyDescent="0.25">
      <c r="A4" s="3">
        <v>2</v>
      </c>
      <c r="B4" s="3" t="s">
        <v>176</v>
      </c>
      <c r="C4" s="3" t="s">
        <v>272</v>
      </c>
      <c r="D4" s="3" t="s">
        <v>75</v>
      </c>
      <c r="E4" s="6">
        <v>2009</v>
      </c>
      <c r="F4" s="3">
        <v>1</v>
      </c>
      <c r="G4" s="3">
        <v>2</v>
      </c>
      <c r="H4" s="4"/>
      <c r="I4" s="15">
        <f t="shared" si="0"/>
        <v>0</v>
      </c>
      <c r="J4" s="15"/>
      <c r="K4" s="4">
        <f t="shared" si="1"/>
        <v>0</v>
      </c>
    </row>
    <row r="5" spans="1:11" x14ac:dyDescent="0.25">
      <c r="A5" s="3">
        <v>3</v>
      </c>
      <c r="B5" s="3" t="s">
        <v>176</v>
      </c>
      <c r="C5" s="3" t="s">
        <v>272</v>
      </c>
      <c r="D5" s="3" t="s">
        <v>75</v>
      </c>
      <c r="E5" s="6">
        <v>2009</v>
      </c>
      <c r="F5" s="3">
        <v>1</v>
      </c>
      <c r="G5" s="3">
        <v>2</v>
      </c>
      <c r="H5" s="4"/>
      <c r="I5" s="15">
        <f t="shared" si="0"/>
        <v>0</v>
      </c>
      <c r="J5" s="15"/>
      <c r="K5" s="4">
        <f t="shared" si="1"/>
        <v>0</v>
      </c>
    </row>
    <row r="6" spans="1:11" x14ac:dyDescent="0.25">
      <c r="A6" s="3">
        <v>4</v>
      </c>
      <c r="B6" s="3" t="s">
        <v>176</v>
      </c>
      <c r="C6" s="3" t="s">
        <v>272</v>
      </c>
      <c r="D6" s="3" t="s">
        <v>75</v>
      </c>
      <c r="E6" s="6">
        <v>2013</v>
      </c>
      <c r="F6" s="3">
        <v>1</v>
      </c>
      <c r="G6" s="3">
        <v>2</v>
      </c>
      <c r="H6" s="4"/>
      <c r="I6" s="15">
        <f t="shared" si="0"/>
        <v>0</v>
      </c>
      <c r="J6" s="15"/>
      <c r="K6" s="4">
        <f t="shared" si="1"/>
        <v>0</v>
      </c>
    </row>
    <row r="7" spans="1:11" x14ac:dyDescent="0.25">
      <c r="A7" s="3">
        <v>5</v>
      </c>
      <c r="B7" s="3" t="s">
        <v>176</v>
      </c>
      <c r="C7" s="3" t="s">
        <v>273</v>
      </c>
      <c r="D7" s="3" t="s">
        <v>274</v>
      </c>
      <c r="E7" s="6">
        <v>2007</v>
      </c>
      <c r="F7" s="3">
        <v>1</v>
      </c>
      <c r="G7" s="3">
        <v>2</v>
      </c>
      <c r="H7" s="4"/>
      <c r="I7" s="15">
        <f t="shared" si="0"/>
        <v>0</v>
      </c>
      <c r="J7" s="15"/>
      <c r="K7" s="4">
        <f t="shared" si="1"/>
        <v>0</v>
      </c>
    </row>
    <row r="8" spans="1:11" x14ac:dyDescent="0.25">
      <c r="A8" s="3">
        <v>6</v>
      </c>
      <c r="B8" s="3" t="s">
        <v>176</v>
      </c>
      <c r="C8" s="3" t="s">
        <v>275</v>
      </c>
      <c r="D8" s="3" t="s">
        <v>276</v>
      </c>
      <c r="E8" s="6">
        <v>2018</v>
      </c>
      <c r="F8" s="3">
        <v>1</v>
      </c>
      <c r="G8" s="3">
        <v>2</v>
      </c>
      <c r="H8" s="4"/>
      <c r="I8" s="15">
        <f t="shared" si="0"/>
        <v>0</v>
      </c>
      <c r="J8" s="15"/>
      <c r="K8" s="4">
        <f t="shared" si="1"/>
        <v>0</v>
      </c>
    </row>
    <row r="9" spans="1:11" x14ac:dyDescent="0.25">
      <c r="A9" s="3">
        <v>7</v>
      </c>
      <c r="B9" s="3" t="s">
        <v>176</v>
      </c>
      <c r="C9" s="3" t="s">
        <v>275</v>
      </c>
      <c r="D9" s="3" t="s">
        <v>276</v>
      </c>
      <c r="E9" s="6">
        <v>2018</v>
      </c>
      <c r="F9" s="3">
        <v>1</v>
      </c>
      <c r="G9" s="3">
        <v>2</v>
      </c>
      <c r="H9" s="4"/>
      <c r="I9" s="15">
        <f t="shared" si="0"/>
        <v>0</v>
      </c>
      <c r="J9" s="15"/>
      <c r="K9" s="4">
        <f t="shared" si="1"/>
        <v>0</v>
      </c>
    </row>
    <row r="10" spans="1:11" x14ac:dyDescent="0.25">
      <c r="A10" s="3">
        <v>8</v>
      </c>
      <c r="B10" s="3" t="s">
        <v>176</v>
      </c>
      <c r="C10" s="3" t="s">
        <v>277</v>
      </c>
      <c r="D10" s="3" t="s">
        <v>278</v>
      </c>
      <c r="E10" s="6">
        <v>2004</v>
      </c>
      <c r="F10" s="3">
        <v>1</v>
      </c>
      <c r="G10" s="3">
        <v>2</v>
      </c>
      <c r="H10" s="4"/>
      <c r="I10" s="15">
        <f t="shared" si="0"/>
        <v>0</v>
      </c>
      <c r="J10" s="15"/>
      <c r="K10" s="4">
        <f t="shared" si="1"/>
        <v>0</v>
      </c>
    </row>
    <row r="11" spans="1:11" x14ac:dyDescent="0.25">
      <c r="A11" s="3">
        <v>9</v>
      </c>
      <c r="B11" s="3" t="s">
        <v>176</v>
      </c>
      <c r="C11" s="3" t="s">
        <v>279</v>
      </c>
      <c r="D11" s="3" t="s">
        <v>280</v>
      </c>
      <c r="E11" s="6">
        <v>2000</v>
      </c>
      <c r="F11" s="3">
        <v>1</v>
      </c>
      <c r="G11" s="3">
        <v>2</v>
      </c>
      <c r="H11" s="4"/>
      <c r="I11" s="15">
        <f t="shared" si="0"/>
        <v>0</v>
      </c>
      <c r="J11" s="15"/>
      <c r="K11" s="4">
        <f t="shared" si="1"/>
        <v>0</v>
      </c>
    </row>
    <row r="12" spans="1:11" x14ac:dyDescent="0.25">
      <c r="A12" s="3">
        <v>10</v>
      </c>
      <c r="B12" s="3" t="s">
        <v>176</v>
      </c>
      <c r="C12" s="3" t="s">
        <v>279</v>
      </c>
      <c r="D12" s="3" t="s">
        <v>280</v>
      </c>
      <c r="E12" s="6">
        <v>2014</v>
      </c>
      <c r="F12" s="3">
        <v>1</v>
      </c>
      <c r="G12" s="3">
        <v>2</v>
      </c>
      <c r="H12" s="4"/>
      <c r="I12" s="15">
        <f t="shared" si="0"/>
        <v>0</v>
      </c>
      <c r="J12" s="15"/>
      <c r="K12" s="4">
        <f t="shared" si="1"/>
        <v>0</v>
      </c>
    </row>
    <row r="13" spans="1:11" x14ac:dyDescent="0.25">
      <c r="A13" s="3">
        <v>11</v>
      </c>
      <c r="B13" s="3" t="s">
        <v>176</v>
      </c>
      <c r="C13" s="3" t="s">
        <v>279</v>
      </c>
      <c r="D13" s="3" t="s">
        <v>280</v>
      </c>
      <c r="E13" s="6">
        <v>1996</v>
      </c>
      <c r="F13" s="3">
        <v>1</v>
      </c>
      <c r="G13" s="3">
        <v>2</v>
      </c>
      <c r="H13" s="4"/>
      <c r="I13" s="15">
        <f t="shared" si="0"/>
        <v>0</v>
      </c>
      <c r="J13" s="15"/>
      <c r="K13" s="4">
        <f t="shared" si="1"/>
        <v>0</v>
      </c>
    </row>
    <row r="14" spans="1:11" x14ac:dyDescent="0.25">
      <c r="A14" s="3">
        <v>12</v>
      </c>
      <c r="B14" s="3" t="s">
        <v>176</v>
      </c>
      <c r="C14" s="3" t="s">
        <v>279</v>
      </c>
      <c r="D14" s="3" t="s">
        <v>280</v>
      </c>
      <c r="E14" s="6">
        <v>2018</v>
      </c>
      <c r="F14" s="3">
        <v>1</v>
      </c>
      <c r="G14" s="3">
        <v>2</v>
      </c>
      <c r="H14" s="4"/>
      <c r="I14" s="15">
        <f t="shared" si="0"/>
        <v>0</v>
      </c>
      <c r="J14" s="15"/>
      <c r="K14" s="4">
        <f t="shared" si="1"/>
        <v>0</v>
      </c>
    </row>
    <row r="15" spans="1:11" x14ac:dyDescent="0.25">
      <c r="A15" s="3">
        <v>13</v>
      </c>
      <c r="B15" s="3" t="s">
        <v>176</v>
      </c>
      <c r="C15" s="3" t="s">
        <v>279</v>
      </c>
      <c r="D15" s="3" t="s">
        <v>280</v>
      </c>
      <c r="E15" s="6">
        <v>2019</v>
      </c>
      <c r="F15" s="3">
        <v>1</v>
      </c>
      <c r="G15" s="3">
        <v>2</v>
      </c>
      <c r="H15" s="4"/>
      <c r="I15" s="15">
        <f t="shared" si="0"/>
        <v>0</v>
      </c>
      <c r="J15" s="15"/>
      <c r="K15" s="4">
        <f t="shared" si="1"/>
        <v>0</v>
      </c>
    </row>
    <row r="16" spans="1:11" x14ac:dyDescent="0.25">
      <c r="A16" s="3">
        <v>14</v>
      </c>
      <c r="B16" s="3" t="s">
        <v>176</v>
      </c>
      <c r="C16" s="3" t="s">
        <v>279</v>
      </c>
      <c r="D16" s="3" t="s">
        <v>280</v>
      </c>
      <c r="E16" s="6">
        <v>2019</v>
      </c>
      <c r="F16" s="3">
        <v>1</v>
      </c>
      <c r="G16" s="3">
        <v>2</v>
      </c>
      <c r="H16" s="4"/>
      <c r="I16" s="15">
        <f t="shared" si="0"/>
        <v>0</v>
      </c>
      <c r="J16" s="15"/>
      <c r="K16" s="4">
        <f t="shared" si="1"/>
        <v>0</v>
      </c>
    </row>
    <row r="17" spans="1:11" x14ac:dyDescent="0.25">
      <c r="A17" s="3">
        <v>15</v>
      </c>
      <c r="B17" s="3" t="s">
        <v>176</v>
      </c>
      <c r="C17" s="3" t="s">
        <v>279</v>
      </c>
      <c r="D17" s="3" t="s">
        <v>280</v>
      </c>
      <c r="E17" s="6">
        <v>2003</v>
      </c>
      <c r="F17" s="3">
        <v>1</v>
      </c>
      <c r="G17" s="3">
        <v>2</v>
      </c>
      <c r="H17" s="4"/>
      <c r="I17" s="15">
        <f t="shared" si="0"/>
        <v>0</v>
      </c>
      <c r="J17" s="15"/>
      <c r="K17" s="4">
        <f t="shared" si="1"/>
        <v>0</v>
      </c>
    </row>
    <row r="18" spans="1:11" x14ac:dyDescent="0.25">
      <c r="A18" s="3">
        <v>16</v>
      </c>
      <c r="B18" s="3" t="s">
        <v>176</v>
      </c>
      <c r="C18" s="3" t="s">
        <v>279</v>
      </c>
      <c r="D18" s="3" t="s">
        <v>280</v>
      </c>
      <c r="E18" s="6">
        <v>2002</v>
      </c>
      <c r="F18" s="3">
        <v>1</v>
      </c>
      <c r="G18" s="3">
        <v>2</v>
      </c>
      <c r="H18" s="4"/>
      <c r="I18" s="15">
        <f t="shared" si="0"/>
        <v>0</v>
      </c>
      <c r="J18" s="15"/>
      <c r="K18" s="4">
        <f t="shared" si="1"/>
        <v>0</v>
      </c>
    </row>
    <row r="19" spans="1:11" x14ac:dyDescent="0.25">
      <c r="A19" s="3">
        <v>17</v>
      </c>
      <c r="B19" s="3" t="s">
        <v>176</v>
      </c>
      <c r="C19" s="3" t="s">
        <v>279</v>
      </c>
      <c r="D19" s="3" t="s">
        <v>280</v>
      </c>
      <c r="E19" s="6">
        <v>2009</v>
      </c>
      <c r="F19" s="3">
        <v>1</v>
      </c>
      <c r="G19" s="3">
        <v>2</v>
      </c>
      <c r="H19" s="4"/>
      <c r="I19" s="15">
        <f t="shared" si="0"/>
        <v>0</v>
      </c>
      <c r="J19" s="15"/>
      <c r="K19" s="4">
        <f t="shared" si="1"/>
        <v>0</v>
      </c>
    </row>
    <row r="20" spans="1:11" x14ac:dyDescent="0.25">
      <c r="A20" s="3">
        <v>18</v>
      </c>
      <c r="B20" s="3" t="s">
        <v>176</v>
      </c>
      <c r="C20" s="3" t="s">
        <v>279</v>
      </c>
      <c r="D20" s="3" t="s">
        <v>280</v>
      </c>
      <c r="E20" s="6">
        <v>2009</v>
      </c>
      <c r="F20" s="3">
        <v>1</v>
      </c>
      <c r="G20" s="3">
        <v>2</v>
      </c>
      <c r="H20" s="4"/>
      <c r="I20" s="15">
        <f t="shared" si="0"/>
        <v>0</v>
      </c>
      <c r="J20" s="15"/>
      <c r="K20" s="4">
        <f t="shared" si="1"/>
        <v>0</v>
      </c>
    </row>
    <row r="21" spans="1:11" x14ac:dyDescent="0.25">
      <c r="A21" s="3">
        <v>19</v>
      </c>
      <c r="B21" s="3" t="s">
        <v>176</v>
      </c>
      <c r="C21" s="3" t="s">
        <v>279</v>
      </c>
      <c r="D21" s="3" t="s">
        <v>280</v>
      </c>
      <c r="E21" s="6">
        <v>2009</v>
      </c>
      <c r="F21" s="3">
        <v>1</v>
      </c>
      <c r="G21" s="3">
        <v>2</v>
      </c>
      <c r="H21" s="4"/>
      <c r="I21" s="15">
        <f t="shared" si="0"/>
        <v>0</v>
      </c>
      <c r="J21" s="15"/>
      <c r="K21" s="4">
        <f t="shared" si="1"/>
        <v>0</v>
      </c>
    </row>
    <row r="22" spans="1:11" x14ac:dyDescent="0.25">
      <c r="A22" s="3">
        <v>20</v>
      </c>
      <c r="B22" s="3" t="s">
        <v>176</v>
      </c>
      <c r="C22" s="3" t="s">
        <v>279</v>
      </c>
      <c r="D22" s="3" t="s">
        <v>280</v>
      </c>
      <c r="E22" s="6">
        <v>2009</v>
      </c>
      <c r="F22" s="3">
        <v>1</v>
      </c>
      <c r="G22" s="3">
        <v>2</v>
      </c>
      <c r="H22" s="4"/>
      <c r="I22" s="15">
        <f t="shared" si="0"/>
        <v>0</v>
      </c>
      <c r="J22" s="15"/>
      <c r="K22" s="4">
        <f t="shared" si="1"/>
        <v>0</v>
      </c>
    </row>
    <row r="23" spans="1:11" x14ac:dyDescent="0.25">
      <c r="A23" s="3">
        <v>21</v>
      </c>
      <c r="B23" s="3" t="s">
        <v>176</v>
      </c>
      <c r="C23" s="3" t="s">
        <v>279</v>
      </c>
      <c r="D23" s="3" t="s">
        <v>280</v>
      </c>
      <c r="E23" s="6">
        <v>2009</v>
      </c>
      <c r="F23" s="3">
        <v>1</v>
      </c>
      <c r="G23" s="3">
        <v>2</v>
      </c>
      <c r="H23" s="4"/>
      <c r="I23" s="15">
        <f t="shared" si="0"/>
        <v>0</v>
      </c>
      <c r="J23" s="15"/>
      <c r="K23" s="4">
        <f t="shared" si="1"/>
        <v>0</v>
      </c>
    </row>
    <row r="24" spans="1:11" x14ac:dyDescent="0.25">
      <c r="A24" s="3">
        <v>22</v>
      </c>
      <c r="B24" s="3" t="s">
        <v>176</v>
      </c>
      <c r="C24" s="3" t="s">
        <v>279</v>
      </c>
      <c r="D24" s="3" t="s">
        <v>280</v>
      </c>
      <c r="E24" s="6">
        <v>2010</v>
      </c>
      <c r="F24" s="3">
        <v>1</v>
      </c>
      <c r="G24" s="3">
        <v>2</v>
      </c>
      <c r="H24" s="4"/>
      <c r="I24" s="15">
        <f t="shared" si="0"/>
        <v>0</v>
      </c>
      <c r="J24" s="15"/>
      <c r="K24" s="4">
        <f t="shared" si="1"/>
        <v>0</v>
      </c>
    </row>
    <row r="25" spans="1:11" x14ac:dyDescent="0.25">
      <c r="A25" s="3">
        <v>23</v>
      </c>
      <c r="B25" s="3" t="s">
        <v>176</v>
      </c>
      <c r="C25" s="3" t="s">
        <v>279</v>
      </c>
      <c r="D25" s="3" t="s">
        <v>280</v>
      </c>
      <c r="E25" s="6">
        <v>2010</v>
      </c>
      <c r="F25" s="3">
        <v>1</v>
      </c>
      <c r="G25" s="3">
        <v>2</v>
      </c>
      <c r="H25" s="4"/>
      <c r="I25" s="15">
        <f t="shared" si="0"/>
        <v>0</v>
      </c>
      <c r="J25" s="15"/>
      <c r="K25" s="4">
        <f t="shared" si="1"/>
        <v>0</v>
      </c>
    </row>
    <row r="26" spans="1:11" x14ac:dyDescent="0.25">
      <c r="A26" s="3">
        <v>24</v>
      </c>
      <c r="B26" s="3" t="s">
        <v>176</v>
      </c>
      <c r="C26" s="3" t="s">
        <v>279</v>
      </c>
      <c r="D26" s="3" t="s">
        <v>280</v>
      </c>
      <c r="E26" s="6">
        <v>2010</v>
      </c>
      <c r="F26" s="3">
        <v>1</v>
      </c>
      <c r="G26" s="3">
        <v>2</v>
      </c>
      <c r="H26" s="4"/>
      <c r="I26" s="15">
        <f t="shared" si="0"/>
        <v>0</v>
      </c>
      <c r="J26" s="15"/>
      <c r="K26" s="4">
        <f t="shared" si="1"/>
        <v>0</v>
      </c>
    </row>
    <row r="27" spans="1:11" x14ac:dyDescent="0.25">
      <c r="A27" s="3">
        <v>25</v>
      </c>
      <c r="B27" s="3" t="s">
        <v>176</v>
      </c>
      <c r="C27" s="3" t="s">
        <v>279</v>
      </c>
      <c r="D27" s="3" t="s">
        <v>280</v>
      </c>
      <c r="E27" s="6">
        <v>2010</v>
      </c>
      <c r="F27" s="3">
        <v>1</v>
      </c>
      <c r="G27" s="3">
        <v>2</v>
      </c>
      <c r="H27" s="4"/>
      <c r="I27" s="15">
        <f t="shared" si="0"/>
        <v>0</v>
      </c>
      <c r="J27" s="15"/>
      <c r="K27" s="4">
        <f t="shared" si="1"/>
        <v>0</v>
      </c>
    </row>
    <row r="28" spans="1:11" x14ac:dyDescent="0.25">
      <c r="A28" s="3">
        <v>26</v>
      </c>
      <c r="B28" s="3" t="s">
        <v>176</v>
      </c>
      <c r="C28" s="3" t="s">
        <v>279</v>
      </c>
      <c r="D28" s="3" t="s">
        <v>280</v>
      </c>
      <c r="E28" s="6">
        <v>2010</v>
      </c>
      <c r="F28" s="3">
        <v>1</v>
      </c>
      <c r="G28" s="3">
        <v>2</v>
      </c>
      <c r="H28" s="4"/>
      <c r="I28" s="15">
        <f t="shared" si="0"/>
        <v>0</v>
      </c>
      <c r="J28" s="15"/>
      <c r="K28" s="4">
        <f t="shared" si="1"/>
        <v>0</v>
      </c>
    </row>
    <row r="29" spans="1:11" x14ac:dyDescent="0.25">
      <c r="A29" s="3">
        <v>27</v>
      </c>
      <c r="B29" s="3" t="s">
        <v>176</v>
      </c>
      <c r="C29" s="3" t="s">
        <v>279</v>
      </c>
      <c r="D29" s="3" t="s">
        <v>280</v>
      </c>
      <c r="E29" s="6">
        <v>2023</v>
      </c>
      <c r="F29" s="3">
        <v>1</v>
      </c>
      <c r="G29" s="3">
        <v>2</v>
      </c>
      <c r="H29" s="4"/>
      <c r="I29" s="15">
        <f t="shared" si="0"/>
        <v>0</v>
      </c>
      <c r="J29" s="15"/>
      <c r="K29" s="4">
        <f t="shared" si="1"/>
        <v>0</v>
      </c>
    </row>
    <row r="30" spans="1:11" x14ac:dyDescent="0.25">
      <c r="A30" s="3">
        <v>28</v>
      </c>
      <c r="B30" s="3" t="s">
        <v>176</v>
      </c>
      <c r="C30" s="3" t="s">
        <v>279</v>
      </c>
      <c r="D30" s="3" t="s">
        <v>280</v>
      </c>
      <c r="E30" s="6">
        <v>2023</v>
      </c>
      <c r="F30" s="3">
        <v>1</v>
      </c>
      <c r="G30" s="3">
        <v>2</v>
      </c>
      <c r="H30" s="4"/>
      <c r="I30" s="15">
        <f t="shared" si="0"/>
        <v>0</v>
      </c>
      <c r="J30" s="15"/>
      <c r="K30" s="4">
        <f t="shared" si="1"/>
        <v>0</v>
      </c>
    </row>
    <row r="31" spans="1:11" x14ac:dyDescent="0.25">
      <c r="A31" s="3">
        <v>29</v>
      </c>
      <c r="B31" s="3" t="s">
        <v>176</v>
      </c>
      <c r="C31" s="3" t="s">
        <v>281</v>
      </c>
      <c r="D31" s="3" t="s">
        <v>282</v>
      </c>
      <c r="E31" s="6">
        <v>2010</v>
      </c>
      <c r="F31" s="3">
        <v>1</v>
      </c>
      <c r="G31" s="3">
        <v>2</v>
      </c>
      <c r="H31" s="4"/>
      <c r="I31" s="15">
        <f t="shared" si="0"/>
        <v>0</v>
      </c>
      <c r="J31" s="15"/>
      <c r="K31" s="4">
        <f t="shared" si="1"/>
        <v>0</v>
      </c>
    </row>
    <row r="32" spans="1:11" x14ac:dyDescent="0.25">
      <c r="A32" s="3">
        <v>30</v>
      </c>
      <c r="B32" s="3" t="s">
        <v>176</v>
      </c>
      <c r="C32" s="3" t="s">
        <v>283</v>
      </c>
      <c r="D32" s="3" t="s">
        <v>284</v>
      </c>
      <c r="E32" s="6">
        <v>2016</v>
      </c>
      <c r="F32" s="3">
        <v>1</v>
      </c>
      <c r="G32" s="3">
        <v>2</v>
      </c>
      <c r="H32" s="4"/>
      <c r="I32" s="15">
        <f t="shared" si="0"/>
        <v>0</v>
      </c>
      <c r="J32" s="15"/>
      <c r="K32" s="4">
        <f t="shared" si="1"/>
        <v>0</v>
      </c>
    </row>
    <row r="33" spans="1:11" x14ac:dyDescent="0.25">
      <c r="A33" s="3">
        <v>31</v>
      </c>
      <c r="B33" s="3" t="s">
        <v>176</v>
      </c>
      <c r="C33" s="3" t="s">
        <v>283</v>
      </c>
      <c r="D33" s="3" t="s">
        <v>284</v>
      </c>
      <c r="E33" s="6">
        <v>2016</v>
      </c>
      <c r="F33" s="3">
        <v>1</v>
      </c>
      <c r="G33" s="3">
        <v>2</v>
      </c>
      <c r="H33" s="4"/>
      <c r="I33" s="15">
        <f t="shared" si="0"/>
        <v>0</v>
      </c>
      <c r="J33" s="15"/>
      <c r="K33" s="4">
        <f t="shared" si="1"/>
        <v>0</v>
      </c>
    </row>
    <row r="34" spans="1:11" x14ac:dyDescent="0.25">
      <c r="A34" s="3">
        <v>32</v>
      </c>
      <c r="B34" s="3" t="s">
        <v>176</v>
      </c>
      <c r="C34" s="3" t="s">
        <v>283</v>
      </c>
      <c r="D34" s="3" t="s">
        <v>284</v>
      </c>
      <c r="E34" s="6">
        <v>2016</v>
      </c>
      <c r="F34" s="3">
        <v>1</v>
      </c>
      <c r="G34" s="3">
        <v>2</v>
      </c>
      <c r="H34" s="4"/>
      <c r="I34" s="15">
        <f t="shared" si="0"/>
        <v>0</v>
      </c>
      <c r="J34" s="15"/>
      <c r="K34" s="4">
        <f t="shared" si="1"/>
        <v>0</v>
      </c>
    </row>
    <row r="35" spans="1:11" x14ac:dyDescent="0.25">
      <c r="A35" s="3">
        <v>33</v>
      </c>
      <c r="B35" s="3" t="s">
        <v>176</v>
      </c>
      <c r="C35" s="3" t="s">
        <v>283</v>
      </c>
      <c r="D35" s="3" t="s">
        <v>284</v>
      </c>
      <c r="E35" s="6">
        <v>2016</v>
      </c>
      <c r="F35" s="3">
        <v>1</v>
      </c>
      <c r="G35" s="3">
        <v>2</v>
      </c>
      <c r="H35" s="4"/>
      <c r="I35" s="15">
        <f t="shared" si="0"/>
        <v>0</v>
      </c>
      <c r="J35" s="15"/>
      <c r="K35" s="4">
        <f t="shared" si="1"/>
        <v>0</v>
      </c>
    </row>
    <row r="36" spans="1:11" x14ac:dyDescent="0.25">
      <c r="A36" s="3">
        <v>34</v>
      </c>
      <c r="B36" s="3" t="s">
        <v>176</v>
      </c>
      <c r="C36" s="3" t="s">
        <v>285</v>
      </c>
      <c r="D36" s="3" t="s">
        <v>284</v>
      </c>
      <c r="E36" s="6">
        <v>2016</v>
      </c>
      <c r="F36" s="3">
        <v>1</v>
      </c>
      <c r="G36" s="3">
        <v>2</v>
      </c>
      <c r="H36" s="4"/>
      <c r="I36" s="15">
        <f t="shared" si="0"/>
        <v>0</v>
      </c>
      <c r="J36" s="15"/>
      <c r="K36" s="4">
        <f t="shared" si="1"/>
        <v>0</v>
      </c>
    </row>
    <row r="37" spans="1:11" x14ac:dyDescent="0.25">
      <c r="A37" s="3">
        <v>35</v>
      </c>
      <c r="B37" s="3" t="s">
        <v>176</v>
      </c>
      <c r="C37" s="3" t="s">
        <v>285</v>
      </c>
      <c r="D37" s="3" t="s">
        <v>284</v>
      </c>
      <c r="E37" s="6">
        <v>2016</v>
      </c>
      <c r="F37" s="3">
        <v>1</v>
      </c>
      <c r="G37" s="3">
        <v>2</v>
      </c>
      <c r="H37" s="4"/>
      <c r="I37" s="15">
        <f t="shared" si="0"/>
        <v>0</v>
      </c>
      <c r="J37" s="15"/>
      <c r="K37" s="4">
        <f t="shared" si="1"/>
        <v>0</v>
      </c>
    </row>
    <row r="38" spans="1:11" x14ac:dyDescent="0.25">
      <c r="A38" s="3">
        <v>36</v>
      </c>
      <c r="B38" s="3" t="s">
        <v>176</v>
      </c>
      <c r="C38" s="3" t="s">
        <v>285</v>
      </c>
      <c r="D38" s="3" t="s">
        <v>284</v>
      </c>
      <c r="E38" s="6">
        <v>2016</v>
      </c>
      <c r="F38" s="3">
        <v>1</v>
      </c>
      <c r="G38" s="3">
        <v>2</v>
      </c>
      <c r="H38" s="4"/>
      <c r="I38" s="15">
        <f t="shared" si="0"/>
        <v>0</v>
      </c>
      <c r="J38" s="15"/>
      <c r="K38" s="4">
        <f t="shared" si="1"/>
        <v>0</v>
      </c>
    </row>
    <row r="39" spans="1:11" x14ac:dyDescent="0.25">
      <c r="A39" s="3">
        <v>37</v>
      </c>
      <c r="B39" s="3" t="s">
        <v>176</v>
      </c>
      <c r="C39" s="3" t="s">
        <v>285</v>
      </c>
      <c r="D39" s="3" t="s">
        <v>284</v>
      </c>
      <c r="E39" s="6">
        <v>2016</v>
      </c>
      <c r="F39" s="3">
        <v>1</v>
      </c>
      <c r="G39" s="3">
        <v>2</v>
      </c>
      <c r="H39" s="4"/>
      <c r="I39" s="15">
        <f t="shared" si="0"/>
        <v>0</v>
      </c>
      <c r="J39" s="15"/>
      <c r="K39" s="4">
        <f t="shared" si="1"/>
        <v>0</v>
      </c>
    </row>
    <row r="40" spans="1:11" x14ac:dyDescent="0.25">
      <c r="A40" s="3">
        <v>38</v>
      </c>
      <c r="B40" s="3" t="s">
        <v>176</v>
      </c>
      <c r="C40" s="3" t="s">
        <v>285</v>
      </c>
      <c r="D40" s="3" t="s">
        <v>284</v>
      </c>
      <c r="E40" s="6">
        <v>2016</v>
      </c>
      <c r="F40" s="3">
        <v>1</v>
      </c>
      <c r="G40" s="3">
        <v>2</v>
      </c>
      <c r="H40" s="4"/>
      <c r="I40" s="15">
        <f t="shared" si="0"/>
        <v>0</v>
      </c>
      <c r="J40" s="15"/>
      <c r="K40" s="4">
        <f t="shared" si="1"/>
        <v>0</v>
      </c>
    </row>
    <row r="41" spans="1:11" x14ac:dyDescent="0.25">
      <c r="A41" s="3">
        <v>39</v>
      </c>
      <c r="B41" s="3" t="s">
        <v>176</v>
      </c>
      <c r="C41" s="3" t="s">
        <v>332</v>
      </c>
      <c r="D41" s="3" t="s">
        <v>284</v>
      </c>
      <c r="E41" s="6"/>
      <c r="F41" s="3">
        <v>1</v>
      </c>
      <c r="G41" s="3">
        <v>2</v>
      </c>
      <c r="H41" s="4"/>
      <c r="I41" s="15">
        <f t="shared" si="0"/>
        <v>0</v>
      </c>
      <c r="J41" s="15"/>
      <c r="K41" s="4">
        <f t="shared" si="1"/>
        <v>0</v>
      </c>
    </row>
    <row r="42" spans="1:11" x14ac:dyDescent="0.25">
      <c r="A42" s="3">
        <v>40</v>
      </c>
      <c r="B42" s="3" t="s">
        <v>176</v>
      </c>
      <c r="C42" s="3" t="s">
        <v>332</v>
      </c>
      <c r="D42" s="3" t="s">
        <v>284</v>
      </c>
      <c r="E42" s="6"/>
      <c r="F42" s="3">
        <v>1</v>
      </c>
      <c r="G42" s="3">
        <v>2</v>
      </c>
      <c r="H42" s="4"/>
      <c r="I42" s="15">
        <f t="shared" si="0"/>
        <v>0</v>
      </c>
      <c r="J42" s="15"/>
      <c r="K42" s="4">
        <f t="shared" si="1"/>
        <v>0</v>
      </c>
    </row>
    <row r="43" spans="1:11" x14ac:dyDescent="0.25">
      <c r="A43" s="3">
        <v>41</v>
      </c>
      <c r="B43" s="3" t="s">
        <v>176</v>
      </c>
      <c r="C43" s="3" t="s">
        <v>286</v>
      </c>
      <c r="D43" s="3" t="s">
        <v>287</v>
      </c>
      <c r="E43" s="6">
        <v>2006</v>
      </c>
      <c r="F43" s="3">
        <v>1</v>
      </c>
      <c r="G43" s="3">
        <v>2</v>
      </c>
      <c r="H43" s="4"/>
      <c r="I43" s="15">
        <f t="shared" si="0"/>
        <v>0</v>
      </c>
      <c r="J43" s="15"/>
      <c r="K43" s="4">
        <f t="shared" si="1"/>
        <v>0</v>
      </c>
    </row>
    <row r="44" spans="1:11" x14ac:dyDescent="0.25">
      <c r="A44" s="3">
        <v>42</v>
      </c>
      <c r="B44" s="3" t="s">
        <v>176</v>
      </c>
      <c r="C44" s="3" t="s">
        <v>288</v>
      </c>
      <c r="D44" s="3" t="s">
        <v>284</v>
      </c>
      <c r="E44" s="6">
        <v>2017</v>
      </c>
      <c r="F44" s="3">
        <v>1</v>
      </c>
      <c r="G44" s="3">
        <v>2</v>
      </c>
      <c r="H44" s="4"/>
      <c r="I44" s="15">
        <f t="shared" si="0"/>
        <v>0</v>
      </c>
      <c r="J44" s="15"/>
      <c r="K44" s="4">
        <f t="shared" si="1"/>
        <v>0</v>
      </c>
    </row>
    <row r="45" spans="1:11" x14ac:dyDescent="0.25">
      <c r="A45" s="3">
        <v>43</v>
      </c>
      <c r="B45" s="3" t="s">
        <v>176</v>
      </c>
      <c r="C45" s="3" t="s">
        <v>289</v>
      </c>
      <c r="D45" s="3" t="s">
        <v>278</v>
      </c>
      <c r="E45" s="6">
        <v>2005</v>
      </c>
      <c r="F45" s="3">
        <v>1</v>
      </c>
      <c r="G45" s="3">
        <v>2</v>
      </c>
      <c r="H45" s="4"/>
      <c r="I45" s="15">
        <f t="shared" si="0"/>
        <v>0</v>
      </c>
      <c r="J45" s="15"/>
      <c r="K45" s="4">
        <f t="shared" si="1"/>
        <v>0</v>
      </c>
    </row>
    <row r="46" spans="1:11" x14ac:dyDescent="0.25">
      <c r="A46" s="3">
        <v>44</v>
      </c>
      <c r="B46" s="3" t="s">
        <v>176</v>
      </c>
      <c r="C46" s="3" t="s">
        <v>330</v>
      </c>
      <c r="D46" s="3" t="s">
        <v>331</v>
      </c>
      <c r="E46" s="6"/>
      <c r="F46" s="3">
        <v>1</v>
      </c>
      <c r="G46" s="3">
        <v>2</v>
      </c>
      <c r="H46" s="4"/>
      <c r="I46" s="15">
        <f t="shared" si="0"/>
        <v>0</v>
      </c>
      <c r="J46" s="15"/>
      <c r="K46" s="4">
        <f t="shared" si="1"/>
        <v>0</v>
      </c>
    </row>
    <row r="47" spans="1:11" x14ac:dyDescent="0.25">
      <c r="A47" s="3">
        <v>45</v>
      </c>
      <c r="B47" s="3" t="s">
        <v>176</v>
      </c>
      <c r="C47" s="3" t="s">
        <v>413</v>
      </c>
      <c r="D47" s="3" t="s">
        <v>414</v>
      </c>
      <c r="E47" s="6">
        <v>2023</v>
      </c>
      <c r="F47" s="3">
        <v>1</v>
      </c>
      <c r="G47" s="3">
        <v>2</v>
      </c>
      <c r="H47" s="4"/>
      <c r="I47" s="15">
        <f t="shared" si="0"/>
        <v>0</v>
      </c>
      <c r="J47" s="15"/>
      <c r="K47" s="4">
        <f t="shared" si="1"/>
        <v>0</v>
      </c>
    </row>
    <row r="48" spans="1:11" x14ac:dyDescent="0.25">
      <c r="A48" s="3">
        <v>46</v>
      </c>
      <c r="B48" s="3" t="s">
        <v>176</v>
      </c>
      <c r="C48" s="3" t="s">
        <v>413</v>
      </c>
      <c r="D48" s="3" t="s">
        <v>414</v>
      </c>
      <c r="E48" s="6">
        <v>2023</v>
      </c>
      <c r="F48" s="3">
        <v>1</v>
      </c>
      <c r="G48" s="3">
        <v>2</v>
      </c>
      <c r="H48" s="4"/>
      <c r="I48" s="15">
        <f t="shared" si="0"/>
        <v>0</v>
      </c>
      <c r="J48" s="15"/>
      <c r="K48" s="4">
        <f t="shared" si="1"/>
        <v>0</v>
      </c>
    </row>
    <row r="49" spans="1:11" x14ac:dyDescent="0.25">
      <c r="A49" s="28" t="s">
        <v>15</v>
      </c>
      <c r="B49" s="29"/>
      <c r="C49" s="29"/>
      <c r="D49" s="29"/>
      <c r="E49" s="29"/>
      <c r="F49" s="29"/>
      <c r="G49" s="29"/>
      <c r="H49" s="30"/>
      <c r="I49" s="10">
        <f>SUM(I3:I48)</f>
        <v>0</v>
      </c>
      <c r="J49" s="10">
        <f t="shared" ref="J49:K49" si="2">SUM(J3:J48)</f>
        <v>0</v>
      </c>
      <c r="K49" s="10">
        <f t="shared" si="2"/>
        <v>0</v>
      </c>
    </row>
  </sheetData>
  <mergeCells count="2">
    <mergeCell ref="A2:K2"/>
    <mergeCell ref="A49:H4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DDE22-DBA1-4CE5-AB2A-EA261792470E}">
  <dimension ref="A1:K5"/>
  <sheetViews>
    <sheetView workbookViewId="0">
      <selection activeCell="H11" sqref="H11"/>
    </sheetView>
  </sheetViews>
  <sheetFormatPr defaultRowHeight="15" x14ac:dyDescent="0.25"/>
  <cols>
    <col min="1" max="1" width="2" bestFit="1" customWidth="1"/>
    <col min="2" max="2" width="27.42578125" bestFit="1" customWidth="1"/>
    <col min="3" max="3" width="20.85546875" bestFit="1" customWidth="1"/>
    <col min="4" max="4" width="13.28515625" customWidth="1"/>
    <col min="5" max="5" width="12.28515625" customWidth="1"/>
    <col min="6" max="6" width="11.42578125" customWidth="1"/>
    <col min="7" max="7" width="14.85546875" customWidth="1"/>
    <col min="8" max="8" width="12.28515625" customWidth="1"/>
    <col min="9" max="9" width="11.28515625" bestFit="1" customWidth="1"/>
    <col min="10" max="10" width="9.85546875" bestFit="1" customWidth="1"/>
    <col min="11" max="11" width="12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177</v>
      </c>
      <c r="C3" s="3" t="s">
        <v>178</v>
      </c>
      <c r="D3" s="3" t="s">
        <v>10</v>
      </c>
      <c r="E3" s="6">
        <v>2011</v>
      </c>
      <c r="F3" s="3">
        <v>1</v>
      </c>
      <c r="G3" s="3">
        <v>2</v>
      </c>
      <c r="H3" s="4"/>
      <c r="I3" s="4">
        <f>G3*H3</f>
        <v>0</v>
      </c>
      <c r="J3" s="4"/>
      <c r="K3" s="4">
        <f>J3+I3</f>
        <v>0</v>
      </c>
    </row>
    <row r="4" spans="1:11" x14ac:dyDescent="0.25">
      <c r="A4" s="3">
        <v>2</v>
      </c>
      <c r="B4" s="3" t="s">
        <v>177</v>
      </c>
      <c r="C4" s="3" t="s">
        <v>201</v>
      </c>
      <c r="D4" s="3" t="s">
        <v>10</v>
      </c>
      <c r="E4" s="6">
        <v>2018</v>
      </c>
      <c r="F4" s="3">
        <v>1</v>
      </c>
      <c r="G4" s="3">
        <v>2</v>
      </c>
      <c r="H4" s="4"/>
      <c r="I4" s="4">
        <f>G4*H4</f>
        <v>0</v>
      </c>
      <c r="J4" s="4"/>
      <c r="K4" s="4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I3+I4</f>
        <v>0</v>
      </c>
      <c r="J5" s="10">
        <f t="shared" ref="J5:K5" si="0">J3+J4</f>
        <v>0</v>
      </c>
      <c r="K5" s="10">
        <f t="shared" si="0"/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05066-381F-445C-8337-C2BC3342B052}">
  <dimension ref="A1:K5"/>
  <sheetViews>
    <sheetView workbookViewId="0">
      <selection activeCell="I16" sqref="I16"/>
    </sheetView>
  </sheetViews>
  <sheetFormatPr defaultRowHeight="15" x14ac:dyDescent="0.25"/>
  <cols>
    <col min="1" max="1" width="2" bestFit="1" customWidth="1"/>
    <col min="2" max="2" width="21.85546875" bestFit="1" customWidth="1"/>
    <col min="3" max="3" width="30.5703125" bestFit="1" customWidth="1"/>
    <col min="4" max="4" width="11.7109375" customWidth="1"/>
    <col min="5" max="5" width="12.140625" customWidth="1"/>
    <col min="6" max="6" width="12.42578125" customWidth="1"/>
    <col min="7" max="7" width="15.5703125" customWidth="1"/>
    <col min="8" max="8" width="12.42578125" customWidth="1"/>
    <col min="9" max="9" width="11.28515625" bestFit="1" customWidth="1"/>
    <col min="10" max="10" width="9.28515625" bestFit="1" customWidth="1"/>
    <col min="11" max="11" width="11.5703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555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179</v>
      </c>
      <c r="C3" s="3" t="s">
        <v>180</v>
      </c>
      <c r="D3" s="3" t="s">
        <v>181</v>
      </c>
      <c r="E3" s="6">
        <v>2008</v>
      </c>
      <c r="F3" s="3">
        <v>1</v>
      </c>
      <c r="G3" s="3">
        <v>2</v>
      </c>
      <c r="H3" s="4"/>
      <c r="I3" s="4">
        <f>H3*G3</f>
        <v>0</v>
      </c>
      <c r="J3" s="15"/>
      <c r="K3" s="4">
        <f>J3+I3</f>
        <v>0</v>
      </c>
    </row>
    <row r="4" spans="1:11" x14ac:dyDescent="0.25">
      <c r="A4" s="7">
        <v>2</v>
      </c>
      <c r="B4" s="3" t="s">
        <v>179</v>
      </c>
      <c r="C4" s="3" t="s">
        <v>415</v>
      </c>
      <c r="D4" s="3" t="s">
        <v>416</v>
      </c>
      <c r="E4" s="6">
        <v>2023</v>
      </c>
      <c r="F4" s="3">
        <v>1</v>
      </c>
      <c r="G4" s="3">
        <v>2</v>
      </c>
      <c r="H4" s="4"/>
      <c r="I4" s="4">
        <f>H4*G4</f>
        <v>0</v>
      </c>
      <c r="J4" s="15"/>
      <c r="K4" s="4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SUM(I3:I4)</f>
        <v>0</v>
      </c>
      <c r="J5" s="10">
        <f>SUM(J3:J4)</f>
        <v>0</v>
      </c>
      <c r="K5" s="10">
        <f>SUM(K3:K4)</f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D28E-F52E-45C8-87A4-CCB18AB70DC6}">
  <dimension ref="A1:K17"/>
  <sheetViews>
    <sheetView workbookViewId="0">
      <selection activeCell="J22" sqref="J22"/>
    </sheetView>
  </sheetViews>
  <sheetFormatPr defaultRowHeight="15" x14ac:dyDescent="0.25"/>
  <cols>
    <col min="1" max="1" width="3" bestFit="1" customWidth="1"/>
    <col min="2" max="2" width="13.140625" bestFit="1" customWidth="1"/>
    <col min="3" max="3" width="43.5703125" bestFit="1" customWidth="1"/>
    <col min="4" max="4" width="13.140625" bestFit="1" customWidth="1"/>
    <col min="5" max="5" width="11" customWidth="1"/>
    <col min="6" max="6" width="12.5703125" customWidth="1"/>
    <col min="7" max="7" width="14" customWidth="1"/>
    <col min="8" max="8" width="12.140625" customWidth="1"/>
    <col min="9" max="9" width="11.28515625" bestFit="1" customWidth="1"/>
    <col min="10" max="10" width="9.85546875" bestFit="1" customWidth="1"/>
    <col min="11" max="11" width="11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556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3">
        <v>1</v>
      </c>
      <c r="B3" s="3" t="s">
        <v>182</v>
      </c>
      <c r="C3" s="3" t="s">
        <v>183</v>
      </c>
      <c r="D3" s="3" t="s">
        <v>184</v>
      </c>
      <c r="E3" s="6">
        <v>1995</v>
      </c>
      <c r="F3" s="3">
        <v>1</v>
      </c>
      <c r="G3" s="3">
        <v>2</v>
      </c>
      <c r="H3" s="4"/>
      <c r="I3" s="4">
        <f t="shared" ref="I3:I10" si="0">H3*G3</f>
        <v>0</v>
      </c>
      <c r="J3" s="4"/>
      <c r="K3" s="4">
        <f t="shared" ref="K3:K10" si="1">J3+I3</f>
        <v>0</v>
      </c>
    </row>
    <row r="4" spans="1:11" x14ac:dyDescent="0.25">
      <c r="A4" s="3">
        <v>2</v>
      </c>
      <c r="B4" s="3" t="s">
        <v>182</v>
      </c>
      <c r="C4" s="3" t="s">
        <v>185</v>
      </c>
      <c r="D4" s="3" t="s">
        <v>186</v>
      </c>
      <c r="E4" s="6">
        <v>1995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3">
        <v>3</v>
      </c>
      <c r="B5" s="3" t="s">
        <v>182</v>
      </c>
      <c r="C5" s="3" t="s">
        <v>187</v>
      </c>
      <c r="D5" s="3" t="s">
        <v>188</v>
      </c>
      <c r="E5" s="6">
        <v>2015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3">
        <v>4</v>
      </c>
      <c r="B6" s="3" t="s">
        <v>182</v>
      </c>
      <c r="C6" s="3" t="s">
        <v>261</v>
      </c>
      <c r="D6" s="3" t="s">
        <v>262</v>
      </c>
      <c r="E6" s="6">
        <v>2020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3">
        <v>5</v>
      </c>
      <c r="B7" s="3" t="s">
        <v>182</v>
      </c>
      <c r="C7" s="3" t="s">
        <v>263</v>
      </c>
      <c r="D7" s="3" t="s">
        <v>188</v>
      </c>
      <c r="E7" s="6">
        <v>2017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3">
        <v>6</v>
      </c>
      <c r="B8" s="3" t="s">
        <v>182</v>
      </c>
      <c r="C8" s="3" t="s">
        <v>264</v>
      </c>
      <c r="D8" s="3" t="s">
        <v>262</v>
      </c>
      <c r="E8" s="6">
        <v>2019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3">
        <v>7</v>
      </c>
      <c r="B9" s="3" t="s">
        <v>182</v>
      </c>
      <c r="C9" s="3" t="s">
        <v>264</v>
      </c>
      <c r="D9" s="3" t="s">
        <v>262</v>
      </c>
      <c r="E9" s="6">
        <v>2019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3">
        <v>8</v>
      </c>
      <c r="B10" s="3" t="s">
        <v>182</v>
      </c>
      <c r="C10" s="3" t="s">
        <v>264</v>
      </c>
      <c r="D10" s="3" t="s">
        <v>262</v>
      </c>
      <c r="E10" s="6">
        <v>2019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3">
        <v>9</v>
      </c>
      <c r="B11" s="3" t="s">
        <v>182</v>
      </c>
      <c r="C11" s="3" t="s">
        <v>417</v>
      </c>
      <c r="D11" s="3" t="s">
        <v>262</v>
      </c>
      <c r="E11" s="6">
        <v>2024</v>
      </c>
      <c r="F11" s="3">
        <v>1</v>
      </c>
      <c r="G11" s="3">
        <v>2</v>
      </c>
      <c r="H11" s="4"/>
      <c r="I11" s="4">
        <f t="shared" ref="I11:I13" si="2">H11*G11</f>
        <v>0</v>
      </c>
      <c r="J11" s="4"/>
      <c r="K11" s="4">
        <f t="shared" ref="K11:K13" si="3">J11+I11</f>
        <v>0</v>
      </c>
    </row>
    <row r="12" spans="1:11" x14ac:dyDescent="0.25">
      <c r="A12" s="3">
        <v>10</v>
      </c>
      <c r="B12" s="3" t="s">
        <v>182</v>
      </c>
      <c r="C12" s="3" t="s">
        <v>417</v>
      </c>
      <c r="D12" s="3" t="s">
        <v>262</v>
      </c>
      <c r="E12" s="6">
        <v>2024</v>
      </c>
      <c r="F12" s="3">
        <v>1</v>
      </c>
      <c r="G12" s="3">
        <v>2</v>
      </c>
      <c r="H12" s="4"/>
      <c r="I12" s="4">
        <f t="shared" si="2"/>
        <v>0</v>
      </c>
      <c r="J12" s="4"/>
      <c r="K12" s="4">
        <f t="shared" si="3"/>
        <v>0</v>
      </c>
    </row>
    <row r="13" spans="1:11" x14ac:dyDescent="0.25">
      <c r="A13" s="3">
        <v>11</v>
      </c>
      <c r="B13" s="3" t="s">
        <v>182</v>
      </c>
      <c r="C13" s="3" t="s">
        <v>417</v>
      </c>
      <c r="D13" s="3" t="s">
        <v>262</v>
      </c>
      <c r="E13" s="6">
        <v>2024</v>
      </c>
      <c r="F13" s="3">
        <v>1</v>
      </c>
      <c r="G13" s="3">
        <v>2</v>
      </c>
      <c r="H13" s="4"/>
      <c r="I13" s="4">
        <f t="shared" si="2"/>
        <v>0</v>
      </c>
      <c r="J13" s="4"/>
      <c r="K13" s="4">
        <f t="shared" si="3"/>
        <v>0</v>
      </c>
    </row>
    <row r="14" spans="1:11" x14ac:dyDescent="0.25">
      <c r="A14" s="3">
        <v>12</v>
      </c>
      <c r="B14" s="3" t="s">
        <v>182</v>
      </c>
      <c r="C14" s="3" t="s">
        <v>265</v>
      </c>
      <c r="D14" s="3" t="s">
        <v>262</v>
      </c>
      <c r="E14" s="6">
        <v>2018</v>
      </c>
      <c r="F14" s="3">
        <v>1</v>
      </c>
      <c r="G14" s="3">
        <v>2</v>
      </c>
      <c r="H14" s="4"/>
      <c r="I14" s="4">
        <f>H14*G14</f>
        <v>0</v>
      </c>
      <c r="J14" s="4"/>
      <c r="K14" s="4">
        <f>J14+I14</f>
        <v>0</v>
      </c>
    </row>
    <row r="15" spans="1:11" x14ac:dyDescent="0.25">
      <c r="A15" s="3">
        <v>13</v>
      </c>
      <c r="B15" s="3" t="s">
        <v>182</v>
      </c>
      <c r="C15" s="3" t="s">
        <v>265</v>
      </c>
      <c r="D15" s="3" t="s">
        <v>262</v>
      </c>
      <c r="E15" s="6">
        <v>2018</v>
      </c>
      <c r="F15" s="3">
        <v>1</v>
      </c>
      <c r="G15" s="3">
        <v>2</v>
      </c>
      <c r="H15" s="4"/>
      <c r="I15" s="4">
        <f>H15*G15</f>
        <v>0</v>
      </c>
      <c r="J15" s="4"/>
      <c r="K15" s="4">
        <f>J15+I15</f>
        <v>0</v>
      </c>
    </row>
    <row r="16" spans="1:11" x14ac:dyDescent="0.25">
      <c r="A16" s="3">
        <v>14</v>
      </c>
      <c r="B16" s="3" t="s">
        <v>182</v>
      </c>
      <c r="C16" s="3" t="s">
        <v>265</v>
      </c>
      <c r="D16" s="3" t="s">
        <v>262</v>
      </c>
      <c r="E16" s="6">
        <v>2018</v>
      </c>
      <c r="F16" s="3">
        <v>1</v>
      </c>
      <c r="G16" s="3">
        <v>2</v>
      </c>
      <c r="H16" s="4"/>
      <c r="I16" s="4">
        <f>H16*G16</f>
        <v>0</v>
      </c>
      <c r="J16" s="4"/>
      <c r="K16" s="4">
        <f>J16+I16</f>
        <v>0</v>
      </c>
    </row>
    <row r="17" spans="1:11" x14ac:dyDescent="0.25">
      <c r="A17" s="28" t="s">
        <v>15</v>
      </c>
      <c r="B17" s="29"/>
      <c r="C17" s="29"/>
      <c r="D17" s="29"/>
      <c r="E17" s="29"/>
      <c r="F17" s="29"/>
      <c r="G17" s="29"/>
      <c r="H17" s="30"/>
      <c r="I17" s="10">
        <f>SUM(I3:I16)</f>
        <v>0</v>
      </c>
      <c r="J17" s="10">
        <f t="shared" ref="J17:K17" si="4">SUM(J3:J16)</f>
        <v>0</v>
      </c>
      <c r="K17" s="10">
        <f t="shared" si="4"/>
        <v>0</v>
      </c>
    </row>
  </sheetData>
  <mergeCells count="2">
    <mergeCell ref="A2:K2"/>
    <mergeCell ref="A17:H17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E6769-F2E8-48B7-8587-03958A28A927}">
  <dimension ref="A1:K8"/>
  <sheetViews>
    <sheetView workbookViewId="0">
      <selection activeCell="J15" sqref="J15"/>
    </sheetView>
  </sheetViews>
  <sheetFormatPr defaultRowHeight="15" x14ac:dyDescent="0.25"/>
  <cols>
    <col min="1" max="1" width="2" bestFit="1" customWidth="1"/>
    <col min="2" max="2" width="9.5703125" bestFit="1" customWidth="1"/>
    <col min="3" max="3" width="23.7109375" bestFit="1" customWidth="1"/>
    <col min="4" max="4" width="12.5703125" customWidth="1"/>
    <col min="5" max="5" width="12.140625" customWidth="1"/>
    <col min="6" max="6" width="12.42578125" customWidth="1"/>
    <col min="7" max="7" width="13.140625" customWidth="1"/>
    <col min="8" max="8" width="12" customWidth="1"/>
    <col min="9" max="9" width="9.85546875" bestFit="1" customWidth="1"/>
    <col min="10" max="10" width="9.28515625" bestFit="1" customWidth="1"/>
    <col min="11" max="11" width="11.140625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195</v>
      </c>
      <c r="C3" s="3" t="s">
        <v>196</v>
      </c>
      <c r="D3" s="3" t="s">
        <v>68</v>
      </c>
      <c r="E3" s="6">
        <v>2012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12">
        <v>2</v>
      </c>
      <c r="B4" s="3" t="s">
        <v>195</v>
      </c>
      <c r="C4" s="3" t="s">
        <v>197</v>
      </c>
      <c r="D4" s="3" t="s">
        <v>68</v>
      </c>
      <c r="E4" s="6">
        <v>2015</v>
      </c>
      <c r="F4" s="3">
        <v>1</v>
      </c>
      <c r="G4" s="3">
        <v>2</v>
      </c>
      <c r="H4" s="4"/>
      <c r="I4" s="4">
        <f>H4*G4</f>
        <v>0</v>
      </c>
      <c r="J4" s="4"/>
      <c r="K4" s="4">
        <f>J4+I4</f>
        <v>0</v>
      </c>
    </row>
    <row r="5" spans="1:11" x14ac:dyDescent="0.25">
      <c r="A5" s="12">
        <v>3</v>
      </c>
      <c r="B5" s="3" t="s">
        <v>195</v>
      </c>
      <c r="C5" s="3" t="s">
        <v>418</v>
      </c>
      <c r="D5" s="3" t="s">
        <v>419</v>
      </c>
      <c r="E5" s="6">
        <v>2017</v>
      </c>
      <c r="F5" s="3">
        <v>1</v>
      </c>
      <c r="G5" s="3">
        <v>2</v>
      </c>
      <c r="H5" s="4"/>
      <c r="I5" s="4">
        <f t="shared" ref="I5:I7" si="0">H5*G5</f>
        <v>0</v>
      </c>
      <c r="J5" s="4"/>
      <c r="K5" s="4">
        <f t="shared" ref="K5:K7" si="1">J5+I5</f>
        <v>0</v>
      </c>
    </row>
    <row r="6" spans="1:11" x14ac:dyDescent="0.25">
      <c r="A6" s="12">
        <v>4</v>
      </c>
      <c r="B6" s="3" t="s">
        <v>195</v>
      </c>
      <c r="C6" s="3" t="s">
        <v>420</v>
      </c>
      <c r="D6" s="3" t="s">
        <v>419</v>
      </c>
      <c r="E6" s="6">
        <v>2017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12">
        <v>5</v>
      </c>
      <c r="B7" s="3" t="s">
        <v>195</v>
      </c>
      <c r="C7" s="3" t="s">
        <v>421</v>
      </c>
      <c r="D7" s="3" t="s">
        <v>419</v>
      </c>
      <c r="E7" s="6">
        <v>2017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28" t="s">
        <v>15</v>
      </c>
      <c r="B8" s="29"/>
      <c r="C8" s="29"/>
      <c r="D8" s="29"/>
      <c r="E8" s="29"/>
      <c r="F8" s="29"/>
      <c r="G8" s="29"/>
      <c r="H8" s="30"/>
      <c r="I8" s="10">
        <f>SUM(I3:I7)</f>
        <v>0</v>
      </c>
      <c r="J8" s="10">
        <f t="shared" ref="J8:K8" si="2">SUM(J3:J7)</f>
        <v>0</v>
      </c>
      <c r="K8" s="10">
        <f t="shared" si="2"/>
        <v>0</v>
      </c>
    </row>
  </sheetData>
  <mergeCells count="2">
    <mergeCell ref="A2:K2"/>
    <mergeCell ref="A8:H8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1954-0C03-4696-A855-3B0CF514189B}">
  <dimension ref="A1:K4"/>
  <sheetViews>
    <sheetView workbookViewId="0">
      <selection activeCell="H13" sqref="H13"/>
    </sheetView>
  </sheetViews>
  <sheetFormatPr defaultRowHeight="15" x14ac:dyDescent="0.25"/>
  <cols>
    <col min="1" max="1" width="2" bestFit="1" customWidth="1"/>
    <col min="2" max="2" width="27.140625" bestFit="1" customWidth="1"/>
    <col min="3" max="3" width="43.28515625" bestFit="1" customWidth="1"/>
    <col min="4" max="4" width="12.85546875" customWidth="1"/>
    <col min="5" max="5" width="12.28515625" customWidth="1"/>
    <col min="6" max="6" width="12.140625" customWidth="1"/>
    <col min="7" max="7" width="13.28515625" customWidth="1"/>
    <col min="8" max="8" width="12.140625" customWidth="1"/>
    <col min="9" max="9" width="9.7109375" customWidth="1"/>
    <col min="11" max="11" width="12.140625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223</v>
      </c>
      <c r="C3" s="3" t="s">
        <v>224</v>
      </c>
      <c r="D3" s="3" t="s">
        <v>225</v>
      </c>
      <c r="E3" s="6">
        <v>2011</v>
      </c>
      <c r="F3" s="3">
        <v>1</v>
      </c>
      <c r="G3" s="3">
        <v>2</v>
      </c>
      <c r="H3" s="4"/>
      <c r="I3" s="4">
        <f>H3*G3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J4+I4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BE1E3-41F0-426B-94CD-0E9AE0E6E1C7}">
  <dimension ref="A1:K12"/>
  <sheetViews>
    <sheetView workbookViewId="0">
      <selection activeCell="M22" sqref="M22"/>
    </sheetView>
  </sheetViews>
  <sheetFormatPr defaultRowHeight="15" x14ac:dyDescent="0.25"/>
  <cols>
    <col min="1" max="1" width="2" bestFit="1" customWidth="1"/>
    <col min="2" max="2" width="18" bestFit="1" customWidth="1"/>
    <col min="3" max="3" width="25.140625" bestFit="1" customWidth="1"/>
    <col min="4" max="4" width="18.28515625" bestFit="1" customWidth="1"/>
    <col min="5" max="5" width="10.5703125" customWidth="1"/>
    <col min="6" max="6" width="11.7109375" customWidth="1"/>
    <col min="7" max="7" width="13.7109375" customWidth="1"/>
    <col min="8" max="8" width="12.5703125" customWidth="1"/>
    <col min="11" max="11" width="11.28515625" customWidth="1"/>
  </cols>
  <sheetData>
    <row r="1" spans="1:11" ht="4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559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226</v>
      </c>
      <c r="C3" s="3" t="s">
        <v>227</v>
      </c>
      <c r="D3" s="3" t="s">
        <v>228</v>
      </c>
      <c r="E3" s="6">
        <v>2013</v>
      </c>
      <c r="F3" s="3">
        <v>1</v>
      </c>
      <c r="G3" s="3">
        <v>2</v>
      </c>
      <c r="H3" s="4"/>
      <c r="I3" s="4">
        <f t="shared" ref="I3:I11" si="0">H3*G3</f>
        <v>0</v>
      </c>
      <c r="J3" s="4"/>
      <c r="K3" s="4">
        <f t="shared" ref="K3:K11" si="1">J3+I3</f>
        <v>0</v>
      </c>
    </row>
    <row r="4" spans="1:11" x14ac:dyDescent="0.25">
      <c r="A4" s="19">
        <v>2</v>
      </c>
      <c r="B4" s="3" t="s">
        <v>226</v>
      </c>
      <c r="C4" s="3" t="s">
        <v>227</v>
      </c>
      <c r="D4" s="3" t="s">
        <v>228</v>
      </c>
      <c r="E4" s="6">
        <v>2013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12">
        <v>3</v>
      </c>
      <c r="B5" s="3" t="s">
        <v>226</v>
      </c>
      <c r="C5" s="3" t="s">
        <v>227</v>
      </c>
      <c r="D5" s="3" t="s">
        <v>228</v>
      </c>
      <c r="E5" s="6">
        <v>2013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19">
        <v>4</v>
      </c>
      <c r="B6" s="3" t="s">
        <v>226</v>
      </c>
      <c r="C6" s="3" t="s">
        <v>227</v>
      </c>
      <c r="D6" s="3" t="s">
        <v>228</v>
      </c>
      <c r="E6" s="6">
        <v>2013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12">
        <v>5</v>
      </c>
      <c r="B7" s="3" t="s">
        <v>226</v>
      </c>
      <c r="C7" s="3" t="s">
        <v>229</v>
      </c>
      <c r="D7" s="3" t="s">
        <v>230</v>
      </c>
      <c r="E7" s="6">
        <v>2008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19">
        <v>6</v>
      </c>
      <c r="B8" s="3" t="s">
        <v>226</v>
      </c>
      <c r="C8" s="3" t="s">
        <v>231</v>
      </c>
      <c r="D8" s="3" t="s">
        <v>232</v>
      </c>
      <c r="E8" s="6">
        <v>2020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12">
        <v>7</v>
      </c>
      <c r="B9" s="3" t="s">
        <v>226</v>
      </c>
      <c r="C9" s="3" t="s">
        <v>231</v>
      </c>
      <c r="D9" s="3" t="s">
        <v>232</v>
      </c>
      <c r="E9" s="6">
        <v>2020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19">
        <v>8</v>
      </c>
      <c r="B10" s="3" t="s">
        <v>226</v>
      </c>
      <c r="C10" s="3" t="s">
        <v>422</v>
      </c>
      <c r="D10" s="3" t="s">
        <v>232</v>
      </c>
      <c r="E10" s="6">
        <v>2023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12">
        <v>9</v>
      </c>
      <c r="B11" s="3" t="s">
        <v>226</v>
      </c>
      <c r="C11" s="3" t="s">
        <v>333</v>
      </c>
      <c r="D11" s="3" t="s">
        <v>334</v>
      </c>
      <c r="E11" s="6">
        <v>2020</v>
      </c>
      <c r="F11" s="3">
        <v>1</v>
      </c>
      <c r="G11" s="3">
        <v>2</v>
      </c>
      <c r="H11" s="4"/>
      <c r="I11" s="4">
        <f t="shared" si="0"/>
        <v>0</v>
      </c>
      <c r="J11" s="4"/>
      <c r="K11" s="4">
        <f t="shared" si="1"/>
        <v>0</v>
      </c>
    </row>
    <row r="12" spans="1:11" x14ac:dyDescent="0.25">
      <c r="A12" s="31"/>
      <c r="B12" s="32"/>
      <c r="C12" s="32"/>
      <c r="D12" s="32"/>
      <c r="E12" s="32"/>
      <c r="F12" s="33"/>
      <c r="G12" s="5" t="s">
        <v>15</v>
      </c>
      <c r="H12" s="4"/>
      <c r="I12" s="4">
        <f>SUM(I3:I11)</f>
        <v>0</v>
      </c>
      <c r="J12" s="4">
        <f t="shared" ref="J12:K12" si="2">SUM(J3:J11)</f>
        <v>0</v>
      </c>
      <c r="K12" s="4">
        <f t="shared" si="2"/>
        <v>0</v>
      </c>
    </row>
  </sheetData>
  <mergeCells count="2">
    <mergeCell ref="A2:K2"/>
    <mergeCell ref="A12:F12"/>
  </mergeCells>
  <phoneticPr fontId="1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142DE-BDE2-4E11-8906-4D460F8CFA62}">
  <dimension ref="A1:K16"/>
  <sheetViews>
    <sheetView workbookViewId="0">
      <selection activeCell="I23" sqref="I23"/>
    </sheetView>
  </sheetViews>
  <sheetFormatPr defaultRowHeight="15" x14ac:dyDescent="0.25"/>
  <cols>
    <col min="1" max="1" width="3" bestFit="1" customWidth="1"/>
    <col min="2" max="2" width="18" bestFit="1" customWidth="1"/>
    <col min="3" max="3" width="34" bestFit="1" customWidth="1"/>
    <col min="4" max="4" width="20.28515625" bestFit="1" customWidth="1"/>
    <col min="5" max="5" width="10.85546875" customWidth="1"/>
    <col min="6" max="6" width="11.140625" customWidth="1"/>
    <col min="7" max="7" width="13.85546875" customWidth="1"/>
    <col min="8" max="8" width="11.5703125" customWidth="1"/>
    <col min="9" max="9" width="11.28515625" bestFit="1" customWidth="1"/>
    <col min="10" max="10" width="9.85546875" bestFit="1" customWidth="1"/>
    <col min="11" max="11" width="11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233</v>
      </c>
      <c r="C3" s="3" t="s">
        <v>234</v>
      </c>
      <c r="D3" s="3" t="s">
        <v>235</v>
      </c>
      <c r="E3" s="6">
        <v>2008</v>
      </c>
      <c r="F3" s="3">
        <v>1</v>
      </c>
      <c r="G3" s="3">
        <v>2</v>
      </c>
      <c r="H3" s="4"/>
      <c r="I3" s="4">
        <f t="shared" ref="I3:I10" si="0">H3*G3</f>
        <v>0</v>
      </c>
      <c r="J3" s="4"/>
      <c r="K3" s="4">
        <f t="shared" ref="K3:K10" si="1">J3+I3</f>
        <v>0</v>
      </c>
    </row>
    <row r="4" spans="1:11" x14ac:dyDescent="0.25">
      <c r="A4" s="19">
        <v>2</v>
      </c>
      <c r="B4" s="3" t="s">
        <v>233</v>
      </c>
      <c r="C4" s="3" t="s">
        <v>245</v>
      </c>
      <c r="D4" s="3" t="s">
        <v>246</v>
      </c>
      <c r="E4" s="6">
        <v>2021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12">
        <v>3</v>
      </c>
      <c r="B5" s="3" t="s">
        <v>233</v>
      </c>
      <c r="C5" s="3" t="s">
        <v>337</v>
      </c>
      <c r="D5" s="3" t="s">
        <v>336</v>
      </c>
      <c r="E5" s="6">
        <v>2019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19">
        <v>4</v>
      </c>
      <c r="B6" s="3" t="s">
        <v>240</v>
      </c>
      <c r="C6" s="3" t="s">
        <v>335</v>
      </c>
      <c r="D6" s="3" t="s">
        <v>336</v>
      </c>
      <c r="E6" s="6">
        <v>2019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12">
        <v>5</v>
      </c>
      <c r="B7" s="3" t="s">
        <v>240</v>
      </c>
      <c r="C7" s="3" t="s">
        <v>335</v>
      </c>
      <c r="D7" s="3" t="s">
        <v>336</v>
      </c>
      <c r="E7" s="6">
        <v>2019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19">
        <v>6</v>
      </c>
      <c r="B8" s="3" t="s">
        <v>240</v>
      </c>
      <c r="C8" s="3" t="s">
        <v>335</v>
      </c>
      <c r="D8" s="3" t="s">
        <v>336</v>
      </c>
      <c r="E8" s="6">
        <v>2019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12">
        <v>7</v>
      </c>
      <c r="B9" s="3" t="s">
        <v>339</v>
      </c>
      <c r="C9" s="3" t="s">
        <v>340</v>
      </c>
      <c r="D9" s="3" t="s">
        <v>341</v>
      </c>
      <c r="E9" s="6">
        <v>2022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19">
        <v>8</v>
      </c>
      <c r="B10" s="3" t="s">
        <v>423</v>
      </c>
      <c r="C10" s="3" t="s">
        <v>424</v>
      </c>
      <c r="D10" s="3" t="s">
        <v>425</v>
      </c>
      <c r="E10" s="6">
        <v>2023</v>
      </c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12">
        <v>9</v>
      </c>
      <c r="B11" s="3" t="s">
        <v>423</v>
      </c>
      <c r="C11" s="3" t="s">
        <v>424</v>
      </c>
      <c r="D11" s="3" t="s">
        <v>425</v>
      </c>
      <c r="E11" s="24">
        <v>2023</v>
      </c>
      <c r="F11" s="3">
        <v>1</v>
      </c>
      <c r="G11" s="3">
        <v>2</v>
      </c>
      <c r="H11" s="4"/>
      <c r="I11" s="4">
        <f t="shared" ref="I11:I14" si="2">H11*G11</f>
        <v>0</v>
      </c>
      <c r="J11" s="4"/>
      <c r="K11" s="4">
        <f t="shared" ref="K11:K14" si="3">J11+I11</f>
        <v>0</v>
      </c>
    </row>
    <row r="12" spans="1:11" x14ac:dyDescent="0.25">
      <c r="A12" s="19">
        <v>10</v>
      </c>
      <c r="B12" s="3" t="s">
        <v>423</v>
      </c>
      <c r="C12" s="3" t="s">
        <v>424</v>
      </c>
      <c r="D12" s="3" t="s">
        <v>425</v>
      </c>
      <c r="E12" s="24">
        <v>2023</v>
      </c>
      <c r="F12" s="3">
        <v>1</v>
      </c>
      <c r="G12" s="3">
        <v>2</v>
      </c>
      <c r="H12" s="4"/>
      <c r="I12" s="4">
        <f t="shared" si="2"/>
        <v>0</v>
      </c>
      <c r="J12" s="4"/>
      <c r="K12" s="4">
        <f t="shared" si="3"/>
        <v>0</v>
      </c>
    </row>
    <row r="13" spans="1:11" x14ac:dyDescent="0.25">
      <c r="A13" s="12">
        <v>11</v>
      </c>
      <c r="B13" s="3" t="s">
        <v>423</v>
      </c>
      <c r="C13" s="3" t="s">
        <v>424</v>
      </c>
      <c r="D13" s="3" t="s">
        <v>425</v>
      </c>
      <c r="E13" s="24">
        <v>2023</v>
      </c>
      <c r="F13" s="3">
        <v>1</v>
      </c>
      <c r="G13" s="3">
        <v>2</v>
      </c>
      <c r="H13" s="4"/>
      <c r="I13" s="4">
        <f t="shared" si="2"/>
        <v>0</v>
      </c>
      <c r="J13" s="4"/>
      <c r="K13" s="4">
        <f t="shared" si="3"/>
        <v>0</v>
      </c>
    </row>
    <row r="14" spans="1:11" x14ac:dyDescent="0.25">
      <c r="A14" s="19">
        <v>12</v>
      </c>
      <c r="B14" s="3" t="s">
        <v>423</v>
      </c>
      <c r="C14" s="3" t="s">
        <v>424</v>
      </c>
      <c r="D14" s="3" t="s">
        <v>425</v>
      </c>
      <c r="E14" s="24">
        <v>2023</v>
      </c>
      <c r="F14" s="3">
        <v>1</v>
      </c>
      <c r="G14" s="3">
        <v>2</v>
      </c>
      <c r="H14" s="4"/>
      <c r="I14" s="4">
        <f t="shared" si="2"/>
        <v>0</v>
      </c>
      <c r="J14" s="4"/>
      <c r="K14" s="4">
        <f t="shared" si="3"/>
        <v>0</v>
      </c>
    </row>
    <row r="15" spans="1:11" x14ac:dyDescent="0.25">
      <c r="A15" s="12">
        <v>13</v>
      </c>
      <c r="B15" s="3" t="s">
        <v>423</v>
      </c>
      <c r="C15" s="3" t="s">
        <v>426</v>
      </c>
      <c r="D15" s="3" t="s">
        <v>425</v>
      </c>
      <c r="E15" s="24">
        <v>2023</v>
      </c>
      <c r="F15" s="3">
        <v>1</v>
      </c>
      <c r="G15" s="3">
        <v>2</v>
      </c>
      <c r="H15" s="4"/>
      <c r="I15" s="4">
        <f t="shared" ref="I15" si="4">H15*G15</f>
        <v>0</v>
      </c>
      <c r="J15" s="4"/>
      <c r="K15" s="4">
        <f t="shared" ref="K15" si="5">J15+I15</f>
        <v>0</v>
      </c>
    </row>
    <row r="16" spans="1:11" x14ac:dyDescent="0.25">
      <c r="A16" s="28" t="s">
        <v>15</v>
      </c>
      <c r="B16" s="29"/>
      <c r="C16" s="29"/>
      <c r="D16" s="29"/>
      <c r="E16" s="29"/>
      <c r="F16" s="29"/>
      <c r="G16" s="29"/>
      <c r="H16" s="30"/>
      <c r="I16" s="10">
        <f>SUM(I3:I15)</f>
        <v>0</v>
      </c>
      <c r="J16" s="10">
        <f t="shared" ref="J16:K16" si="6">SUM(J3:J15)</f>
        <v>0</v>
      </c>
      <c r="K16" s="10">
        <f t="shared" si="6"/>
        <v>0</v>
      </c>
    </row>
  </sheetData>
  <mergeCells count="2">
    <mergeCell ref="A2:K2"/>
    <mergeCell ref="A16:H16"/>
  </mergeCells>
  <phoneticPr fontId="1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B5DEF-901A-4D8C-8F71-98DEC9713916}">
  <dimension ref="A1:K11"/>
  <sheetViews>
    <sheetView workbookViewId="0">
      <selection activeCell="N25" sqref="N25"/>
    </sheetView>
  </sheetViews>
  <sheetFormatPr defaultRowHeight="15" x14ac:dyDescent="0.25"/>
  <cols>
    <col min="1" max="1" width="2" bestFit="1" customWidth="1"/>
    <col min="2" max="2" width="20.28515625" bestFit="1" customWidth="1"/>
    <col min="3" max="3" width="44" bestFit="1" customWidth="1"/>
    <col min="4" max="4" width="12.28515625" bestFit="1" customWidth="1"/>
    <col min="5" max="5" width="10.85546875" customWidth="1"/>
    <col min="6" max="6" width="11.28515625" customWidth="1"/>
    <col min="7" max="7" width="14.85546875" customWidth="1"/>
    <col min="8" max="8" width="12.7109375" customWidth="1"/>
    <col min="9" max="9" width="11.28515625" bestFit="1" customWidth="1"/>
    <col min="10" max="10" width="9.85546875" bestFit="1" customWidth="1"/>
    <col min="11" max="11" width="11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9">
        <v>1</v>
      </c>
      <c r="B3" s="3" t="s">
        <v>236</v>
      </c>
      <c r="C3" s="3" t="s">
        <v>237</v>
      </c>
      <c r="D3" s="3" t="s">
        <v>238</v>
      </c>
      <c r="E3" s="6">
        <v>2015</v>
      </c>
      <c r="F3" s="3">
        <v>1</v>
      </c>
      <c r="G3" s="3">
        <v>2</v>
      </c>
      <c r="H3" s="4"/>
      <c r="I3" s="4">
        <f t="shared" ref="I3:I10" si="0">H3*G3</f>
        <v>0</v>
      </c>
      <c r="J3" s="4"/>
      <c r="K3" s="4">
        <f t="shared" ref="K3:K10" si="1">J3+I3</f>
        <v>0</v>
      </c>
    </row>
    <row r="4" spans="1:11" x14ac:dyDescent="0.25">
      <c r="A4" s="12">
        <v>2</v>
      </c>
      <c r="B4" s="3" t="s">
        <v>236</v>
      </c>
      <c r="C4" s="3" t="s">
        <v>239</v>
      </c>
      <c r="D4" s="3" t="s">
        <v>235</v>
      </c>
      <c r="E4" s="6">
        <v>1995</v>
      </c>
      <c r="F4" s="3">
        <v>1</v>
      </c>
      <c r="G4" s="3">
        <v>2</v>
      </c>
      <c r="H4" s="4"/>
      <c r="I4" s="4">
        <f t="shared" si="0"/>
        <v>0</v>
      </c>
      <c r="J4" s="4"/>
      <c r="K4" s="4">
        <f t="shared" si="1"/>
        <v>0</v>
      </c>
    </row>
    <row r="5" spans="1:11" x14ac:dyDescent="0.25">
      <c r="A5" s="19">
        <v>3</v>
      </c>
      <c r="B5" s="3" t="s">
        <v>236</v>
      </c>
      <c r="C5" s="3" t="s">
        <v>338</v>
      </c>
      <c r="D5" s="3" t="s">
        <v>52</v>
      </c>
      <c r="E5" s="6">
        <v>2018</v>
      </c>
      <c r="F5" s="3">
        <v>1</v>
      </c>
      <c r="G5" s="3">
        <v>2</v>
      </c>
      <c r="H5" s="4"/>
      <c r="I5" s="4">
        <f t="shared" si="0"/>
        <v>0</v>
      </c>
      <c r="J5" s="4"/>
      <c r="K5" s="4">
        <f t="shared" si="1"/>
        <v>0</v>
      </c>
    </row>
    <row r="6" spans="1:11" x14ac:dyDescent="0.25">
      <c r="A6" s="12">
        <v>4</v>
      </c>
      <c r="B6" s="3" t="s">
        <v>241</v>
      </c>
      <c r="C6" s="3" t="s">
        <v>242</v>
      </c>
      <c r="D6" s="3" t="s">
        <v>85</v>
      </c>
      <c r="E6" s="6">
        <v>2015</v>
      </c>
      <c r="F6" s="3">
        <v>1</v>
      </c>
      <c r="G6" s="3">
        <v>2</v>
      </c>
      <c r="H6" s="4"/>
      <c r="I6" s="4">
        <f t="shared" si="0"/>
        <v>0</v>
      </c>
      <c r="J6" s="4"/>
      <c r="K6" s="4">
        <f t="shared" si="1"/>
        <v>0</v>
      </c>
    </row>
    <row r="7" spans="1:11" x14ac:dyDescent="0.25">
      <c r="A7" s="19">
        <v>5</v>
      </c>
      <c r="B7" s="3" t="s">
        <v>241</v>
      </c>
      <c r="C7" s="3" t="s">
        <v>243</v>
      </c>
      <c r="D7" s="3" t="s">
        <v>244</v>
      </c>
      <c r="E7" s="6">
        <v>1980</v>
      </c>
      <c r="F7" s="3">
        <v>1</v>
      </c>
      <c r="G7" s="3">
        <v>2</v>
      </c>
      <c r="H7" s="4"/>
      <c r="I7" s="4">
        <f t="shared" si="0"/>
        <v>0</v>
      </c>
      <c r="J7" s="4"/>
      <c r="K7" s="4">
        <f t="shared" si="1"/>
        <v>0</v>
      </c>
    </row>
    <row r="8" spans="1:11" x14ac:dyDescent="0.25">
      <c r="A8" s="12">
        <v>6</v>
      </c>
      <c r="B8" s="3" t="s">
        <v>241</v>
      </c>
      <c r="C8" s="3" t="s">
        <v>243</v>
      </c>
      <c r="D8" s="3" t="s">
        <v>244</v>
      </c>
      <c r="E8" s="6">
        <v>1987</v>
      </c>
      <c r="F8" s="3">
        <v>1</v>
      </c>
      <c r="G8" s="3">
        <v>2</v>
      </c>
      <c r="H8" s="4"/>
      <c r="I8" s="4">
        <f t="shared" si="0"/>
        <v>0</v>
      </c>
      <c r="J8" s="4"/>
      <c r="K8" s="4">
        <f t="shared" si="1"/>
        <v>0</v>
      </c>
    </row>
    <row r="9" spans="1:11" x14ac:dyDescent="0.25">
      <c r="A9" s="19">
        <v>7</v>
      </c>
      <c r="B9" s="3" t="s">
        <v>241</v>
      </c>
      <c r="C9" s="3" t="s">
        <v>243</v>
      </c>
      <c r="D9" s="3" t="s">
        <v>244</v>
      </c>
      <c r="E9" s="6">
        <v>1980</v>
      </c>
      <c r="F9" s="3">
        <v>1</v>
      </c>
      <c r="G9" s="3">
        <v>2</v>
      </c>
      <c r="H9" s="4"/>
      <c r="I9" s="4">
        <f t="shared" si="0"/>
        <v>0</v>
      </c>
      <c r="J9" s="4"/>
      <c r="K9" s="4">
        <f t="shared" si="1"/>
        <v>0</v>
      </c>
    </row>
    <row r="10" spans="1:11" x14ac:dyDescent="0.25">
      <c r="A10" s="12">
        <v>8</v>
      </c>
      <c r="B10" s="3" t="s">
        <v>241</v>
      </c>
      <c r="C10" s="3" t="s">
        <v>243</v>
      </c>
      <c r="D10" s="3"/>
      <c r="E10" s="6"/>
      <c r="F10" s="3">
        <v>1</v>
      </c>
      <c r="G10" s="3">
        <v>2</v>
      </c>
      <c r="H10" s="4"/>
      <c r="I10" s="4">
        <f t="shared" si="0"/>
        <v>0</v>
      </c>
      <c r="J10" s="4"/>
      <c r="K10" s="4">
        <f t="shared" si="1"/>
        <v>0</v>
      </c>
    </row>
    <row r="11" spans="1:11" x14ac:dyDescent="0.25">
      <c r="A11" s="28" t="s">
        <v>15</v>
      </c>
      <c r="B11" s="29"/>
      <c r="C11" s="29"/>
      <c r="D11" s="29"/>
      <c r="E11" s="29"/>
      <c r="F11" s="29"/>
      <c r="G11" s="29"/>
      <c r="H11" s="30"/>
      <c r="I11" s="10">
        <f>SUM(I3:I10)</f>
        <v>0</v>
      </c>
      <c r="J11" s="10">
        <f t="shared" ref="J11:K11" si="2">SUM(J3:J10)</f>
        <v>0</v>
      </c>
      <c r="K11" s="10">
        <f t="shared" si="2"/>
        <v>0</v>
      </c>
    </row>
  </sheetData>
  <mergeCells count="2">
    <mergeCell ref="A2:K2"/>
    <mergeCell ref="A11:H1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036E5-D55C-4848-BB98-DC5C632C623F}">
  <dimension ref="A1:K4"/>
  <sheetViews>
    <sheetView workbookViewId="0">
      <selection activeCell="G15" sqref="G15"/>
    </sheetView>
  </sheetViews>
  <sheetFormatPr defaultRowHeight="15" x14ac:dyDescent="0.25"/>
  <cols>
    <col min="1" max="1" width="2" bestFit="1" customWidth="1"/>
    <col min="2" max="2" width="17.28515625" bestFit="1" customWidth="1"/>
    <col min="3" max="3" width="34.7109375" bestFit="1" customWidth="1"/>
    <col min="4" max="4" width="20.28515625" bestFit="1" customWidth="1"/>
    <col min="5" max="5" width="12.42578125" customWidth="1"/>
    <col min="6" max="6" width="11.7109375" customWidth="1"/>
    <col min="7" max="7" width="14.85546875" customWidth="1"/>
    <col min="8" max="8" width="12.140625" customWidth="1"/>
    <col min="9" max="9" width="9.85546875" bestFit="1" customWidth="1"/>
    <col min="10" max="10" width="9.28515625" bestFit="1" customWidth="1"/>
    <col min="11" max="11" width="12.5703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3" t="s">
        <v>247</v>
      </c>
      <c r="C3" s="3" t="s">
        <v>248</v>
      </c>
      <c r="D3" s="3" t="s">
        <v>249</v>
      </c>
      <c r="E3" s="6"/>
      <c r="F3" s="3">
        <v>1</v>
      </c>
      <c r="G3" s="3">
        <v>2</v>
      </c>
      <c r="H3" s="4"/>
      <c r="I3" s="4">
        <f>G3*H3</f>
        <v>0</v>
      </c>
      <c r="J3" s="4"/>
      <c r="K3" s="4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0B380-DB56-4598-8356-83A3BE34AEE2}">
  <dimension ref="A1:K5"/>
  <sheetViews>
    <sheetView workbookViewId="0">
      <selection activeCell="F13" sqref="F13"/>
    </sheetView>
  </sheetViews>
  <sheetFormatPr defaultRowHeight="15" x14ac:dyDescent="0.25"/>
  <cols>
    <col min="1" max="1" width="2" bestFit="1" customWidth="1"/>
    <col min="2" max="2" width="36.140625" bestFit="1" customWidth="1"/>
    <col min="3" max="3" width="30.5703125" customWidth="1"/>
    <col min="4" max="4" width="16" bestFit="1" customWidth="1"/>
    <col min="5" max="6" width="13.7109375" customWidth="1"/>
    <col min="7" max="7" width="14.42578125" customWidth="1"/>
    <col min="8" max="8" width="12.5703125" customWidth="1"/>
    <col min="9" max="9" width="11.28515625" bestFit="1" customWidth="1"/>
    <col min="10" max="10" width="9.85546875" bestFit="1" customWidth="1"/>
    <col min="11" max="11" width="12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2" t="s">
        <v>253</v>
      </c>
      <c r="C3" s="13" t="s">
        <v>254</v>
      </c>
      <c r="D3" s="12" t="s">
        <v>255</v>
      </c>
      <c r="E3" s="14">
        <v>2009</v>
      </c>
      <c r="F3" s="12">
        <v>1</v>
      </c>
      <c r="G3" s="12">
        <v>2</v>
      </c>
      <c r="H3" s="15"/>
      <c r="I3" s="15">
        <f>G3*H3</f>
        <v>0</v>
      </c>
      <c r="J3" s="15"/>
      <c r="K3" s="15">
        <f>J3+I3</f>
        <v>0</v>
      </c>
    </row>
    <row r="4" spans="1:11" ht="30" x14ac:dyDescent="0.25">
      <c r="A4" s="12">
        <v>2</v>
      </c>
      <c r="B4" s="12" t="s">
        <v>253</v>
      </c>
      <c r="C4" s="13" t="s">
        <v>254</v>
      </c>
      <c r="D4" s="12" t="s">
        <v>255</v>
      </c>
      <c r="E4" s="14">
        <v>2009</v>
      </c>
      <c r="F4" s="12">
        <v>1</v>
      </c>
      <c r="G4" s="12">
        <v>2</v>
      </c>
      <c r="H4" s="15"/>
      <c r="I4" s="15">
        <f>G4*H4</f>
        <v>0</v>
      </c>
      <c r="J4" s="15"/>
      <c r="K4" s="15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0">
        <f>SUM(I3:I4)</f>
        <v>0</v>
      </c>
      <c r="J5" s="10">
        <f>SUM(J3:J4)</f>
        <v>0</v>
      </c>
      <c r="K5" s="10">
        <f>SUM(K3:K4)</f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C563-F7FB-4651-997D-6D24B39C872A}">
  <dimension ref="A1:K9"/>
  <sheetViews>
    <sheetView workbookViewId="0">
      <selection activeCell="G15" sqref="G15"/>
    </sheetView>
  </sheetViews>
  <sheetFormatPr defaultRowHeight="15" x14ac:dyDescent="0.25"/>
  <cols>
    <col min="1" max="1" width="2" bestFit="1" customWidth="1"/>
    <col min="2" max="2" width="19.7109375" bestFit="1" customWidth="1"/>
    <col min="3" max="3" width="20" customWidth="1"/>
    <col min="4" max="4" width="14.28515625" customWidth="1"/>
    <col min="5" max="5" width="13.7109375" customWidth="1"/>
    <col min="6" max="6" width="13.140625" customWidth="1"/>
    <col min="7" max="7" width="13.7109375" customWidth="1"/>
    <col min="8" max="8" width="13.42578125" customWidth="1"/>
    <col min="9" max="9" width="11.28515625" bestFit="1" customWidth="1"/>
    <col min="10" max="10" width="9.85546875" bestFit="1" customWidth="1"/>
    <col min="11" max="11" width="11.28515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2" t="s">
        <v>290</v>
      </c>
      <c r="C3" s="13" t="s">
        <v>346</v>
      </c>
      <c r="D3" s="12" t="s">
        <v>347</v>
      </c>
      <c r="E3" s="14">
        <v>2015</v>
      </c>
      <c r="F3" s="12">
        <v>1</v>
      </c>
      <c r="G3" s="12">
        <v>2</v>
      </c>
      <c r="H3" s="15"/>
      <c r="I3" s="15">
        <f t="shared" ref="I3:I8" si="0">H3*G3</f>
        <v>0</v>
      </c>
      <c r="J3" s="15"/>
      <c r="K3" s="15">
        <f t="shared" ref="K3:K8" si="1">J3+I3</f>
        <v>0</v>
      </c>
    </row>
    <row r="4" spans="1:11" ht="30" x14ac:dyDescent="0.25">
      <c r="A4" s="12">
        <v>2</v>
      </c>
      <c r="B4" s="12" t="s">
        <v>290</v>
      </c>
      <c r="C4" s="13" t="s">
        <v>342</v>
      </c>
      <c r="D4" s="12" t="s">
        <v>336</v>
      </c>
      <c r="E4" s="14">
        <v>2019</v>
      </c>
      <c r="F4" s="12">
        <v>1</v>
      </c>
      <c r="G4" s="12">
        <v>2</v>
      </c>
      <c r="H4" s="15"/>
      <c r="I4" s="15">
        <f t="shared" si="0"/>
        <v>0</v>
      </c>
      <c r="J4" s="15"/>
      <c r="K4" s="15">
        <f t="shared" si="1"/>
        <v>0</v>
      </c>
    </row>
    <row r="5" spans="1:11" ht="30" x14ac:dyDescent="0.25">
      <c r="A5" s="12">
        <v>3</v>
      </c>
      <c r="B5" s="12" t="s">
        <v>290</v>
      </c>
      <c r="C5" s="13" t="s">
        <v>342</v>
      </c>
      <c r="D5" s="12" t="s">
        <v>336</v>
      </c>
      <c r="E5" s="14">
        <v>2019</v>
      </c>
      <c r="F5" s="12">
        <v>1</v>
      </c>
      <c r="G5" s="12">
        <v>2</v>
      </c>
      <c r="H5" s="15"/>
      <c r="I5" s="15">
        <f t="shared" si="0"/>
        <v>0</v>
      </c>
      <c r="J5" s="15"/>
      <c r="K5" s="15">
        <f t="shared" si="1"/>
        <v>0</v>
      </c>
    </row>
    <row r="6" spans="1:11" ht="30" x14ac:dyDescent="0.25">
      <c r="A6" s="12">
        <v>4</v>
      </c>
      <c r="B6" s="12" t="s">
        <v>290</v>
      </c>
      <c r="C6" s="13" t="s">
        <v>342</v>
      </c>
      <c r="D6" s="12" t="s">
        <v>336</v>
      </c>
      <c r="E6" s="14">
        <v>2019</v>
      </c>
      <c r="F6" s="12">
        <v>1</v>
      </c>
      <c r="G6" s="12">
        <v>2</v>
      </c>
      <c r="H6" s="15"/>
      <c r="I6" s="15">
        <f t="shared" si="0"/>
        <v>0</v>
      </c>
      <c r="J6" s="15"/>
      <c r="K6" s="15">
        <f t="shared" si="1"/>
        <v>0</v>
      </c>
    </row>
    <row r="7" spans="1:11" ht="30" x14ac:dyDescent="0.25">
      <c r="A7" s="12">
        <v>5</v>
      </c>
      <c r="B7" s="12" t="s">
        <v>343</v>
      </c>
      <c r="C7" s="13" t="s">
        <v>344</v>
      </c>
      <c r="D7" s="12" t="s">
        <v>345</v>
      </c>
      <c r="E7" s="14">
        <v>2021</v>
      </c>
      <c r="F7" s="12">
        <v>1</v>
      </c>
      <c r="G7" s="12">
        <v>2</v>
      </c>
      <c r="H7" s="15"/>
      <c r="I7" s="15">
        <f t="shared" si="0"/>
        <v>0</v>
      </c>
      <c r="J7" s="15"/>
      <c r="K7" s="15">
        <f t="shared" si="1"/>
        <v>0</v>
      </c>
    </row>
    <row r="8" spans="1:11" ht="30" x14ac:dyDescent="0.25">
      <c r="A8" s="12">
        <v>6</v>
      </c>
      <c r="B8" s="12" t="s">
        <v>438</v>
      </c>
      <c r="C8" s="13" t="s">
        <v>439</v>
      </c>
      <c r="D8" s="12" t="s">
        <v>440</v>
      </c>
      <c r="E8" s="14">
        <v>2013</v>
      </c>
      <c r="F8" s="12">
        <v>1</v>
      </c>
      <c r="G8" s="12">
        <v>2</v>
      </c>
      <c r="H8" s="15"/>
      <c r="I8" s="15">
        <f t="shared" si="0"/>
        <v>0</v>
      </c>
      <c r="J8" s="15"/>
      <c r="K8" s="15">
        <f t="shared" si="1"/>
        <v>0</v>
      </c>
    </row>
    <row r="9" spans="1:11" x14ac:dyDescent="0.25">
      <c r="A9" s="28" t="s">
        <v>15</v>
      </c>
      <c r="B9" s="29"/>
      <c r="C9" s="29"/>
      <c r="D9" s="29"/>
      <c r="E9" s="29"/>
      <c r="F9" s="29"/>
      <c r="G9" s="29"/>
      <c r="H9" s="30"/>
      <c r="I9" s="10">
        <f>SUM(I3:I8)</f>
        <v>0</v>
      </c>
      <c r="J9" s="10">
        <f t="shared" ref="J9:K9" si="2">SUM(J3:J8)</f>
        <v>0</v>
      </c>
      <c r="K9" s="10">
        <f t="shared" si="2"/>
        <v>0</v>
      </c>
    </row>
  </sheetData>
  <mergeCells count="2">
    <mergeCell ref="A2:K2"/>
    <mergeCell ref="A9:H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76D0-F1DE-4576-A7D7-9BC53714A014}">
  <dimension ref="A1:K4"/>
  <sheetViews>
    <sheetView workbookViewId="0">
      <selection activeCell="F15" sqref="F15"/>
    </sheetView>
  </sheetViews>
  <sheetFormatPr defaultRowHeight="15" x14ac:dyDescent="0.25"/>
  <cols>
    <col min="1" max="1" width="2" bestFit="1" customWidth="1"/>
    <col min="2" max="2" width="21.140625" bestFit="1" customWidth="1"/>
    <col min="3" max="3" width="25" customWidth="1"/>
    <col min="4" max="4" width="12" customWidth="1"/>
    <col min="5" max="5" width="12.5703125" customWidth="1"/>
    <col min="6" max="6" width="11.7109375" customWidth="1"/>
    <col min="7" max="7" width="15.140625" customWidth="1"/>
    <col min="8" max="8" width="12.5703125" customWidth="1"/>
    <col min="9" max="9" width="9.85546875" bestFit="1" customWidth="1"/>
    <col min="10" max="10" width="9.28515625" bestFit="1" customWidth="1"/>
    <col min="11" max="11" width="12.1406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565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2" t="s">
        <v>291</v>
      </c>
      <c r="C3" s="13" t="s">
        <v>292</v>
      </c>
      <c r="D3" s="12" t="s">
        <v>293</v>
      </c>
      <c r="E3" s="14">
        <v>2011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24A9-E7AB-4EB4-8C2F-A5A14E1CC6FE}">
  <dimension ref="A1:K4"/>
  <sheetViews>
    <sheetView workbookViewId="0">
      <selection activeCell="F16" sqref="F16"/>
    </sheetView>
  </sheetViews>
  <sheetFormatPr defaultRowHeight="15" x14ac:dyDescent="0.25"/>
  <cols>
    <col min="1" max="1" width="2" bestFit="1" customWidth="1"/>
    <col min="2" max="2" width="26.5703125" bestFit="1" customWidth="1"/>
    <col min="3" max="3" width="64" customWidth="1"/>
    <col min="4" max="4" width="18.5703125" customWidth="1"/>
    <col min="5" max="5" width="13.42578125" customWidth="1"/>
    <col min="6" max="6" width="13.7109375" customWidth="1"/>
    <col min="7" max="7" width="14.28515625" customWidth="1"/>
    <col min="8" max="8" width="13.28515625" customWidth="1"/>
    <col min="9" max="9" width="11.28515625" bestFit="1" customWidth="1"/>
    <col min="10" max="10" width="9.85546875" bestFit="1" customWidth="1"/>
    <col min="11" max="11" width="12.4257812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566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45" x14ac:dyDescent="0.25">
      <c r="A3" s="12">
        <v>1</v>
      </c>
      <c r="B3" s="12" t="s">
        <v>294</v>
      </c>
      <c r="C3" s="13" t="s">
        <v>348</v>
      </c>
      <c r="D3" s="12" t="s">
        <v>295</v>
      </c>
      <c r="E3" s="14"/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0F173-3C2C-4262-9A40-D3FD5938B349}">
  <dimension ref="A1:K4"/>
  <sheetViews>
    <sheetView workbookViewId="0">
      <selection activeCell="H15" sqref="H15"/>
    </sheetView>
  </sheetViews>
  <sheetFormatPr defaultRowHeight="15" x14ac:dyDescent="0.25"/>
  <cols>
    <col min="1" max="1" width="2" bestFit="1" customWidth="1"/>
    <col min="2" max="2" width="28.28515625" customWidth="1"/>
    <col min="3" max="3" width="31.140625" customWidth="1"/>
    <col min="4" max="4" width="13.28515625" customWidth="1"/>
    <col min="5" max="5" width="13" customWidth="1"/>
    <col min="6" max="6" width="13.7109375" customWidth="1"/>
    <col min="7" max="7" width="15.140625" customWidth="1"/>
    <col min="8" max="8" width="12.5703125" customWidth="1"/>
    <col min="9" max="9" width="9.85546875" bestFit="1" customWidth="1"/>
    <col min="10" max="10" width="9.28515625" bestFit="1" customWidth="1"/>
    <col min="11" max="11" width="11.85546875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574</v>
      </c>
      <c r="K1" s="2" t="s">
        <v>8</v>
      </c>
    </row>
    <row r="2" spans="1:11" x14ac:dyDescent="0.25">
      <c r="A2" s="25" t="s">
        <v>567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3" t="s">
        <v>296</v>
      </c>
      <c r="C3" s="13" t="s">
        <v>427</v>
      </c>
      <c r="D3" s="12" t="s">
        <v>428</v>
      </c>
      <c r="E3" s="14"/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D62E5-D7B5-467F-BB3B-861C9F0FBF5B}">
  <dimension ref="A1:K5"/>
  <sheetViews>
    <sheetView workbookViewId="0">
      <selection activeCell="G15" sqref="G15"/>
    </sheetView>
  </sheetViews>
  <sheetFormatPr defaultRowHeight="15" x14ac:dyDescent="0.25"/>
  <cols>
    <col min="1" max="1" width="2" bestFit="1" customWidth="1"/>
    <col min="2" max="2" width="18.5703125" customWidth="1"/>
    <col min="3" max="3" width="23.5703125" customWidth="1"/>
    <col min="4" max="4" width="35.85546875" bestFit="1" customWidth="1"/>
    <col min="5" max="5" width="12.7109375" customWidth="1"/>
    <col min="6" max="6" width="12" customWidth="1"/>
    <col min="7" max="7" width="15.28515625" customWidth="1"/>
    <col min="8" max="8" width="12" customWidth="1"/>
    <col min="9" max="9" width="9.85546875" bestFit="1" customWidth="1"/>
    <col min="10" max="10" width="9.28515625" bestFit="1" customWidth="1"/>
    <col min="11" max="11" width="1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568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2">
        <v>1</v>
      </c>
      <c r="B3" s="13" t="s">
        <v>351</v>
      </c>
      <c r="C3" s="13" t="s">
        <v>352</v>
      </c>
      <c r="D3" s="12" t="s">
        <v>353</v>
      </c>
      <c r="E3" s="14">
        <v>2022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ht="30" x14ac:dyDescent="0.25">
      <c r="A4" s="19">
        <v>2</v>
      </c>
      <c r="B4" s="13" t="s">
        <v>351</v>
      </c>
      <c r="C4" s="13" t="s">
        <v>354</v>
      </c>
      <c r="D4" s="12" t="s">
        <v>355</v>
      </c>
      <c r="E4" s="14">
        <v>2021</v>
      </c>
      <c r="F4" s="12">
        <v>1</v>
      </c>
      <c r="G4" s="12">
        <v>2</v>
      </c>
      <c r="H4" s="15"/>
      <c r="I4" s="15">
        <f>H4*G4</f>
        <v>0</v>
      </c>
      <c r="J4" s="15"/>
      <c r="K4" s="15">
        <f>J4+I4</f>
        <v>0</v>
      </c>
    </row>
    <row r="5" spans="1:11" x14ac:dyDescent="0.25">
      <c r="A5" s="28" t="s">
        <v>15</v>
      </c>
      <c r="B5" s="29"/>
      <c r="C5" s="29"/>
      <c r="D5" s="29"/>
      <c r="E5" s="29"/>
      <c r="F5" s="29"/>
      <c r="G5" s="29"/>
      <c r="H5" s="30"/>
      <c r="I5" s="11">
        <f>SUM(I3:I4)</f>
        <v>0</v>
      </c>
      <c r="J5" s="11">
        <f>SUM(J3:J4)</f>
        <v>0</v>
      </c>
      <c r="K5" s="11">
        <f>SUM(K3:K4)</f>
        <v>0</v>
      </c>
    </row>
  </sheetData>
  <mergeCells count="2">
    <mergeCell ref="A2:K2"/>
    <mergeCell ref="A5:H5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BC9D-1FC1-4D38-B3E3-BD2DC5EED81A}">
  <dimension ref="A1:K4"/>
  <sheetViews>
    <sheetView workbookViewId="0">
      <selection activeCell="H13" sqref="H13"/>
    </sheetView>
  </sheetViews>
  <sheetFormatPr defaultRowHeight="15" x14ac:dyDescent="0.25"/>
  <cols>
    <col min="1" max="1" width="2" bestFit="1" customWidth="1"/>
    <col min="2" max="2" width="26.5703125" customWidth="1"/>
    <col min="3" max="3" width="39.42578125" customWidth="1"/>
    <col min="4" max="4" width="18.42578125" customWidth="1"/>
    <col min="5" max="5" width="15.140625" bestFit="1" customWidth="1"/>
    <col min="6" max="6" width="11.7109375" customWidth="1"/>
    <col min="7" max="7" width="13.28515625" customWidth="1"/>
    <col min="8" max="8" width="11.85546875" customWidth="1"/>
    <col min="9" max="9" width="11.28515625" bestFit="1" customWidth="1"/>
    <col min="10" max="10" width="9.85546875" bestFit="1" customWidth="1"/>
    <col min="11" max="11" width="12.85546875" customWidth="1"/>
  </cols>
  <sheetData>
    <row r="1" spans="1:11" ht="6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569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13" t="s">
        <v>372</v>
      </c>
      <c r="C3" s="13" t="s">
        <v>373</v>
      </c>
      <c r="D3" s="12" t="s">
        <v>374</v>
      </c>
      <c r="E3" s="14"/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9F73-3480-42A2-B48A-0CB39154C15E}">
  <dimension ref="A1:K4"/>
  <sheetViews>
    <sheetView workbookViewId="0">
      <selection activeCell="J21" sqref="J21"/>
    </sheetView>
  </sheetViews>
  <sheetFormatPr defaultRowHeight="15" x14ac:dyDescent="0.25"/>
  <cols>
    <col min="1" max="1" width="2" bestFit="1" customWidth="1"/>
    <col min="2" max="2" width="23" customWidth="1"/>
    <col min="3" max="3" width="35" customWidth="1"/>
    <col min="4" max="4" width="11.85546875" bestFit="1" customWidth="1"/>
    <col min="5" max="5" width="11.85546875" customWidth="1"/>
    <col min="6" max="6" width="12.140625" customWidth="1"/>
    <col min="7" max="7" width="15.42578125" customWidth="1"/>
    <col min="8" max="8" width="12.28515625" customWidth="1"/>
    <col min="9" max="9" width="9.85546875" bestFit="1" customWidth="1"/>
    <col min="10" max="10" width="9.28515625" bestFit="1" customWidth="1"/>
    <col min="11" max="11" width="12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570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13" t="s">
        <v>432</v>
      </c>
      <c r="C3" s="13" t="s">
        <v>433</v>
      </c>
      <c r="D3" s="12" t="s">
        <v>434</v>
      </c>
      <c r="E3" s="14">
        <v>2014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E039-86B4-4133-9BA6-04F38C9B5472}">
  <dimension ref="A1:K4"/>
  <sheetViews>
    <sheetView workbookViewId="0">
      <selection activeCell="H12" sqref="H12:H13"/>
    </sheetView>
  </sheetViews>
  <sheetFormatPr defaultRowHeight="15" x14ac:dyDescent="0.25"/>
  <cols>
    <col min="1" max="1" width="2" bestFit="1" customWidth="1"/>
    <col min="2" max="2" width="19.28515625" customWidth="1"/>
    <col min="3" max="3" width="27.7109375" customWidth="1"/>
    <col min="4" max="4" width="12.28515625" customWidth="1"/>
    <col min="5" max="5" width="13.140625" customWidth="1"/>
    <col min="6" max="6" width="12.5703125" customWidth="1"/>
    <col min="7" max="7" width="16.5703125" customWidth="1"/>
    <col min="8" max="8" width="13.28515625" customWidth="1"/>
    <col min="9" max="9" width="9.85546875" bestFit="1" customWidth="1"/>
    <col min="10" max="10" width="9.28515625" bestFit="1" customWidth="1"/>
    <col min="11" max="11" width="9.8554687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571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2">
        <v>1</v>
      </c>
      <c r="B3" s="13" t="s">
        <v>441</v>
      </c>
      <c r="C3" s="13" t="s">
        <v>442</v>
      </c>
      <c r="D3" s="12" t="s">
        <v>443</v>
      </c>
      <c r="E3" s="14">
        <v>2019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28" t="s">
        <v>15</v>
      </c>
      <c r="B4" s="29"/>
      <c r="C4" s="29"/>
      <c r="D4" s="29"/>
      <c r="E4" s="29"/>
      <c r="F4" s="29"/>
      <c r="G4" s="29"/>
      <c r="H4" s="30"/>
      <c r="I4" s="10">
        <f>SUM(I3:I3)</f>
        <v>0</v>
      </c>
      <c r="J4" s="10">
        <f>SUM(J3:J3)</f>
        <v>0</v>
      </c>
      <c r="K4" s="10">
        <f>SUM(K3:K3)</f>
        <v>0</v>
      </c>
    </row>
  </sheetData>
  <mergeCells count="2">
    <mergeCell ref="A2:K2"/>
    <mergeCell ref="A4:H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F2229-577A-4813-AE1E-E64E7664319C}">
  <dimension ref="A1:K7"/>
  <sheetViews>
    <sheetView workbookViewId="0">
      <selection activeCell="M16" sqref="M16"/>
    </sheetView>
  </sheetViews>
  <sheetFormatPr defaultRowHeight="15" x14ac:dyDescent="0.25"/>
  <cols>
    <col min="1" max="1" width="2" bestFit="1" customWidth="1"/>
    <col min="2" max="2" width="20.85546875" customWidth="1"/>
    <col min="3" max="3" width="33.42578125" customWidth="1"/>
    <col min="4" max="4" width="14" customWidth="1"/>
    <col min="5" max="5" width="12.7109375" customWidth="1"/>
    <col min="6" max="6" width="11" customWidth="1"/>
    <col min="7" max="7" width="14.140625" customWidth="1"/>
    <col min="8" max="8" width="12.5703125" customWidth="1"/>
    <col min="9" max="9" width="9.85546875" bestFit="1" customWidth="1"/>
    <col min="10" max="10" width="9.28515625" bestFit="1" customWidth="1"/>
    <col min="11" max="11" width="1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572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30" x14ac:dyDescent="0.25">
      <c r="A3" s="19">
        <v>1</v>
      </c>
      <c r="B3" s="13" t="s">
        <v>449</v>
      </c>
      <c r="C3" s="13" t="s">
        <v>450</v>
      </c>
      <c r="D3" s="12" t="s">
        <v>451</v>
      </c>
      <c r="E3" s="14">
        <v>2019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19">
        <v>2</v>
      </c>
      <c r="B4" s="13" t="s">
        <v>449</v>
      </c>
      <c r="C4" s="13" t="s">
        <v>452</v>
      </c>
      <c r="D4" s="12" t="s">
        <v>453</v>
      </c>
      <c r="E4" s="14">
        <v>2017</v>
      </c>
      <c r="F4" s="12">
        <v>1</v>
      </c>
      <c r="G4" s="12">
        <v>2</v>
      </c>
      <c r="H4" s="15"/>
      <c r="I4" s="15">
        <f>H4*G4</f>
        <v>0</v>
      </c>
      <c r="J4" s="15"/>
      <c r="K4" s="15">
        <f>J4+I4</f>
        <v>0</v>
      </c>
    </row>
    <row r="5" spans="1:11" x14ac:dyDescent="0.25">
      <c r="A5" s="19">
        <v>3</v>
      </c>
      <c r="B5" s="13" t="s">
        <v>454</v>
      </c>
      <c r="C5" s="13" t="s">
        <v>455</v>
      </c>
      <c r="D5" s="12" t="s">
        <v>456</v>
      </c>
      <c r="E5" s="14">
        <v>2000</v>
      </c>
      <c r="F5" s="12">
        <v>1</v>
      </c>
      <c r="G5" s="12">
        <v>2</v>
      </c>
      <c r="H5" s="15"/>
      <c r="I5" s="15">
        <f>H5*G5</f>
        <v>0</v>
      </c>
      <c r="J5" s="15"/>
      <c r="K5" s="15">
        <f>J5+I5</f>
        <v>0</v>
      </c>
    </row>
    <row r="6" spans="1:11" x14ac:dyDescent="0.25">
      <c r="A6" s="19">
        <v>4</v>
      </c>
      <c r="B6" s="13" t="s">
        <v>457</v>
      </c>
      <c r="C6" s="13" t="s">
        <v>458</v>
      </c>
      <c r="D6" s="12" t="s">
        <v>459</v>
      </c>
      <c r="E6" s="14">
        <v>2009</v>
      </c>
      <c r="F6" s="12">
        <v>1</v>
      </c>
      <c r="G6" s="12">
        <v>2</v>
      </c>
      <c r="H6" s="15"/>
      <c r="I6" s="15">
        <f>H6*G6</f>
        <v>0</v>
      </c>
      <c r="J6" s="15"/>
      <c r="K6" s="15">
        <f>J6+I6</f>
        <v>0</v>
      </c>
    </row>
    <row r="7" spans="1:11" x14ac:dyDescent="0.25">
      <c r="A7" s="28" t="s">
        <v>15</v>
      </c>
      <c r="B7" s="29"/>
      <c r="C7" s="29"/>
      <c r="D7" s="29"/>
      <c r="E7" s="29"/>
      <c r="F7" s="29"/>
      <c r="G7" s="29"/>
      <c r="H7" s="30"/>
      <c r="I7" s="10">
        <f>SUM(I3:I6)</f>
        <v>0</v>
      </c>
      <c r="J7" s="10">
        <f t="shared" ref="J7:K7" si="0">SUM(J3:J6)</f>
        <v>0</v>
      </c>
      <c r="K7" s="10">
        <f t="shared" si="0"/>
        <v>0</v>
      </c>
    </row>
  </sheetData>
  <mergeCells count="2">
    <mergeCell ref="A2:K2"/>
    <mergeCell ref="A7:H7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5CF03-5DFC-47F9-A33B-9BAC662F6FB8}">
  <dimension ref="A1:K55"/>
  <sheetViews>
    <sheetView tabSelected="1" workbookViewId="0">
      <selection activeCell="P32" sqref="P32"/>
    </sheetView>
  </sheetViews>
  <sheetFormatPr defaultRowHeight="15" x14ac:dyDescent="0.25"/>
  <cols>
    <col min="1" max="1" width="3" bestFit="1" customWidth="1"/>
    <col min="2" max="2" width="20.85546875" customWidth="1"/>
    <col min="3" max="3" width="33.42578125" customWidth="1"/>
    <col min="4" max="4" width="14" customWidth="1"/>
    <col min="5" max="5" width="12.7109375" customWidth="1"/>
    <col min="6" max="6" width="11" customWidth="1"/>
    <col min="7" max="7" width="14.140625" customWidth="1"/>
    <col min="8" max="8" width="12.5703125" customWidth="1"/>
    <col min="9" max="9" width="12.28515625" bestFit="1" customWidth="1"/>
    <col min="10" max="10" width="11.28515625" bestFit="1" customWidth="1"/>
    <col min="11" max="11" width="12.28515625" bestFit="1" customWidth="1"/>
  </cols>
  <sheetData>
    <row r="1" spans="1:1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575</v>
      </c>
      <c r="K1" s="2" t="s">
        <v>8</v>
      </c>
    </row>
    <row r="2" spans="1:11" x14ac:dyDescent="0.25">
      <c r="A2" s="25" t="s">
        <v>573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x14ac:dyDescent="0.25">
      <c r="A3" s="19">
        <v>1</v>
      </c>
      <c r="B3" s="13" t="s">
        <v>501</v>
      </c>
      <c r="C3" s="13" t="s">
        <v>502</v>
      </c>
      <c r="D3" s="12" t="s">
        <v>503</v>
      </c>
      <c r="E3" s="14">
        <v>2023</v>
      </c>
      <c r="F3" s="12">
        <v>1</v>
      </c>
      <c r="G3" s="12">
        <v>2</v>
      </c>
      <c r="H3" s="15"/>
      <c r="I3" s="15">
        <f>H3*G3</f>
        <v>0</v>
      </c>
      <c r="J3" s="15"/>
      <c r="K3" s="15">
        <f>J3+I3</f>
        <v>0</v>
      </c>
    </row>
    <row r="4" spans="1:11" x14ac:dyDescent="0.25">
      <c r="A4" s="19">
        <v>2</v>
      </c>
      <c r="B4" s="13" t="s">
        <v>501</v>
      </c>
      <c r="C4" s="13" t="s">
        <v>502</v>
      </c>
      <c r="D4" s="12" t="s">
        <v>503</v>
      </c>
      <c r="E4" s="14">
        <v>2023</v>
      </c>
      <c r="F4" s="12">
        <v>1</v>
      </c>
      <c r="G4" s="12">
        <v>2</v>
      </c>
      <c r="H4" s="15"/>
      <c r="I4" s="15">
        <f t="shared" ref="I4:I45" si="0">H4*G4</f>
        <v>0</v>
      </c>
      <c r="J4" s="15"/>
      <c r="K4" s="15">
        <f t="shared" ref="K4:K45" si="1">J4+I4</f>
        <v>0</v>
      </c>
    </row>
    <row r="5" spans="1:11" x14ac:dyDescent="0.25">
      <c r="A5" s="19">
        <v>3</v>
      </c>
      <c r="B5" s="13" t="s">
        <v>501</v>
      </c>
      <c r="C5" s="13" t="s">
        <v>502</v>
      </c>
      <c r="D5" s="12" t="s">
        <v>503</v>
      </c>
      <c r="E5" s="14">
        <v>2023</v>
      </c>
      <c r="F5" s="12">
        <v>1</v>
      </c>
      <c r="G5" s="12">
        <v>2</v>
      </c>
      <c r="H5" s="15"/>
      <c r="I5" s="15">
        <f t="shared" si="0"/>
        <v>0</v>
      </c>
      <c r="J5" s="15"/>
      <c r="K5" s="15">
        <f t="shared" si="1"/>
        <v>0</v>
      </c>
    </row>
    <row r="6" spans="1:11" x14ac:dyDescent="0.25">
      <c r="A6" s="19">
        <v>4</v>
      </c>
      <c r="B6" s="13" t="s">
        <v>501</v>
      </c>
      <c r="C6" s="13" t="s">
        <v>502</v>
      </c>
      <c r="D6" s="12" t="s">
        <v>503</v>
      </c>
      <c r="E6" s="14">
        <v>2023</v>
      </c>
      <c r="F6" s="12">
        <v>1</v>
      </c>
      <c r="G6" s="12">
        <v>2</v>
      </c>
      <c r="H6" s="15"/>
      <c r="I6" s="15">
        <f t="shared" si="0"/>
        <v>0</v>
      </c>
      <c r="J6" s="15"/>
      <c r="K6" s="15">
        <f t="shared" si="1"/>
        <v>0</v>
      </c>
    </row>
    <row r="7" spans="1:11" x14ac:dyDescent="0.25">
      <c r="A7" s="19">
        <v>5</v>
      </c>
      <c r="B7" s="13" t="s">
        <v>501</v>
      </c>
      <c r="C7" s="13" t="s">
        <v>502</v>
      </c>
      <c r="D7" s="12" t="s">
        <v>503</v>
      </c>
      <c r="E7" s="14">
        <v>2023</v>
      </c>
      <c r="F7" s="12">
        <v>1</v>
      </c>
      <c r="G7" s="12">
        <v>2</v>
      </c>
      <c r="H7" s="15"/>
      <c r="I7" s="15">
        <f t="shared" si="0"/>
        <v>0</v>
      </c>
      <c r="J7" s="15"/>
      <c r="K7" s="15">
        <f t="shared" si="1"/>
        <v>0</v>
      </c>
    </row>
    <row r="8" spans="1:11" x14ac:dyDescent="0.25">
      <c r="A8" s="19">
        <v>6</v>
      </c>
      <c r="B8" s="13" t="s">
        <v>501</v>
      </c>
      <c r="C8" s="13" t="s">
        <v>502</v>
      </c>
      <c r="D8" s="12" t="s">
        <v>503</v>
      </c>
      <c r="E8" s="14">
        <v>2023</v>
      </c>
      <c r="F8" s="12">
        <v>1</v>
      </c>
      <c r="G8" s="12">
        <v>2</v>
      </c>
      <c r="H8" s="15"/>
      <c r="I8" s="15">
        <f t="shared" si="0"/>
        <v>0</v>
      </c>
      <c r="J8" s="15"/>
      <c r="K8" s="15">
        <f t="shared" si="1"/>
        <v>0</v>
      </c>
    </row>
    <row r="9" spans="1:11" x14ac:dyDescent="0.25">
      <c r="A9" s="19">
        <v>7</v>
      </c>
      <c r="B9" s="13" t="s">
        <v>501</v>
      </c>
      <c r="C9" s="13" t="s">
        <v>502</v>
      </c>
      <c r="D9" s="12" t="s">
        <v>503</v>
      </c>
      <c r="E9" s="14">
        <v>2023</v>
      </c>
      <c r="F9" s="12">
        <v>1</v>
      </c>
      <c r="G9" s="12">
        <v>2</v>
      </c>
      <c r="H9" s="15"/>
      <c r="I9" s="15">
        <f t="shared" si="0"/>
        <v>0</v>
      </c>
      <c r="J9" s="15"/>
      <c r="K9" s="15">
        <f t="shared" si="1"/>
        <v>0</v>
      </c>
    </row>
    <row r="10" spans="1:11" x14ac:dyDescent="0.25">
      <c r="A10" s="19">
        <v>8</v>
      </c>
      <c r="B10" s="13" t="s">
        <v>501</v>
      </c>
      <c r="C10" s="13" t="s">
        <v>502</v>
      </c>
      <c r="D10" s="12" t="s">
        <v>503</v>
      </c>
      <c r="E10" s="14">
        <v>2023</v>
      </c>
      <c r="F10" s="12">
        <v>1</v>
      </c>
      <c r="G10" s="12">
        <v>2</v>
      </c>
      <c r="H10" s="15"/>
      <c r="I10" s="15">
        <f t="shared" si="0"/>
        <v>0</v>
      </c>
      <c r="J10" s="15"/>
      <c r="K10" s="15">
        <f t="shared" si="1"/>
        <v>0</v>
      </c>
    </row>
    <row r="11" spans="1:11" x14ac:dyDescent="0.25">
      <c r="A11" s="19">
        <v>9</v>
      </c>
      <c r="B11" s="13" t="s">
        <v>501</v>
      </c>
      <c r="C11" s="13" t="s">
        <v>502</v>
      </c>
      <c r="D11" s="12" t="s">
        <v>503</v>
      </c>
      <c r="E11" s="14">
        <v>2023</v>
      </c>
      <c r="F11" s="12">
        <v>1</v>
      </c>
      <c r="G11" s="12">
        <v>2</v>
      </c>
      <c r="H11" s="15"/>
      <c r="I11" s="15">
        <f t="shared" si="0"/>
        <v>0</v>
      </c>
      <c r="J11" s="15"/>
      <c r="K11" s="15">
        <f t="shared" si="1"/>
        <v>0</v>
      </c>
    </row>
    <row r="12" spans="1:11" x14ac:dyDescent="0.25">
      <c r="A12" s="19">
        <v>10</v>
      </c>
      <c r="B12" s="13" t="s">
        <v>501</v>
      </c>
      <c r="C12" s="13" t="s">
        <v>502</v>
      </c>
      <c r="D12" s="12" t="s">
        <v>503</v>
      </c>
      <c r="E12" s="14">
        <v>2023</v>
      </c>
      <c r="F12" s="12">
        <v>1</v>
      </c>
      <c r="G12" s="12">
        <v>2</v>
      </c>
      <c r="H12" s="15"/>
      <c r="I12" s="15">
        <f t="shared" si="0"/>
        <v>0</v>
      </c>
      <c r="J12" s="15"/>
      <c r="K12" s="15">
        <f t="shared" si="1"/>
        <v>0</v>
      </c>
    </row>
    <row r="13" spans="1:11" x14ac:dyDescent="0.25">
      <c r="A13" s="19">
        <v>11</v>
      </c>
      <c r="B13" s="13" t="s">
        <v>501</v>
      </c>
      <c r="C13" s="13" t="s">
        <v>502</v>
      </c>
      <c r="D13" s="12" t="s">
        <v>503</v>
      </c>
      <c r="E13" s="14">
        <v>2023</v>
      </c>
      <c r="F13" s="12">
        <v>1</v>
      </c>
      <c r="G13" s="12">
        <v>2</v>
      </c>
      <c r="H13" s="15"/>
      <c r="I13" s="15">
        <f t="shared" si="0"/>
        <v>0</v>
      </c>
      <c r="J13" s="15"/>
      <c r="K13" s="15">
        <f t="shared" si="1"/>
        <v>0</v>
      </c>
    </row>
    <row r="14" spans="1:11" x14ac:dyDescent="0.25">
      <c r="A14" s="19">
        <v>12</v>
      </c>
      <c r="B14" s="13" t="s">
        <v>501</v>
      </c>
      <c r="C14" s="13" t="s">
        <v>502</v>
      </c>
      <c r="D14" s="12" t="s">
        <v>503</v>
      </c>
      <c r="E14" s="14">
        <v>2023</v>
      </c>
      <c r="F14" s="12">
        <v>1</v>
      </c>
      <c r="G14" s="12">
        <v>2</v>
      </c>
      <c r="H14" s="15"/>
      <c r="I14" s="15">
        <f t="shared" si="0"/>
        <v>0</v>
      </c>
      <c r="J14" s="15"/>
      <c r="K14" s="15">
        <f t="shared" si="1"/>
        <v>0</v>
      </c>
    </row>
    <row r="15" spans="1:11" x14ac:dyDescent="0.25">
      <c r="A15" s="19">
        <v>13</v>
      </c>
      <c r="B15" s="13" t="s">
        <v>501</v>
      </c>
      <c r="C15" s="13" t="s">
        <v>502</v>
      </c>
      <c r="D15" s="12" t="s">
        <v>503</v>
      </c>
      <c r="E15" s="14">
        <v>2023</v>
      </c>
      <c r="F15" s="12">
        <v>1</v>
      </c>
      <c r="G15" s="12">
        <v>2</v>
      </c>
      <c r="H15" s="15"/>
      <c r="I15" s="15">
        <f t="shared" si="0"/>
        <v>0</v>
      </c>
      <c r="J15" s="15"/>
      <c r="K15" s="15">
        <f t="shared" si="1"/>
        <v>0</v>
      </c>
    </row>
    <row r="16" spans="1:11" x14ac:dyDescent="0.25">
      <c r="A16" s="19">
        <v>14</v>
      </c>
      <c r="B16" s="13" t="s">
        <v>501</v>
      </c>
      <c r="C16" s="13" t="s">
        <v>502</v>
      </c>
      <c r="D16" s="12" t="s">
        <v>503</v>
      </c>
      <c r="E16" s="14">
        <v>2023</v>
      </c>
      <c r="F16" s="12">
        <v>1</v>
      </c>
      <c r="G16" s="12">
        <v>2</v>
      </c>
      <c r="H16" s="15"/>
      <c r="I16" s="15">
        <f t="shared" si="0"/>
        <v>0</v>
      </c>
      <c r="J16" s="15"/>
      <c r="K16" s="15">
        <f t="shared" si="1"/>
        <v>0</v>
      </c>
    </row>
    <row r="17" spans="1:11" x14ac:dyDescent="0.25">
      <c r="A17" s="19">
        <v>15</v>
      </c>
      <c r="B17" s="13" t="s">
        <v>501</v>
      </c>
      <c r="C17" s="13" t="s">
        <v>502</v>
      </c>
      <c r="D17" s="12" t="s">
        <v>503</v>
      </c>
      <c r="E17" s="14">
        <v>2023</v>
      </c>
      <c r="F17" s="12">
        <v>1</v>
      </c>
      <c r="G17" s="12">
        <v>2</v>
      </c>
      <c r="H17" s="15"/>
      <c r="I17" s="15">
        <f t="shared" si="0"/>
        <v>0</v>
      </c>
      <c r="J17" s="15"/>
      <c r="K17" s="15">
        <f t="shared" si="1"/>
        <v>0</v>
      </c>
    </row>
    <row r="18" spans="1:11" x14ac:dyDescent="0.25">
      <c r="A18" s="19">
        <v>16</v>
      </c>
      <c r="B18" s="13" t="s">
        <v>501</v>
      </c>
      <c r="C18" s="13" t="s">
        <v>502</v>
      </c>
      <c r="D18" s="12" t="s">
        <v>503</v>
      </c>
      <c r="E18" s="14">
        <v>2023</v>
      </c>
      <c r="F18" s="12">
        <v>1</v>
      </c>
      <c r="G18" s="12">
        <v>2</v>
      </c>
      <c r="H18" s="15"/>
      <c r="I18" s="15">
        <f t="shared" si="0"/>
        <v>0</v>
      </c>
      <c r="J18" s="15"/>
      <c r="K18" s="15">
        <f t="shared" si="1"/>
        <v>0</v>
      </c>
    </row>
    <row r="19" spans="1:11" x14ac:dyDescent="0.25">
      <c r="A19" s="19">
        <v>17</v>
      </c>
      <c r="B19" s="13" t="s">
        <v>501</v>
      </c>
      <c r="C19" s="13" t="s">
        <v>502</v>
      </c>
      <c r="D19" s="12" t="s">
        <v>503</v>
      </c>
      <c r="E19" s="14">
        <v>2023</v>
      </c>
      <c r="F19" s="12">
        <v>1</v>
      </c>
      <c r="G19" s="12">
        <v>2</v>
      </c>
      <c r="H19" s="15"/>
      <c r="I19" s="15">
        <f t="shared" si="0"/>
        <v>0</v>
      </c>
      <c r="J19" s="15"/>
      <c r="K19" s="15">
        <f t="shared" si="1"/>
        <v>0</v>
      </c>
    </row>
    <row r="20" spans="1:11" x14ac:dyDescent="0.25">
      <c r="A20" s="19">
        <v>18</v>
      </c>
      <c r="B20" s="13" t="s">
        <v>501</v>
      </c>
      <c r="C20" s="13" t="s">
        <v>502</v>
      </c>
      <c r="D20" s="12" t="s">
        <v>503</v>
      </c>
      <c r="E20" s="14">
        <v>2023</v>
      </c>
      <c r="F20" s="12">
        <v>1</v>
      </c>
      <c r="G20" s="12">
        <v>2</v>
      </c>
      <c r="H20" s="15"/>
      <c r="I20" s="15">
        <f t="shared" si="0"/>
        <v>0</v>
      </c>
      <c r="J20" s="15"/>
      <c r="K20" s="15">
        <f t="shared" si="1"/>
        <v>0</v>
      </c>
    </row>
    <row r="21" spans="1:11" x14ac:dyDescent="0.25">
      <c r="A21" s="19">
        <v>19</v>
      </c>
      <c r="B21" s="13" t="s">
        <v>501</v>
      </c>
      <c r="C21" s="13" t="s">
        <v>502</v>
      </c>
      <c r="D21" s="12" t="s">
        <v>503</v>
      </c>
      <c r="E21" s="14">
        <v>2023</v>
      </c>
      <c r="F21" s="12">
        <v>1</v>
      </c>
      <c r="G21" s="12">
        <v>2</v>
      </c>
      <c r="H21" s="15"/>
      <c r="I21" s="15">
        <f t="shared" si="0"/>
        <v>0</v>
      </c>
      <c r="J21" s="15"/>
      <c r="K21" s="15">
        <f t="shared" si="1"/>
        <v>0</v>
      </c>
    </row>
    <row r="22" spans="1:11" x14ac:dyDescent="0.25">
      <c r="A22" s="19">
        <v>20</v>
      </c>
      <c r="B22" s="13" t="s">
        <v>501</v>
      </c>
      <c r="C22" s="13" t="s">
        <v>502</v>
      </c>
      <c r="D22" s="12" t="s">
        <v>503</v>
      </c>
      <c r="E22" s="14">
        <v>2023</v>
      </c>
      <c r="F22" s="12">
        <v>1</v>
      </c>
      <c r="G22" s="12">
        <v>2</v>
      </c>
      <c r="H22" s="15"/>
      <c r="I22" s="15">
        <f t="shared" si="0"/>
        <v>0</v>
      </c>
      <c r="J22" s="15"/>
      <c r="K22" s="15">
        <f t="shared" si="1"/>
        <v>0</v>
      </c>
    </row>
    <row r="23" spans="1:11" x14ac:dyDescent="0.25">
      <c r="A23" s="19">
        <v>21</v>
      </c>
      <c r="B23" s="13" t="s">
        <v>501</v>
      </c>
      <c r="C23" s="13" t="s">
        <v>502</v>
      </c>
      <c r="D23" s="12" t="s">
        <v>503</v>
      </c>
      <c r="E23" s="14">
        <v>2023</v>
      </c>
      <c r="F23" s="12">
        <v>1</v>
      </c>
      <c r="G23" s="12">
        <v>2</v>
      </c>
      <c r="H23" s="15"/>
      <c r="I23" s="15">
        <f t="shared" si="0"/>
        <v>0</v>
      </c>
      <c r="J23" s="15"/>
      <c r="K23" s="15">
        <f t="shared" si="1"/>
        <v>0</v>
      </c>
    </row>
    <row r="24" spans="1:11" x14ac:dyDescent="0.25">
      <c r="A24" s="19">
        <v>22</v>
      </c>
      <c r="B24" s="13" t="s">
        <v>501</v>
      </c>
      <c r="C24" s="13" t="s">
        <v>502</v>
      </c>
      <c r="D24" s="12" t="s">
        <v>503</v>
      </c>
      <c r="E24" s="14">
        <v>2023</v>
      </c>
      <c r="F24" s="12">
        <v>1</v>
      </c>
      <c r="G24" s="12">
        <v>2</v>
      </c>
      <c r="H24" s="15"/>
      <c r="I24" s="15">
        <f t="shared" si="0"/>
        <v>0</v>
      </c>
      <c r="J24" s="15"/>
      <c r="K24" s="15">
        <f t="shared" si="1"/>
        <v>0</v>
      </c>
    </row>
    <row r="25" spans="1:11" x14ac:dyDescent="0.25">
      <c r="A25" s="19">
        <v>23</v>
      </c>
      <c r="B25" s="13" t="s">
        <v>501</v>
      </c>
      <c r="C25" s="13" t="s">
        <v>502</v>
      </c>
      <c r="D25" s="12" t="s">
        <v>503</v>
      </c>
      <c r="E25" s="14">
        <v>2023</v>
      </c>
      <c r="F25" s="12">
        <v>1</v>
      </c>
      <c r="G25" s="12">
        <v>2</v>
      </c>
      <c r="H25" s="15"/>
      <c r="I25" s="15">
        <f t="shared" si="0"/>
        <v>0</v>
      </c>
      <c r="J25" s="15"/>
      <c r="K25" s="15">
        <f t="shared" si="1"/>
        <v>0</v>
      </c>
    </row>
    <row r="26" spans="1:11" x14ac:dyDescent="0.25">
      <c r="A26" s="19">
        <v>24</v>
      </c>
      <c r="B26" s="13" t="s">
        <v>501</v>
      </c>
      <c r="C26" s="13" t="s">
        <v>502</v>
      </c>
      <c r="D26" s="12" t="s">
        <v>503</v>
      </c>
      <c r="E26" s="14">
        <v>2023</v>
      </c>
      <c r="F26" s="12">
        <v>1</v>
      </c>
      <c r="G26" s="12">
        <v>2</v>
      </c>
      <c r="H26" s="15"/>
      <c r="I26" s="15">
        <f t="shared" si="0"/>
        <v>0</v>
      </c>
      <c r="J26" s="15"/>
      <c r="K26" s="15">
        <f t="shared" si="1"/>
        <v>0</v>
      </c>
    </row>
    <row r="27" spans="1:11" x14ac:dyDescent="0.25">
      <c r="A27" s="19">
        <v>25</v>
      </c>
      <c r="B27" s="13" t="s">
        <v>501</v>
      </c>
      <c r="C27" s="13" t="s">
        <v>502</v>
      </c>
      <c r="D27" s="12" t="s">
        <v>503</v>
      </c>
      <c r="E27" s="14">
        <v>2023</v>
      </c>
      <c r="F27" s="12">
        <v>1</v>
      </c>
      <c r="G27" s="12">
        <v>2</v>
      </c>
      <c r="H27" s="15"/>
      <c r="I27" s="15">
        <f t="shared" si="0"/>
        <v>0</v>
      </c>
      <c r="J27" s="15"/>
      <c r="K27" s="15">
        <f t="shared" si="1"/>
        <v>0</v>
      </c>
    </row>
    <row r="28" spans="1:11" x14ac:dyDescent="0.25">
      <c r="A28" s="19">
        <v>26</v>
      </c>
      <c r="B28" s="13" t="s">
        <v>501</v>
      </c>
      <c r="C28" s="13" t="s">
        <v>502</v>
      </c>
      <c r="D28" s="12" t="s">
        <v>503</v>
      </c>
      <c r="E28" s="14">
        <v>2023</v>
      </c>
      <c r="F28" s="12">
        <v>1</v>
      </c>
      <c r="G28" s="12">
        <v>2</v>
      </c>
      <c r="H28" s="15"/>
      <c r="I28" s="15">
        <f t="shared" si="0"/>
        <v>0</v>
      </c>
      <c r="J28" s="15"/>
      <c r="K28" s="15">
        <f t="shared" si="1"/>
        <v>0</v>
      </c>
    </row>
    <row r="29" spans="1:11" x14ac:dyDescent="0.25">
      <c r="A29" s="19">
        <v>27</v>
      </c>
      <c r="B29" s="13" t="s">
        <v>501</v>
      </c>
      <c r="C29" s="13" t="s">
        <v>502</v>
      </c>
      <c r="D29" s="12" t="s">
        <v>503</v>
      </c>
      <c r="E29" s="14">
        <v>2023</v>
      </c>
      <c r="F29" s="12">
        <v>1</v>
      </c>
      <c r="G29" s="12">
        <v>2</v>
      </c>
      <c r="H29" s="15"/>
      <c r="I29" s="15">
        <f t="shared" si="0"/>
        <v>0</v>
      </c>
      <c r="J29" s="15"/>
      <c r="K29" s="15">
        <f t="shared" si="1"/>
        <v>0</v>
      </c>
    </row>
    <row r="30" spans="1:11" x14ac:dyDescent="0.25">
      <c r="A30" s="19">
        <v>28</v>
      </c>
      <c r="B30" s="13" t="s">
        <v>501</v>
      </c>
      <c r="C30" s="13" t="s">
        <v>502</v>
      </c>
      <c r="D30" s="12" t="s">
        <v>503</v>
      </c>
      <c r="E30" s="14">
        <v>2023</v>
      </c>
      <c r="F30" s="12">
        <v>1</v>
      </c>
      <c r="G30" s="12">
        <v>2</v>
      </c>
      <c r="H30" s="15"/>
      <c r="I30" s="15">
        <f t="shared" si="0"/>
        <v>0</v>
      </c>
      <c r="J30" s="15"/>
      <c r="K30" s="15">
        <f t="shared" si="1"/>
        <v>0</v>
      </c>
    </row>
    <row r="31" spans="1:11" x14ac:dyDescent="0.25">
      <c r="A31" s="19">
        <v>29</v>
      </c>
      <c r="B31" s="13" t="s">
        <v>501</v>
      </c>
      <c r="C31" s="13" t="s">
        <v>502</v>
      </c>
      <c r="D31" s="12" t="s">
        <v>503</v>
      </c>
      <c r="E31" s="14">
        <v>2023</v>
      </c>
      <c r="F31" s="12">
        <v>1</v>
      </c>
      <c r="G31" s="12">
        <v>2</v>
      </c>
      <c r="H31" s="15"/>
      <c r="I31" s="15">
        <f t="shared" si="0"/>
        <v>0</v>
      </c>
      <c r="J31" s="15"/>
      <c r="K31" s="15">
        <f t="shared" si="1"/>
        <v>0</v>
      </c>
    </row>
    <row r="32" spans="1:11" x14ac:dyDescent="0.25">
      <c r="A32" s="19">
        <v>30</v>
      </c>
      <c r="B32" s="13" t="s">
        <v>501</v>
      </c>
      <c r="C32" s="13" t="s">
        <v>502</v>
      </c>
      <c r="D32" s="12" t="s">
        <v>503</v>
      </c>
      <c r="E32" s="14">
        <v>2023</v>
      </c>
      <c r="F32" s="12">
        <v>1</v>
      </c>
      <c r="G32" s="12">
        <v>2</v>
      </c>
      <c r="H32" s="15"/>
      <c r="I32" s="15">
        <f t="shared" si="0"/>
        <v>0</v>
      </c>
      <c r="J32" s="15"/>
      <c r="K32" s="15">
        <f t="shared" si="1"/>
        <v>0</v>
      </c>
    </row>
    <row r="33" spans="1:11" x14ac:dyDescent="0.25">
      <c r="A33" s="19">
        <v>31</v>
      </c>
      <c r="B33" s="13" t="s">
        <v>501</v>
      </c>
      <c r="C33" s="13" t="s">
        <v>502</v>
      </c>
      <c r="D33" s="12" t="s">
        <v>503</v>
      </c>
      <c r="E33" s="14">
        <v>2023</v>
      </c>
      <c r="F33" s="12">
        <v>1</v>
      </c>
      <c r="G33" s="12">
        <v>2</v>
      </c>
      <c r="H33" s="15"/>
      <c r="I33" s="15">
        <f t="shared" si="0"/>
        <v>0</v>
      </c>
      <c r="J33" s="15"/>
      <c r="K33" s="15">
        <f t="shared" si="1"/>
        <v>0</v>
      </c>
    </row>
    <row r="34" spans="1:11" x14ac:dyDescent="0.25">
      <c r="A34" s="19">
        <v>32</v>
      </c>
      <c r="B34" s="13" t="s">
        <v>501</v>
      </c>
      <c r="C34" s="13" t="s">
        <v>502</v>
      </c>
      <c r="D34" s="12" t="s">
        <v>503</v>
      </c>
      <c r="E34" s="14">
        <v>2023</v>
      </c>
      <c r="F34" s="12">
        <v>1</v>
      </c>
      <c r="G34" s="12">
        <v>2</v>
      </c>
      <c r="H34" s="15"/>
      <c r="I34" s="15">
        <f t="shared" si="0"/>
        <v>0</v>
      </c>
      <c r="J34" s="15"/>
      <c r="K34" s="15">
        <f t="shared" si="1"/>
        <v>0</v>
      </c>
    </row>
    <row r="35" spans="1:11" x14ac:dyDescent="0.25">
      <c r="A35" s="19">
        <v>33</v>
      </c>
      <c r="B35" s="13" t="s">
        <v>501</v>
      </c>
      <c r="C35" s="13" t="s">
        <v>502</v>
      </c>
      <c r="D35" s="12" t="s">
        <v>503</v>
      </c>
      <c r="E35" s="14">
        <v>2023</v>
      </c>
      <c r="F35" s="12">
        <v>1</v>
      </c>
      <c r="G35" s="12">
        <v>2</v>
      </c>
      <c r="H35" s="15"/>
      <c r="I35" s="15">
        <f t="shared" si="0"/>
        <v>0</v>
      </c>
      <c r="J35" s="15"/>
      <c r="K35" s="15">
        <f t="shared" si="1"/>
        <v>0</v>
      </c>
    </row>
    <row r="36" spans="1:11" x14ac:dyDescent="0.25">
      <c r="A36" s="19">
        <v>34</v>
      </c>
      <c r="B36" s="13" t="s">
        <v>501</v>
      </c>
      <c r="C36" s="13" t="s">
        <v>502</v>
      </c>
      <c r="D36" s="12" t="s">
        <v>503</v>
      </c>
      <c r="E36" s="14">
        <v>2023</v>
      </c>
      <c r="F36" s="12">
        <v>1</v>
      </c>
      <c r="G36" s="12">
        <v>2</v>
      </c>
      <c r="H36" s="15"/>
      <c r="I36" s="15">
        <f t="shared" si="0"/>
        <v>0</v>
      </c>
      <c r="J36" s="15"/>
      <c r="K36" s="15">
        <f t="shared" si="1"/>
        <v>0</v>
      </c>
    </row>
    <row r="37" spans="1:11" x14ac:dyDescent="0.25">
      <c r="A37" s="19">
        <v>35</v>
      </c>
      <c r="B37" s="13" t="s">
        <v>501</v>
      </c>
      <c r="C37" s="13" t="s">
        <v>502</v>
      </c>
      <c r="D37" s="12" t="s">
        <v>503</v>
      </c>
      <c r="E37" s="14">
        <v>2023</v>
      </c>
      <c r="F37" s="12">
        <v>1</v>
      </c>
      <c r="G37" s="12">
        <v>2</v>
      </c>
      <c r="H37" s="15"/>
      <c r="I37" s="15">
        <f t="shared" si="0"/>
        <v>0</v>
      </c>
      <c r="J37" s="15"/>
      <c r="K37" s="15">
        <f t="shared" si="1"/>
        <v>0</v>
      </c>
    </row>
    <row r="38" spans="1:11" x14ac:dyDescent="0.25">
      <c r="A38" s="19">
        <v>36</v>
      </c>
      <c r="B38" s="13" t="s">
        <v>501</v>
      </c>
      <c r="C38" s="13" t="s">
        <v>502</v>
      </c>
      <c r="D38" s="12" t="s">
        <v>503</v>
      </c>
      <c r="E38" s="14">
        <v>2023</v>
      </c>
      <c r="F38" s="12">
        <v>1</v>
      </c>
      <c r="G38" s="12">
        <v>2</v>
      </c>
      <c r="H38" s="15"/>
      <c r="I38" s="15">
        <f t="shared" si="0"/>
        <v>0</v>
      </c>
      <c r="J38" s="15"/>
      <c r="K38" s="15">
        <f t="shared" si="1"/>
        <v>0</v>
      </c>
    </row>
    <row r="39" spans="1:11" x14ac:dyDescent="0.25">
      <c r="A39" s="19">
        <v>37</v>
      </c>
      <c r="B39" s="13" t="s">
        <v>501</v>
      </c>
      <c r="C39" s="13" t="s">
        <v>502</v>
      </c>
      <c r="D39" s="12" t="s">
        <v>503</v>
      </c>
      <c r="E39" s="14">
        <v>2023</v>
      </c>
      <c r="F39" s="12">
        <v>1</v>
      </c>
      <c r="G39" s="12">
        <v>2</v>
      </c>
      <c r="H39" s="15"/>
      <c r="I39" s="15">
        <f t="shared" si="0"/>
        <v>0</v>
      </c>
      <c r="J39" s="15"/>
      <c r="K39" s="15">
        <f t="shared" si="1"/>
        <v>0</v>
      </c>
    </row>
    <row r="40" spans="1:11" x14ac:dyDescent="0.25">
      <c r="A40" s="19">
        <v>38</v>
      </c>
      <c r="B40" s="13" t="s">
        <v>501</v>
      </c>
      <c r="C40" s="13" t="s">
        <v>502</v>
      </c>
      <c r="D40" s="12" t="s">
        <v>503</v>
      </c>
      <c r="E40" s="14">
        <v>2023</v>
      </c>
      <c r="F40" s="12">
        <v>1</v>
      </c>
      <c r="G40" s="12">
        <v>2</v>
      </c>
      <c r="H40" s="15"/>
      <c r="I40" s="15">
        <f t="shared" si="0"/>
        <v>0</v>
      </c>
      <c r="J40" s="15"/>
      <c r="K40" s="15">
        <f t="shared" si="1"/>
        <v>0</v>
      </c>
    </row>
    <row r="41" spans="1:11" x14ac:dyDescent="0.25">
      <c r="A41" s="19">
        <v>39</v>
      </c>
      <c r="B41" s="13" t="s">
        <v>501</v>
      </c>
      <c r="C41" s="13" t="s">
        <v>502</v>
      </c>
      <c r="D41" s="12" t="s">
        <v>503</v>
      </c>
      <c r="E41" s="14">
        <v>2023</v>
      </c>
      <c r="F41" s="12">
        <v>1</v>
      </c>
      <c r="G41" s="12">
        <v>2</v>
      </c>
      <c r="H41" s="15"/>
      <c r="I41" s="15">
        <f t="shared" si="0"/>
        <v>0</v>
      </c>
      <c r="J41" s="15"/>
      <c r="K41" s="15">
        <f t="shared" si="1"/>
        <v>0</v>
      </c>
    </row>
    <row r="42" spans="1:11" x14ac:dyDescent="0.25">
      <c r="A42" s="19">
        <v>40</v>
      </c>
      <c r="B42" s="13" t="s">
        <v>501</v>
      </c>
      <c r="C42" s="13" t="s">
        <v>502</v>
      </c>
      <c r="D42" s="12" t="s">
        <v>503</v>
      </c>
      <c r="E42" s="14">
        <v>2023</v>
      </c>
      <c r="F42" s="12">
        <v>1</v>
      </c>
      <c r="G42" s="12">
        <v>2</v>
      </c>
      <c r="H42" s="15"/>
      <c r="I42" s="15">
        <f t="shared" si="0"/>
        <v>0</v>
      </c>
      <c r="J42" s="15"/>
      <c r="K42" s="15">
        <f t="shared" si="1"/>
        <v>0</v>
      </c>
    </row>
    <row r="43" spans="1:11" x14ac:dyDescent="0.25">
      <c r="A43" s="19">
        <v>41</v>
      </c>
      <c r="B43" s="13" t="s">
        <v>501</v>
      </c>
      <c r="C43" s="13" t="s">
        <v>502</v>
      </c>
      <c r="D43" s="12" t="s">
        <v>503</v>
      </c>
      <c r="E43" s="14">
        <v>2023</v>
      </c>
      <c r="F43" s="12">
        <v>1</v>
      </c>
      <c r="G43" s="12">
        <v>2</v>
      </c>
      <c r="H43" s="15"/>
      <c r="I43" s="15">
        <f t="shared" si="0"/>
        <v>0</v>
      </c>
      <c r="J43" s="15"/>
      <c r="K43" s="15">
        <f t="shared" si="1"/>
        <v>0</v>
      </c>
    </row>
    <row r="44" spans="1:11" x14ac:dyDescent="0.25">
      <c r="A44" s="19">
        <v>42</v>
      </c>
      <c r="B44" s="13" t="s">
        <v>501</v>
      </c>
      <c r="C44" s="13" t="s">
        <v>502</v>
      </c>
      <c r="D44" s="12" t="s">
        <v>503</v>
      </c>
      <c r="E44" s="14">
        <v>2023</v>
      </c>
      <c r="F44" s="12">
        <v>1</v>
      </c>
      <c r="G44" s="12">
        <v>2</v>
      </c>
      <c r="H44" s="15"/>
      <c r="I44" s="15">
        <f t="shared" si="0"/>
        <v>0</v>
      </c>
      <c r="J44" s="15"/>
      <c r="K44" s="15">
        <f t="shared" si="1"/>
        <v>0</v>
      </c>
    </row>
    <row r="45" spans="1:11" x14ac:dyDescent="0.25">
      <c r="A45" s="19">
        <v>43</v>
      </c>
      <c r="B45" s="13" t="s">
        <v>501</v>
      </c>
      <c r="C45" s="13" t="s">
        <v>502</v>
      </c>
      <c r="D45" s="12" t="s">
        <v>503</v>
      </c>
      <c r="E45" s="14">
        <v>2023</v>
      </c>
      <c r="F45" s="12">
        <v>1</v>
      </c>
      <c r="G45" s="12">
        <v>2</v>
      </c>
      <c r="H45" s="15"/>
      <c r="I45" s="15">
        <f t="shared" si="0"/>
        <v>0</v>
      </c>
      <c r="J45" s="15"/>
      <c r="K45" s="15">
        <f t="shared" si="1"/>
        <v>0</v>
      </c>
    </row>
    <row r="46" spans="1:11" x14ac:dyDescent="0.25">
      <c r="A46" s="19">
        <v>44</v>
      </c>
      <c r="B46" s="13" t="s">
        <v>501</v>
      </c>
      <c r="C46" s="13" t="s">
        <v>504</v>
      </c>
      <c r="D46" s="12" t="s">
        <v>503</v>
      </c>
      <c r="E46" s="14">
        <v>2023</v>
      </c>
      <c r="F46" s="12">
        <v>1</v>
      </c>
      <c r="G46" s="12">
        <v>2</v>
      </c>
      <c r="H46" s="15"/>
      <c r="I46" s="15">
        <f t="shared" ref="I46" si="2">H46*G46</f>
        <v>0</v>
      </c>
      <c r="J46" s="15"/>
      <c r="K46" s="15">
        <f t="shared" ref="K46" si="3">J46+I46</f>
        <v>0</v>
      </c>
    </row>
    <row r="47" spans="1:11" x14ac:dyDescent="0.25">
      <c r="A47" s="19">
        <v>45</v>
      </c>
      <c r="B47" s="13" t="s">
        <v>501</v>
      </c>
      <c r="C47" s="13" t="s">
        <v>505</v>
      </c>
      <c r="D47" s="12" t="s">
        <v>503</v>
      </c>
      <c r="E47" s="14">
        <v>2023</v>
      </c>
      <c r="F47" s="12">
        <v>1</v>
      </c>
      <c r="G47" s="12">
        <v>2</v>
      </c>
      <c r="H47" s="15"/>
      <c r="I47" s="15">
        <f t="shared" ref="I47" si="4">H47*G47</f>
        <v>0</v>
      </c>
      <c r="J47" s="15"/>
      <c r="K47" s="15">
        <f t="shared" ref="K47" si="5">J47+I47</f>
        <v>0</v>
      </c>
    </row>
    <row r="48" spans="1:11" x14ac:dyDescent="0.25">
      <c r="A48" s="19">
        <v>46</v>
      </c>
      <c r="B48" s="13" t="s">
        <v>501</v>
      </c>
      <c r="C48" s="13" t="s">
        <v>505</v>
      </c>
      <c r="D48" s="12" t="s">
        <v>503</v>
      </c>
      <c r="E48" s="14">
        <v>2023</v>
      </c>
      <c r="F48" s="12">
        <v>1</v>
      </c>
      <c r="G48" s="12">
        <v>2</v>
      </c>
      <c r="H48" s="15"/>
      <c r="I48" s="15">
        <f t="shared" ref="I48" si="6">H48*G48</f>
        <v>0</v>
      </c>
      <c r="J48" s="15"/>
      <c r="K48" s="15">
        <f t="shared" ref="K48" si="7">J48+I48</f>
        <v>0</v>
      </c>
    </row>
    <row r="49" spans="1:11" x14ac:dyDescent="0.25">
      <c r="A49" s="19">
        <v>47</v>
      </c>
      <c r="B49" s="13" t="s">
        <v>501</v>
      </c>
      <c r="C49" s="13" t="s">
        <v>506</v>
      </c>
      <c r="D49" s="12" t="s">
        <v>503</v>
      </c>
      <c r="E49" s="14">
        <v>2023</v>
      </c>
      <c r="F49" s="12">
        <v>1</v>
      </c>
      <c r="G49" s="12">
        <v>2</v>
      </c>
      <c r="H49" s="15"/>
      <c r="I49" s="15">
        <f t="shared" ref="I49" si="8">H49*G49</f>
        <v>0</v>
      </c>
      <c r="J49" s="15"/>
      <c r="K49" s="15">
        <f t="shared" ref="K49" si="9">J49+I49</f>
        <v>0</v>
      </c>
    </row>
    <row r="50" spans="1:11" x14ac:dyDescent="0.25">
      <c r="A50" s="19">
        <v>48</v>
      </c>
      <c r="B50" s="13" t="s">
        <v>501</v>
      </c>
      <c r="C50" s="13" t="s">
        <v>506</v>
      </c>
      <c r="D50" s="12" t="s">
        <v>503</v>
      </c>
      <c r="E50" s="14">
        <v>2023</v>
      </c>
      <c r="F50" s="12">
        <v>1</v>
      </c>
      <c r="G50" s="12">
        <v>2</v>
      </c>
      <c r="H50" s="15"/>
      <c r="I50" s="15">
        <f t="shared" ref="I50:I54" si="10">H50*G50</f>
        <v>0</v>
      </c>
      <c r="J50" s="15"/>
      <c r="K50" s="15">
        <f t="shared" ref="K50:K54" si="11">J50+I50</f>
        <v>0</v>
      </c>
    </row>
    <row r="51" spans="1:11" x14ac:dyDescent="0.25">
      <c r="A51" s="19">
        <v>49</v>
      </c>
      <c r="B51" s="13" t="s">
        <v>501</v>
      </c>
      <c r="C51" s="13" t="s">
        <v>506</v>
      </c>
      <c r="D51" s="12" t="s">
        <v>503</v>
      </c>
      <c r="E51" s="14">
        <v>2023</v>
      </c>
      <c r="F51" s="12">
        <v>1</v>
      </c>
      <c r="G51" s="12">
        <v>2</v>
      </c>
      <c r="H51" s="15"/>
      <c r="I51" s="15">
        <f t="shared" si="10"/>
        <v>0</v>
      </c>
      <c r="J51" s="15"/>
      <c r="K51" s="15">
        <f t="shared" si="11"/>
        <v>0</v>
      </c>
    </row>
    <row r="52" spans="1:11" x14ac:dyDescent="0.25">
      <c r="A52" s="19">
        <v>50</v>
      </c>
      <c r="B52" s="13" t="s">
        <v>501</v>
      </c>
      <c r="C52" s="13" t="s">
        <v>506</v>
      </c>
      <c r="D52" s="12" t="s">
        <v>503</v>
      </c>
      <c r="E52" s="14">
        <v>2023</v>
      </c>
      <c r="F52" s="12">
        <v>1</v>
      </c>
      <c r="G52" s="12">
        <v>2</v>
      </c>
      <c r="H52" s="15"/>
      <c r="I52" s="15">
        <f t="shared" si="10"/>
        <v>0</v>
      </c>
      <c r="J52" s="15"/>
      <c r="K52" s="15">
        <f t="shared" si="11"/>
        <v>0</v>
      </c>
    </row>
    <row r="53" spans="1:11" x14ac:dyDescent="0.25">
      <c r="A53" s="19">
        <v>51</v>
      </c>
      <c r="B53" s="13" t="s">
        <v>501</v>
      </c>
      <c r="C53" s="13" t="s">
        <v>506</v>
      </c>
      <c r="D53" s="12" t="s">
        <v>503</v>
      </c>
      <c r="E53" s="14">
        <v>2023</v>
      </c>
      <c r="F53" s="12">
        <v>1</v>
      </c>
      <c r="G53" s="12">
        <v>2</v>
      </c>
      <c r="H53" s="15"/>
      <c r="I53" s="15">
        <f t="shared" si="10"/>
        <v>0</v>
      </c>
      <c r="J53" s="15"/>
      <c r="K53" s="15">
        <f t="shared" si="11"/>
        <v>0</v>
      </c>
    </row>
    <row r="54" spans="1:11" x14ac:dyDescent="0.25">
      <c r="A54" s="19">
        <v>52</v>
      </c>
      <c r="B54" s="13" t="s">
        <v>501</v>
      </c>
      <c r="C54" s="13" t="s">
        <v>506</v>
      </c>
      <c r="D54" s="12" t="s">
        <v>503</v>
      </c>
      <c r="E54" s="14">
        <v>2023</v>
      </c>
      <c r="F54" s="12">
        <v>1</v>
      </c>
      <c r="G54" s="12">
        <v>2</v>
      </c>
      <c r="H54" s="15"/>
      <c r="I54" s="15">
        <f t="shared" si="10"/>
        <v>0</v>
      </c>
      <c r="J54" s="15"/>
      <c r="K54" s="15">
        <f t="shared" si="11"/>
        <v>0</v>
      </c>
    </row>
    <row r="55" spans="1:11" x14ac:dyDescent="0.25">
      <c r="A55" s="28" t="s">
        <v>15</v>
      </c>
      <c r="B55" s="29"/>
      <c r="C55" s="29"/>
      <c r="D55" s="29"/>
      <c r="E55" s="29"/>
      <c r="F55" s="29"/>
      <c r="G55" s="29"/>
      <c r="H55" s="30"/>
      <c r="I55" s="10">
        <f>SUM(I3:I54)</f>
        <v>0</v>
      </c>
      <c r="J55" s="10">
        <f t="shared" ref="J55:K55" si="12">SUM(J3:J54)</f>
        <v>0</v>
      </c>
      <c r="K55" s="10">
        <f t="shared" si="12"/>
        <v>0</v>
      </c>
    </row>
  </sheetData>
  <mergeCells count="2">
    <mergeCell ref="A2:K2"/>
    <mergeCell ref="A55:H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66</vt:i4>
      </vt:variant>
    </vt:vector>
  </HeadingPairs>
  <TitlesOfParts>
    <vt:vector size="66" baseType="lpstr">
      <vt:lpstr>Zadanie nr 1</vt:lpstr>
      <vt:lpstr>Zadanie nr 2</vt:lpstr>
      <vt:lpstr>Zadanie nr 3</vt:lpstr>
      <vt:lpstr>Zadanie nr 4</vt:lpstr>
      <vt:lpstr>Zadanie nr 5</vt:lpstr>
      <vt:lpstr>Zadanie nr 6</vt:lpstr>
      <vt:lpstr>Zadanie nr 7</vt:lpstr>
      <vt:lpstr>Zadanie nr 8</vt:lpstr>
      <vt:lpstr>Zadanie nr 9</vt:lpstr>
      <vt:lpstr>Zadanie nr 10</vt:lpstr>
      <vt:lpstr>Zadanie nr 11</vt:lpstr>
      <vt:lpstr>Zadanie nr 12</vt:lpstr>
      <vt:lpstr>Zadanie nr 13</vt:lpstr>
      <vt:lpstr>Zadanie nr 14</vt:lpstr>
      <vt:lpstr>Zadanie nr 15</vt:lpstr>
      <vt:lpstr>Zadanie nr 16</vt:lpstr>
      <vt:lpstr>Zadanie nr 17</vt:lpstr>
      <vt:lpstr>Zadanie nr 18</vt:lpstr>
      <vt:lpstr>Zadanie nr 19</vt:lpstr>
      <vt:lpstr>Zadanie nr 20</vt:lpstr>
      <vt:lpstr>Zadanie nr 21</vt:lpstr>
      <vt:lpstr>Zadanie nr 22</vt:lpstr>
      <vt:lpstr>Zadanie nr 23</vt:lpstr>
      <vt:lpstr>Zadanie nr 24</vt:lpstr>
      <vt:lpstr>Zadanie nr 25</vt:lpstr>
      <vt:lpstr>Zadanie nr 26</vt:lpstr>
      <vt:lpstr>Zadanie nr 27</vt:lpstr>
      <vt:lpstr>Zadanie nr 28</vt:lpstr>
      <vt:lpstr>Zadanie nr 29</vt:lpstr>
      <vt:lpstr>Zadanie nr 30</vt:lpstr>
      <vt:lpstr>Zadanie nr 31</vt:lpstr>
      <vt:lpstr>Zadanie nr 32</vt:lpstr>
      <vt:lpstr>Zadanie nr 33</vt:lpstr>
      <vt:lpstr>Zadanie nr 34</vt:lpstr>
      <vt:lpstr>Zadanie nr 35</vt:lpstr>
      <vt:lpstr>Zadanie nr 36</vt:lpstr>
      <vt:lpstr>Zadanie nr 37</vt:lpstr>
      <vt:lpstr>Zadanie nr 38</vt:lpstr>
      <vt:lpstr>Zadanie nr 39</vt:lpstr>
      <vt:lpstr>Zadanie nr 40</vt:lpstr>
      <vt:lpstr>Zadanie nr 41</vt:lpstr>
      <vt:lpstr>Zadanie nr 42</vt:lpstr>
      <vt:lpstr>Zadanie nr 43</vt:lpstr>
      <vt:lpstr>Zadanie nr 44</vt:lpstr>
      <vt:lpstr>Zadanie nr 45</vt:lpstr>
      <vt:lpstr>Zadanie nr 46</vt:lpstr>
      <vt:lpstr>Zadanie nr 47</vt:lpstr>
      <vt:lpstr>Zadanie nr 48</vt:lpstr>
      <vt:lpstr>Zadanie nr 49</vt:lpstr>
      <vt:lpstr>Zadanie nr 50</vt:lpstr>
      <vt:lpstr>Zadanie nr 51</vt:lpstr>
      <vt:lpstr>Zadanie nr 52</vt:lpstr>
      <vt:lpstr>Zadanie nr 53</vt:lpstr>
      <vt:lpstr>Zadanie nr 54</vt:lpstr>
      <vt:lpstr>Zadanie nr 55</vt:lpstr>
      <vt:lpstr>Zadanie nr 56</vt:lpstr>
      <vt:lpstr>Zadanie nr 57</vt:lpstr>
      <vt:lpstr>Zadanie nr 58</vt:lpstr>
      <vt:lpstr>Zadanie nr 59</vt:lpstr>
      <vt:lpstr>Zadanie nr 60</vt:lpstr>
      <vt:lpstr>Zadanie nr 61</vt:lpstr>
      <vt:lpstr>Zadanie nr 62</vt:lpstr>
      <vt:lpstr>Zadanie nr 63</vt:lpstr>
      <vt:lpstr>Zadanie nr 64</vt:lpstr>
      <vt:lpstr>Zadanie nr 65</vt:lpstr>
      <vt:lpstr>Zadanie nr 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Konieczna</dc:creator>
  <cp:lastModifiedBy>Katarzyna Krawczyk</cp:lastModifiedBy>
  <cp:lastPrinted>2024-07-11T09:20:30Z</cp:lastPrinted>
  <dcterms:created xsi:type="dcterms:W3CDTF">2019-11-22T12:26:41Z</dcterms:created>
  <dcterms:modified xsi:type="dcterms:W3CDTF">2026-04-15T12:39:50Z</dcterms:modified>
</cp:coreProperties>
</file>