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workstation\Desktop\"/>
    </mc:Choice>
  </mc:AlternateContent>
  <xr:revisionPtr revIDLastSave="0" documentId="13_ncr:1_{52BD5AF8-7436-4AC1-9C41-1282ACDF718D}" xr6:coauthVersionLast="36" xr6:coauthVersionMax="36" xr10:uidLastSave="{00000000-0000-0000-0000-000000000000}"/>
  <bookViews>
    <workbookView xWindow="-120" yWindow="-120" windowWidth="29040" windowHeight="15840" tabRatio="385" xr2:uid="{00000000-000D-0000-FFFF-FFFF00000000}"/>
  </bookViews>
  <sheets>
    <sheet name="Załącznik Nr 2 JSM2026" sheetId="1" r:id="rId1"/>
    <sheet name="Arkusz1" sheetId="2" r:id="rId2"/>
  </sheets>
  <externalReferences>
    <externalReference r:id="rId3"/>
  </externalReferences>
  <definedNames>
    <definedName name="_GoBack" localSheetId="0">'Załącznik Nr 2 JSM2026'!#REF!</definedName>
    <definedName name="_xlnm.Print_Area" localSheetId="0">'Załącznik Nr 2 JSM2026'!$A$2:$J$315</definedName>
  </definedNames>
  <calcPr calcId="191029"/>
</workbook>
</file>

<file path=xl/calcChain.xml><?xml version="1.0" encoding="utf-8"?>
<calcChain xmlns="http://schemas.openxmlformats.org/spreadsheetml/2006/main">
  <c r="D17" i="2" l="1"/>
  <c r="B17" i="2"/>
  <c r="F145" i="1" l="1"/>
  <c r="H145" i="1" s="1"/>
  <c r="I145" i="1" l="1"/>
  <c r="F171" i="1" l="1"/>
  <c r="H171" i="1" s="1"/>
  <c r="I171" i="1" s="1"/>
  <c r="F170" i="1"/>
  <c r="H170" i="1" s="1"/>
  <c r="F169" i="1"/>
  <c r="H169" i="1" s="1"/>
  <c r="F168" i="1"/>
  <c r="H168" i="1" s="1"/>
  <c r="F167" i="1"/>
  <c r="F166" i="1"/>
  <c r="H166" i="1" s="1"/>
  <c r="H167" i="1" l="1"/>
  <c r="I167" i="1" s="1"/>
  <c r="I169" i="1"/>
  <c r="I166" i="1"/>
  <c r="I168" i="1"/>
  <c r="I170" i="1"/>
  <c r="I172" i="1" l="1"/>
  <c r="F172" i="1"/>
  <c r="F69" i="1"/>
  <c r="H172" i="1" l="1"/>
  <c r="F152" i="1"/>
  <c r="F36" i="1" l="1"/>
  <c r="H36" i="1" l="1"/>
  <c r="I36" i="1" s="1"/>
  <c r="F127" i="1"/>
  <c r="H106" i="1"/>
  <c r="I106" i="1" s="1"/>
  <c r="H127" i="1" l="1"/>
  <c r="I127" i="1" s="1"/>
  <c r="F135" i="1"/>
  <c r="F160" i="1" l="1"/>
  <c r="H160" i="1" s="1"/>
  <c r="F156" i="1"/>
  <c r="H148" i="1"/>
  <c r="H156" i="1" l="1"/>
  <c r="I156" i="1" s="1"/>
  <c r="I148" i="1"/>
  <c r="I160" i="1"/>
  <c r="F250" i="1"/>
  <c r="H250" i="1" s="1"/>
  <c r="I250" i="1" s="1"/>
  <c r="F211" i="1"/>
  <c r="H211" i="1" s="1"/>
  <c r="I211" i="1" s="1"/>
  <c r="F158" i="1" l="1"/>
  <c r="F159" i="1"/>
  <c r="F157" i="1"/>
  <c r="H157" i="1" l="1"/>
  <c r="H158" i="1"/>
  <c r="I158" i="1" s="1"/>
  <c r="H159" i="1"/>
  <c r="I159" i="1" s="1"/>
  <c r="F37" i="1"/>
  <c r="H37" i="1" l="1"/>
  <c r="I37" i="1" s="1"/>
  <c r="I157" i="1"/>
  <c r="F32" i="1"/>
  <c r="H32" i="1" l="1"/>
  <c r="I32" i="1" s="1"/>
  <c r="F219" i="1"/>
  <c r="H219" i="1" l="1"/>
  <c r="I219" i="1" s="1"/>
  <c r="F210" i="1"/>
  <c r="H210" i="1" s="1"/>
  <c r="I210" i="1" s="1"/>
  <c r="F209" i="1"/>
  <c r="H209" i="1" s="1"/>
  <c r="I209" i="1" s="1"/>
  <c r="F208" i="1"/>
  <c r="H208" i="1" s="1"/>
  <c r="F207" i="1"/>
  <c r="H207" i="1" s="1"/>
  <c r="I207" i="1" s="1"/>
  <c r="F206" i="1"/>
  <c r="H206" i="1" s="1"/>
  <c r="I206" i="1" s="1"/>
  <c r="F205" i="1"/>
  <c r="H205" i="1" s="1"/>
  <c r="I205" i="1" s="1"/>
  <c r="F204" i="1"/>
  <c r="H204" i="1" s="1"/>
  <c r="I204" i="1" s="1"/>
  <c r="F203" i="1"/>
  <c r="H203" i="1" s="1"/>
  <c r="I203" i="1" s="1"/>
  <c r="F202" i="1"/>
  <c r="F212" i="1" s="1"/>
  <c r="F195" i="1"/>
  <c r="H195" i="1" s="1"/>
  <c r="F194" i="1"/>
  <c r="F193" i="1"/>
  <c r="H193" i="1" s="1"/>
  <c r="F192" i="1"/>
  <c r="H192" i="1" s="1"/>
  <c r="F191" i="1"/>
  <c r="H191" i="1" s="1"/>
  <c r="F190" i="1"/>
  <c r="F189" i="1"/>
  <c r="H189" i="1" s="1"/>
  <c r="F187" i="1"/>
  <c r="H187" i="1" s="1"/>
  <c r="F186" i="1"/>
  <c r="H186" i="1" s="1"/>
  <c r="F185" i="1"/>
  <c r="F184" i="1"/>
  <c r="H184" i="1" s="1"/>
  <c r="F183" i="1"/>
  <c r="H183" i="1" s="1"/>
  <c r="F17" i="1"/>
  <c r="F18" i="1"/>
  <c r="F19" i="1"/>
  <c r="F20" i="1"/>
  <c r="F21" i="1"/>
  <c r="F22" i="1"/>
  <c r="F23" i="1"/>
  <c r="F24" i="1"/>
  <c r="F25" i="1"/>
  <c r="F26" i="1"/>
  <c r="F27" i="1"/>
  <c r="F28" i="1"/>
  <c r="F29" i="1"/>
  <c r="F30" i="1"/>
  <c r="F31" i="1"/>
  <c r="F33" i="1"/>
  <c r="F34" i="1"/>
  <c r="F35" i="1"/>
  <c r="F38" i="1"/>
  <c r="F39" i="1"/>
  <c r="F40" i="1"/>
  <c r="F41" i="1"/>
  <c r="F52" i="1"/>
  <c r="H52" i="1" s="1"/>
  <c r="I52" i="1" s="1"/>
  <c r="F53" i="1"/>
  <c r="H58" i="1"/>
  <c r="H59" i="1"/>
  <c r="I59" i="1" s="1"/>
  <c r="H60" i="1"/>
  <c r="H61" i="1"/>
  <c r="I61" i="1" s="1"/>
  <c r="F67" i="1"/>
  <c r="F68" i="1"/>
  <c r="H69" i="1"/>
  <c r="I69" i="1" s="1"/>
  <c r="F77" i="1"/>
  <c r="F78" i="1"/>
  <c r="H78" i="1" s="1"/>
  <c r="I78" i="1" s="1"/>
  <c r="F79" i="1"/>
  <c r="H79" i="1" s="1"/>
  <c r="F80" i="1"/>
  <c r="H80" i="1" s="1"/>
  <c r="I80" i="1" s="1"/>
  <c r="F81" i="1"/>
  <c r="H81" i="1" s="1"/>
  <c r="F82" i="1"/>
  <c r="H82" i="1" s="1"/>
  <c r="I82" i="1" s="1"/>
  <c r="F83" i="1"/>
  <c r="H83" i="1" s="1"/>
  <c r="F84" i="1"/>
  <c r="H84" i="1" s="1"/>
  <c r="I84" i="1" s="1"/>
  <c r="F85" i="1"/>
  <c r="H85" i="1" s="1"/>
  <c r="F86" i="1"/>
  <c r="H86" i="1" s="1"/>
  <c r="I86" i="1" s="1"/>
  <c r="F87" i="1"/>
  <c r="H87" i="1" s="1"/>
  <c r="F93" i="1"/>
  <c r="F94" i="1"/>
  <c r="H94" i="1" s="1"/>
  <c r="I94" i="1" s="1"/>
  <c r="F95" i="1"/>
  <c r="H95" i="1" s="1"/>
  <c r="F96" i="1"/>
  <c r="H96" i="1" s="1"/>
  <c r="I96" i="1" s="1"/>
  <c r="F97" i="1"/>
  <c r="H97" i="1" s="1"/>
  <c r="F98" i="1"/>
  <c r="H98" i="1" s="1"/>
  <c r="I98" i="1" s="1"/>
  <c r="F99" i="1"/>
  <c r="H99" i="1" s="1"/>
  <c r="F104" i="1"/>
  <c r="H104" i="1" s="1"/>
  <c r="F105" i="1"/>
  <c r="H105" i="1" s="1"/>
  <c r="I105" i="1" s="1"/>
  <c r="F107" i="1"/>
  <c r="H107" i="1" s="1"/>
  <c r="F108" i="1"/>
  <c r="H108" i="1" s="1"/>
  <c r="I108" i="1" s="1"/>
  <c r="F109" i="1"/>
  <c r="H109" i="1" s="1"/>
  <c r="F110" i="1"/>
  <c r="H110" i="1" s="1"/>
  <c r="I110" i="1" s="1"/>
  <c r="F111" i="1"/>
  <c r="H111" i="1" s="1"/>
  <c r="F112" i="1"/>
  <c r="H112" i="1" s="1"/>
  <c r="I112" i="1" s="1"/>
  <c r="F113" i="1"/>
  <c r="H113" i="1" s="1"/>
  <c r="F114" i="1"/>
  <c r="H114" i="1" s="1"/>
  <c r="I114" i="1" s="1"/>
  <c r="F115" i="1"/>
  <c r="H115" i="1" s="1"/>
  <c r="F116" i="1"/>
  <c r="H116" i="1" s="1"/>
  <c r="I116" i="1" s="1"/>
  <c r="F117" i="1"/>
  <c r="H117" i="1" s="1"/>
  <c r="F118" i="1"/>
  <c r="H118" i="1" s="1"/>
  <c r="I118" i="1" s="1"/>
  <c r="F119" i="1"/>
  <c r="H119" i="1" s="1"/>
  <c r="F120" i="1"/>
  <c r="H120" i="1" s="1"/>
  <c r="I120" i="1" s="1"/>
  <c r="F121" i="1"/>
  <c r="H121" i="1" s="1"/>
  <c r="F122" i="1"/>
  <c r="H122" i="1" s="1"/>
  <c r="I122" i="1" s="1"/>
  <c r="F123" i="1"/>
  <c r="H123" i="1" s="1"/>
  <c r="F124" i="1"/>
  <c r="H124" i="1" s="1"/>
  <c r="I124" i="1" s="1"/>
  <c r="F125" i="1"/>
  <c r="H125" i="1" s="1"/>
  <c r="F126" i="1"/>
  <c r="H126" i="1" s="1"/>
  <c r="I126" i="1" s="1"/>
  <c r="F128" i="1"/>
  <c r="H128" i="1" s="1"/>
  <c r="F129" i="1"/>
  <c r="H129" i="1" s="1"/>
  <c r="I129" i="1" s="1"/>
  <c r="F136" i="1"/>
  <c r="F137" i="1"/>
  <c r="H137" i="1" s="1"/>
  <c r="I137" i="1" s="1"/>
  <c r="F138" i="1"/>
  <c r="H138" i="1" s="1"/>
  <c r="I138" i="1" s="1"/>
  <c r="F139" i="1"/>
  <c r="H139" i="1" s="1"/>
  <c r="F140" i="1"/>
  <c r="H140" i="1" s="1"/>
  <c r="I140" i="1" s="1"/>
  <c r="F141" i="1"/>
  <c r="H141" i="1" s="1"/>
  <c r="I141" i="1" s="1"/>
  <c r="F142" i="1"/>
  <c r="H142" i="1" s="1"/>
  <c r="I142" i="1" s="1"/>
  <c r="F143" i="1"/>
  <c r="H143" i="1" s="1"/>
  <c r="I143" i="1" s="1"/>
  <c r="F144" i="1"/>
  <c r="H144" i="1" s="1"/>
  <c r="I144" i="1" s="1"/>
  <c r="F150" i="1"/>
  <c r="H150" i="1" s="1"/>
  <c r="I150" i="1" s="1"/>
  <c r="F151" i="1"/>
  <c r="H151" i="1" s="1"/>
  <c r="I151" i="1" s="1"/>
  <c r="H152" i="1"/>
  <c r="I152" i="1" s="1"/>
  <c r="F153" i="1"/>
  <c r="H153" i="1" s="1"/>
  <c r="I153" i="1" s="1"/>
  <c r="F154" i="1"/>
  <c r="H154" i="1" s="1"/>
  <c r="I154" i="1" s="1"/>
  <c r="F155" i="1"/>
  <c r="H155" i="1" s="1"/>
  <c r="I155" i="1" s="1"/>
  <c r="F216" i="1"/>
  <c r="F217" i="1"/>
  <c r="H217" i="1" s="1"/>
  <c r="I217" i="1" s="1"/>
  <c r="F218" i="1"/>
  <c r="H218" i="1" s="1"/>
  <c r="I218" i="1" s="1"/>
  <c r="F220" i="1"/>
  <c r="H220" i="1" s="1"/>
  <c r="I220" i="1" s="1"/>
  <c r="F221" i="1"/>
  <c r="H221" i="1" s="1"/>
  <c r="I221" i="1" s="1"/>
  <c r="F222" i="1"/>
  <c r="H222" i="1" s="1"/>
  <c r="I222" i="1" s="1"/>
  <c r="F223" i="1"/>
  <c r="H223" i="1" s="1"/>
  <c r="I223" i="1" s="1"/>
  <c r="F224" i="1"/>
  <c r="H224" i="1" s="1"/>
  <c r="I224" i="1" s="1"/>
  <c r="F225" i="1"/>
  <c r="H225" i="1" s="1"/>
  <c r="I225" i="1" s="1"/>
  <c r="F226" i="1"/>
  <c r="H226" i="1" s="1"/>
  <c r="I226" i="1" s="1"/>
  <c r="F227" i="1"/>
  <c r="H227" i="1" s="1"/>
  <c r="I227" i="1" s="1"/>
  <c r="F228" i="1"/>
  <c r="F234" i="1"/>
  <c r="F235" i="1"/>
  <c r="F236" i="1"/>
  <c r="H236" i="1" s="1"/>
  <c r="I236" i="1" s="1"/>
  <c r="F237" i="1"/>
  <c r="H237" i="1" s="1"/>
  <c r="I237" i="1" s="1"/>
  <c r="F238" i="1"/>
  <c r="H238" i="1" s="1"/>
  <c r="I238" i="1" s="1"/>
  <c r="F239" i="1"/>
  <c r="F240" i="1"/>
  <c r="F241" i="1"/>
  <c r="F242" i="1"/>
  <c r="F243" i="1"/>
  <c r="F244" i="1"/>
  <c r="F245" i="1"/>
  <c r="F246" i="1"/>
  <c r="F247" i="1"/>
  <c r="H247" i="1" s="1"/>
  <c r="I247" i="1" s="1"/>
  <c r="F248" i="1"/>
  <c r="H248" i="1" s="1"/>
  <c r="I248" i="1" s="1"/>
  <c r="F249" i="1"/>
  <c r="H249" i="1" s="1"/>
  <c r="I249" i="1" s="1"/>
  <c r="F251" i="1"/>
  <c r="H251" i="1" s="1"/>
  <c r="I251" i="1" s="1"/>
  <c r="F252" i="1"/>
  <c r="H252" i="1" s="1"/>
  <c r="I252" i="1" s="1"/>
  <c r="F253" i="1"/>
  <c r="H253" i="1" s="1"/>
  <c r="I253" i="1" s="1"/>
  <c r="B254" i="1"/>
  <c r="C254" i="1"/>
  <c r="D254" i="1"/>
  <c r="G254" i="1"/>
  <c r="F255" i="1"/>
  <c r="H255" i="1" s="1"/>
  <c r="I255" i="1" s="1"/>
  <c r="F256" i="1"/>
  <c r="H256" i="1" s="1"/>
  <c r="I256" i="1" s="1"/>
  <c r="F257" i="1"/>
  <c r="H257" i="1" s="1"/>
  <c r="I257" i="1" s="1"/>
  <c r="F258" i="1"/>
  <c r="H258" i="1" s="1"/>
  <c r="I258" i="1" s="1"/>
  <c r="F259" i="1"/>
  <c r="H259" i="1" s="1"/>
  <c r="I259" i="1" s="1"/>
  <c r="F260" i="1"/>
  <c r="H260" i="1" s="1"/>
  <c r="I260" i="1" s="1"/>
  <c r="F261" i="1"/>
  <c r="H261" i="1" s="1"/>
  <c r="I261" i="1" s="1"/>
  <c r="F262" i="1"/>
  <c r="H262" i="1" s="1"/>
  <c r="I262" i="1" s="1"/>
  <c r="F263" i="1"/>
  <c r="H263" i="1" s="1"/>
  <c r="I263" i="1" s="1"/>
  <c r="F264" i="1"/>
  <c r="H264" i="1" s="1"/>
  <c r="I264" i="1" s="1"/>
  <c r="F265" i="1"/>
  <c r="H265" i="1" s="1"/>
  <c r="I265" i="1" s="1"/>
  <c r="F266" i="1"/>
  <c r="H266" i="1" s="1"/>
  <c r="I266" i="1" s="1"/>
  <c r="F267" i="1"/>
  <c r="H267" i="1" s="1"/>
  <c r="I267" i="1" s="1"/>
  <c r="F268" i="1"/>
  <c r="H268" i="1" s="1"/>
  <c r="I268" i="1" s="1"/>
  <c r="F269" i="1"/>
  <c r="H269" i="1" s="1"/>
  <c r="I269" i="1" s="1"/>
  <c r="F270" i="1"/>
  <c r="H270" i="1" s="1"/>
  <c r="I270" i="1" s="1"/>
  <c r="F271" i="1"/>
  <c r="H271" i="1" s="1"/>
  <c r="I271" i="1" s="1"/>
  <c r="F272" i="1"/>
  <c r="H272" i="1" s="1"/>
  <c r="I272" i="1" s="1"/>
  <c r="F273" i="1"/>
  <c r="H273" i="1" s="1"/>
  <c r="I273" i="1" s="1"/>
  <c r="F274" i="1"/>
  <c r="H274" i="1" s="1"/>
  <c r="I274" i="1" s="1"/>
  <c r="F229" i="1" l="1"/>
  <c r="I139" i="1"/>
  <c r="H245" i="1"/>
  <c r="I245" i="1" s="1"/>
  <c r="H243" i="1"/>
  <c r="I243" i="1" s="1"/>
  <c r="H241" i="1"/>
  <c r="I241" i="1" s="1"/>
  <c r="H239" i="1"/>
  <c r="I239" i="1" s="1"/>
  <c r="H235" i="1"/>
  <c r="I235" i="1" s="1"/>
  <c r="H67" i="1"/>
  <c r="F70" i="1"/>
  <c r="H40" i="1"/>
  <c r="I40" i="1" s="1"/>
  <c r="H38" i="1"/>
  <c r="I38" i="1" s="1"/>
  <c r="H34" i="1"/>
  <c r="I34" i="1" s="1"/>
  <c r="H31" i="1"/>
  <c r="I31" i="1" s="1"/>
  <c r="H29" i="1"/>
  <c r="I29" i="1" s="1"/>
  <c r="H27" i="1"/>
  <c r="I27" i="1" s="1"/>
  <c r="H25" i="1"/>
  <c r="I25" i="1" s="1"/>
  <c r="H23" i="1"/>
  <c r="I23" i="1" s="1"/>
  <c r="H21" i="1"/>
  <c r="I21" i="1" s="1"/>
  <c r="H19" i="1"/>
  <c r="I19" i="1" s="1"/>
  <c r="H246" i="1"/>
  <c r="I246" i="1" s="1"/>
  <c r="H244" i="1"/>
  <c r="I244" i="1" s="1"/>
  <c r="H242" i="1"/>
  <c r="I242" i="1" s="1"/>
  <c r="H240" i="1"/>
  <c r="I240" i="1" s="1"/>
  <c r="H216" i="1"/>
  <c r="H41" i="1"/>
  <c r="I41" i="1" s="1"/>
  <c r="H39" i="1"/>
  <c r="I39" i="1" s="1"/>
  <c r="H35" i="1"/>
  <c r="I35" i="1" s="1"/>
  <c r="H33" i="1"/>
  <c r="I33" i="1" s="1"/>
  <c r="H30" i="1"/>
  <c r="I30" i="1" s="1"/>
  <c r="H28" i="1"/>
  <c r="I28" i="1" s="1"/>
  <c r="H26" i="1"/>
  <c r="I26" i="1" s="1"/>
  <c r="H24" i="1"/>
  <c r="I24" i="1" s="1"/>
  <c r="H22" i="1"/>
  <c r="I22" i="1" s="1"/>
  <c r="H20" i="1"/>
  <c r="I20" i="1" s="1"/>
  <c r="H18" i="1"/>
  <c r="I18" i="1" s="1"/>
  <c r="H136" i="1"/>
  <c r="I136" i="1" s="1"/>
  <c r="H228" i="1"/>
  <c r="H234" i="1"/>
  <c r="I208" i="1"/>
  <c r="H135" i="1"/>
  <c r="F254" i="1"/>
  <c r="H254" i="1" s="1"/>
  <c r="I254" i="1" s="1"/>
  <c r="F62" i="1"/>
  <c r="H17" i="1"/>
  <c r="F42" i="1"/>
  <c r="I99" i="1"/>
  <c r="I97" i="1"/>
  <c r="I95" i="1"/>
  <c r="F196" i="1"/>
  <c r="H185" i="1"/>
  <c r="I185" i="1" s="1"/>
  <c r="I187" i="1"/>
  <c r="H190" i="1"/>
  <c r="I190" i="1" s="1"/>
  <c r="I192" i="1"/>
  <c r="H194" i="1"/>
  <c r="I194" i="1" s="1"/>
  <c r="I184" i="1"/>
  <c r="I186" i="1"/>
  <c r="I189" i="1"/>
  <c r="I191" i="1"/>
  <c r="I193" i="1"/>
  <c r="I195" i="1"/>
  <c r="I183" i="1"/>
  <c r="H202" i="1"/>
  <c r="H212" i="1" s="1"/>
  <c r="H77" i="1"/>
  <c r="H88" i="1" s="1"/>
  <c r="F88" i="1"/>
  <c r="H68" i="1"/>
  <c r="I68" i="1" s="1"/>
  <c r="H62" i="1"/>
  <c r="I128" i="1"/>
  <c r="I125" i="1"/>
  <c r="I123" i="1"/>
  <c r="I121" i="1"/>
  <c r="I119" i="1"/>
  <c r="I117" i="1"/>
  <c r="I115" i="1"/>
  <c r="I113" i="1"/>
  <c r="I111" i="1"/>
  <c r="I109" i="1"/>
  <c r="I107" i="1"/>
  <c r="I104" i="1"/>
  <c r="H93" i="1"/>
  <c r="F100" i="1"/>
  <c r="I87" i="1"/>
  <c r="I85" i="1"/>
  <c r="I83" i="1"/>
  <c r="I81" i="1"/>
  <c r="I79" i="1"/>
  <c r="I60" i="1"/>
  <c r="I58" i="1"/>
  <c r="H53" i="1"/>
  <c r="I53" i="1" s="1"/>
  <c r="I54" i="1" s="1"/>
  <c r="F54" i="1"/>
  <c r="H229" i="1" l="1"/>
  <c r="H42" i="1"/>
  <c r="I62" i="1"/>
  <c r="I216" i="1"/>
  <c r="I17" i="1"/>
  <c r="I42" i="1" s="1"/>
  <c r="I196" i="1"/>
  <c r="I67" i="1"/>
  <c r="I70" i="1" s="1"/>
  <c r="H70" i="1"/>
  <c r="I135" i="1"/>
  <c r="I228" i="1"/>
  <c r="H196" i="1"/>
  <c r="I198" i="1" s="1"/>
  <c r="I234" i="1"/>
  <c r="I275" i="1" s="1"/>
  <c r="H275" i="1"/>
  <c r="I77" i="1"/>
  <c r="I88" i="1" s="1"/>
  <c r="H54" i="1"/>
  <c r="I202" i="1"/>
  <c r="I212" i="1" s="1"/>
  <c r="H100" i="1"/>
  <c r="I93" i="1"/>
  <c r="I100" i="1" s="1"/>
  <c r="H281" i="1" l="1"/>
  <c r="I229" i="1"/>
  <c r="I309" i="1"/>
</calcChain>
</file>

<file path=xl/sharedStrings.xml><?xml version="1.0" encoding="utf-8"?>
<sst xmlns="http://schemas.openxmlformats.org/spreadsheetml/2006/main" count="730" uniqueCount="330">
  <si>
    <t>opak=100 szt</t>
  </si>
  <si>
    <t>opak</t>
  </si>
  <si>
    <t>Igła j.u. do rozpuszczania leków z otworem bocznym 1,20x40  18G op. 100szt.</t>
  </si>
  <si>
    <t xml:space="preserve">Dren Balonowy  Ø7, dł. 30metrów </t>
  </si>
  <si>
    <t>poz. 8.i 9 od tego samego producenta</t>
  </si>
  <si>
    <t>Cena jednostkowa brutto w złotych (cena netto+podatek VAT)</t>
  </si>
  <si>
    <t>Zatyczka do cewnika.</t>
  </si>
  <si>
    <t>Worki na zwłoki zamykane na  zamek.</t>
  </si>
  <si>
    <t>Szybki test kontroli pozostałości białkowych, zgodny z ponizszymi parametrami:
- test nie wymagający dodatkowego oprzyrządowania, typu "all in one", 
- wynik od 1 minuty, bez stosowania inkubatora,
- odczyt wyniku, za pomocą zmiany koloru z zielonej na fioletową (przy obecności pozostałości białkowych),
- opakowanie strunowe ułatwiajace przechowywanie, nie przepuszczające światła zapewniające wielokrotne otwieranie oraz zamykanie</t>
  </si>
  <si>
    <t>Rurka ustno - gardłowa Gudela: jednorazowa , sterylna , pakowana pojedynczo : kodowana kolorystycznie rozmiar 00,0,1,2,4</t>
  </si>
  <si>
    <t>25.</t>
  </si>
  <si>
    <t>26.</t>
  </si>
  <si>
    <t>Żel  ścierny  do Holtera opak a 250 g</t>
  </si>
  <si>
    <t>szt.</t>
  </si>
  <si>
    <t>Papier do KTG   CTG GOLDWAY  UT -3000  112 x 100 x 150 z nadrukiem</t>
  </si>
  <si>
    <t>1opak 25 szt</t>
  </si>
  <si>
    <t xml:space="preserve">Strzykawka do tuberkuliny poj. 1ml </t>
  </si>
  <si>
    <t>20.</t>
  </si>
  <si>
    <t>Test kontroli poprawnej pracy zgrzewarki w postaci arkusza o wymiarach 175mm x 75mm. Opakowanie 250szt.</t>
  </si>
  <si>
    <t>Rękaw  do sterylizacji  bez zakładki  150mm x  200 m</t>
  </si>
  <si>
    <t>Rękaw  do sterylizacji  bez zakładki 250mm  x 200 m</t>
  </si>
  <si>
    <t>Rękaw  do sterylizacji  bez zakładki  300mm x 200  m</t>
  </si>
  <si>
    <t>Rękaw  do sterylizacji  bez zakładki  400mm  x 200 m</t>
  </si>
  <si>
    <t>Rękaw  do sterylizacji z zakładką 150mm x 50mm x 100 m</t>
  </si>
  <si>
    <t>Rękaw  do sterylizacji z zakładką 300mm x 60mm x 100 m</t>
  </si>
  <si>
    <t>Pakiet 1  -  Strzykawki, igły jednorazowego użytku</t>
  </si>
  <si>
    <t>Pojemnik na mocz 100 ml</t>
  </si>
  <si>
    <t>Papier do KTG  SONICAID   OXFORD .TEAM 143 x 150 x 300</t>
  </si>
  <si>
    <t xml:space="preserve">Basen sanitarny </t>
  </si>
  <si>
    <t>Ostrza nr 10 nazwa producenta i numer ostrza wygrawerowane bezpośrednio na ostrzu</t>
  </si>
  <si>
    <t>Ostrza nr 11 nazwa producenta i numer ostrza wygrawerowane bezpośrednio na ostrzu</t>
  </si>
  <si>
    <t>Ostrza nr 20 nazwa producenta i numer ostrza wygrawerowane bezpośrednio na ostrzu</t>
  </si>
  <si>
    <t>Żel do USG  500g</t>
  </si>
  <si>
    <t>Wieszak do worków do moczu.</t>
  </si>
  <si>
    <t>Wziernik ginekologiczny jałowy  czerwone XS - ,S ,M, L.</t>
  </si>
  <si>
    <t>1opak = 100 testów</t>
  </si>
  <si>
    <t xml:space="preserve">1 rolka </t>
  </si>
  <si>
    <t>Igly  jednorazowe do iniekcji      0,7 x 30 mm      opakowanie papier / folia</t>
  </si>
  <si>
    <t>Kieszeń samoprzylepna jednosekcyjna o wymiarach min 35 x 40 - sterylna (+ 1 cm ) taśma lepna o szer min 45 mm. Sterylizacja  radiacyjna gwarancja sterylności min 5 lat</t>
  </si>
  <si>
    <t>Rurki intubacyjne z mankietem niskociśnieniowym rozm. 3,5-9,5.</t>
  </si>
  <si>
    <t>Kaczka sanitarna męska</t>
  </si>
  <si>
    <t>Golarka jednorazowa  Typu Gallant</t>
  </si>
  <si>
    <t>Tasma włókninowa samoprzylepna 9 x 49 cm  sterylna</t>
  </si>
  <si>
    <t>Nerka medyczna 28 cm</t>
  </si>
  <si>
    <t>1opk =50</t>
  </si>
  <si>
    <t>Termometr cyfrowy DT -1</t>
  </si>
  <si>
    <t>Nr katalogowy</t>
  </si>
  <si>
    <t>L.p.</t>
  </si>
  <si>
    <t>Szyna do palców dł. 230x 20, 400 X 20, 400 x 40.</t>
  </si>
  <si>
    <t>Test sprawdzający skuteczność procesów mycia oraz efektywność działania detergentów w myjniach dezynfekatorach zgodne z ISO15883. Substancja wskażnikowa koloru czerwonego w postaci koła, umieszczona na metalowej cienkiej płytce nadajcej się do archiwizacji. Wykonawca wraz z pierwszą dostawą testów dostarczy metalowy uchwyt. Opakowanie 100szt.</t>
  </si>
  <si>
    <t>Samodzielny Publiczny Szpital Rejonowy w Nowogardzie</t>
  </si>
  <si>
    <t>ul. Wojska Polskiego 7    72 - 200 Nowogard</t>
  </si>
  <si>
    <t>cena netto</t>
  </si>
  <si>
    <t>ilośc na rok</t>
  </si>
  <si>
    <t>1.</t>
  </si>
  <si>
    <t>2.</t>
  </si>
  <si>
    <t>3.</t>
  </si>
  <si>
    <t>4.</t>
  </si>
  <si>
    <t>5.</t>
  </si>
  <si>
    <t>6.</t>
  </si>
  <si>
    <t>7.</t>
  </si>
  <si>
    <t>8.</t>
  </si>
  <si>
    <t>9.</t>
  </si>
  <si>
    <t>1 bloczek</t>
  </si>
  <si>
    <t>1opak = 100 szt</t>
  </si>
  <si>
    <t>13.</t>
  </si>
  <si>
    <t>14.</t>
  </si>
  <si>
    <t>10.</t>
  </si>
  <si>
    <t>11.</t>
  </si>
  <si>
    <t>12.</t>
  </si>
  <si>
    <t>15.</t>
  </si>
  <si>
    <t>16.</t>
  </si>
  <si>
    <t>17.</t>
  </si>
  <si>
    <t>18.</t>
  </si>
  <si>
    <t>19.</t>
  </si>
  <si>
    <t>Pojemnik na wycinki histopatologiczne 30 ml</t>
  </si>
  <si>
    <t>Pojemnik na wycinki histopatologiczne 60 ml</t>
  </si>
  <si>
    <t>Aparat do mierzenia cisnienia + słuch.</t>
  </si>
  <si>
    <t>1rolka</t>
  </si>
  <si>
    <t>Nerka medyczna 20 cm</t>
  </si>
  <si>
    <t>Igły  jednorazowe do iniekcji      0,8 x 40 mm      opakowanie papier / folia</t>
  </si>
  <si>
    <t>Igły  jednorazowe do iniekcji      0,9 x 40 mm      opakowanie papier / folia</t>
  </si>
  <si>
    <t>Igły  jednorazowe do iniekcji      1,1 x 40 mm      opakowanie papier / folia</t>
  </si>
  <si>
    <t>Igła jednorazowa do iniekcji       1,2 x 40mm       opakowanie papier / folia</t>
  </si>
  <si>
    <t>Słój  na mocz z uchwytem i dodatkowym , zakręcanym portem do bezpiecznego pobierania próbek moczu .</t>
  </si>
  <si>
    <t xml:space="preserve">   1opak = 50szt</t>
  </si>
  <si>
    <t>21.</t>
  </si>
  <si>
    <t>22.</t>
  </si>
  <si>
    <t>23.</t>
  </si>
  <si>
    <t>24.</t>
  </si>
  <si>
    <t>1 opak = 250 testów</t>
  </si>
  <si>
    <t>1 opak = 250 testow</t>
  </si>
  <si>
    <t>szt</t>
  </si>
  <si>
    <t xml:space="preserve"> szt</t>
  </si>
  <si>
    <t>rolka</t>
  </si>
  <si>
    <t xml:space="preserve"> rolka</t>
  </si>
  <si>
    <t>1opak = 100szt</t>
  </si>
  <si>
    <t>1opak =100szt</t>
  </si>
  <si>
    <t xml:space="preserve">  1 opak = 50szt</t>
  </si>
  <si>
    <t>Dren Redona - pakowany prosto CH 10, CH 12,CH 16</t>
  </si>
  <si>
    <t>Opaska do identyfikacji zwłok.</t>
  </si>
  <si>
    <t>Kieliszki do leków  30 ml  z podziałką</t>
  </si>
  <si>
    <t>Worki do pobierania moczu dla  chłopców  jałowe z anatomicznym wykrojem ułatwiającym aplikację , opakowanie folia lub folia / papier.</t>
  </si>
  <si>
    <t xml:space="preserve">Papier EKG do Schileller CARDIOVIT FT-1 z nadrukiem, rozmiar 114 mm x 150 mm, 64 kartki </t>
  </si>
  <si>
    <t>Wartość brutto w złotych</t>
  </si>
  <si>
    <t>Wartość netto w złotych</t>
  </si>
  <si>
    <t>Wartość VAT w złotych</t>
  </si>
  <si>
    <t>miara / j.m.</t>
  </si>
  <si>
    <t>WARTOŚĆ PAKIETU</t>
  </si>
  <si>
    <t>Stawka VAT</t>
  </si>
  <si>
    <t>Rurka intubacyjna bez mankietu 3,5 - 9,5</t>
  </si>
  <si>
    <t>para</t>
  </si>
  <si>
    <t xml:space="preserve">Papier do EKG   112x25 z nadrukiem </t>
  </si>
  <si>
    <t>Papier do usg ( Sony UPP 11OS   - orginał )</t>
  </si>
  <si>
    <t>Ostrza nr 15 nazwa producenta i numer ostrza wygrawerowane bezpośrednio na ostrzu</t>
  </si>
  <si>
    <t>Nazwa   towaru</t>
  </si>
  <si>
    <t xml:space="preserve">1opak = 100 szt  </t>
  </si>
  <si>
    <t>WARTOŚĆ JSM</t>
  </si>
  <si>
    <t>W celu zweryfikowania zgodności oferowanych wyborów  z opisem przedmiotu z opisem zamówienia, należy dostarczyć próbkli w minimalnej ilości handlowej ( mask , czepki - 1 opakowanie  - kartonik) oraz katalog w / w wyrobów z oznaczeniem katalogowym, a także sposób pakowania w opakowaniach zbiorczych ( ilość). W przypadku wyrobów sterylnych  powinny one być gotowe  do użycia w warunkach sali operacyjnej z terminem ważności nie krótszym  niż 48 miesięcy.</t>
  </si>
  <si>
    <t>Uwaga  - Proszę sprawdzić poprawność wyliczenia w pakietach.</t>
  </si>
  <si>
    <t>Igły jednorazowe do iniekcji       0,45 x16 mm    opakowanie  papier / folia</t>
  </si>
  <si>
    <t>Igły jednorazowe do iniekcji       0,5 x 25 mm      opakowane  papier / folia</t>
  </si>
  <si>
    <t>1 opa k= 100 testów</t>
  </si>
  <si>
    <t>1 opak = 200 testow</t>
  </si>
  <si>
    <t>Aparat do mierzenia ciśnienia półałtomat</t>
  </si>
  <si>
    <t>Lp.</t>
  </si>
  <si>
    <t xml:space="preserve">Papier do usg ( Sony UPP 84 HG, rozmiar 84 mmm x 13,5 m - orginał ) </t>
  </si>
  <si>
    <t xml:space="preserve">rolka </t>
  </si>
  <si>
    <t>Igły jednorazowe do iniekcji       0,6 x 30 mm      opakowani  papier /  folia</t>
  </si>
  <si>
    <t>27.</t>
  </si>
  <si>
    <t>28.</t>
  </si>
  <si>
    <t>29.</t>
  </si>
  <si>
    <t>30.</t>
  </si>
  <si>
    <t>31.</t>
  </si>
  <si>
    <t xml:space="preserve">Butle Redona 200 ml. </t>
  </si>
  <si>
    <t>ilość na rok</t>
  </si>
  <si>
    <t>Pojemnik do analizy kału 25 ml</t>
  </si>
  <si>
    <t xml:space="preserve">1opak=200 szt </t>
  </si>
  <si>
    <t>Wskaźnik wieloparamtetrowy chemiczny typ IV do kontroli procesu sterylizacji tlenkiem etylenu. W formie papierowego paska z perforacją oraz naniesioną substancją testową. Informacja o klasie testu wg norm umieszczona na każdym wsaźniku. Opakowanie 1000 testów</t>
  </si>
  <si>
    <t>1 opak = 1000 testów</t>
  </si>
  <si>
    <t xml:space="preserve"> Metkownica typu GKE do etykiet sterylizacji parowej</t>
  </si>
  <si>
    <t>Pakiet  6 -  Rurki intubacyjne, filtry, zestawy do odsysania</t>
  </si>
  <si>
    <t>Wartość Pakietu</t>
  </si>
  <si>
    <t xml:space="preserve">Wartość Pakietu </t>
  </si>
  <si>
    <t>Wartość  Pakietu</t>
  </si>
  <si>
    <t xml:space="preserve">Etykiety trzyrzedowe do metkownicy typu GKE, podwójnie przylepne do metkownicy ze wskaźnikiem typ 1 do serylizacji parowej. Na etykiecie umieszczone informecje o kolorze przebarwienia testu. </t>
  </si>
  <si>
    <t xml:space="preserve">szt. </t>
  </si>
  <si>
    <t>Fartuch foliowy przedni, min 75x125 cm, grubość folii min 18 mikronów</t>
  </si>
  <si>
    <t>1 op - 100 szt.</t>
  </si>
  <si>
    <t>Jednorazowy fartuch włókninowy z flizeliny z mankietem, gramatura min. 20g/m2 rozmiar S-XXXL</t>
  </si>
  <si>
    <t>Ochraniacz medyczny na obuwie, wykonany z włókniny, gramatura min. 50 g/m2</t>
  </si>
  <si>
    <t>Prześcieradło w rolce dwuwarstwowe, białe, długość 50 szerokość 50, perforacja co 38cm</t>
  </si>
  <si>
    <t>Komplet pościeli wykonanej z włókniny, gramatura min. 25 g/m2. Wymiary: kołdra 165/205, poduszka 75x85, prześcieradło 160x210.</t>
  </si>
  <si>
    <t>Komplet męski operacyjny, wykonany z włókniny SMS o gramaturze min. 35g/m2. Kolor niebieski. Rozmiar S-XXL</t>
  </si>
  <si>
    <t>SZT.</t>
  </si>
  <si>
    <t>Stringi damskie wykonane z włókniny SMS o gramaturze min 30 g/m2. Dostępne rozmiary s-xl. Kolor niebieski. Opakowanie max 50 szt.</t>
  </si>
  <si>
    <t>Stringi męskie wykonane z włókniny SMS o gramaturze min 30/m2. Dostępne rozmiary S-XL. Kolor niebieski. Opakowanie max 50 szt.</t>
  </si>
  <si>
    <t>Pokrowiec na materac jednorazowego użytku. Wykonany z włókniny laminowanej o gramaturze min.30g/m2. Pokrowiec zawiera gumę w oplocie aby umocować go na materacu. Kolor biały. Opakowanie maksymalnie 10 szt.</t>
  </si>
  <si>
    <t>Koszula dla położnic. Wykonana z włókniny  wiskozowo - poliestrowej. Dwa kolory do wyboru: biały i niebieski. Gramatura min 45 g/m2</t>
  </si>
  <si>
    <t>Myjka higieniczna w formie rękawicy umożliwiającej założenie na dłoń. Rozmiar: 16 cm x 22 cm, wykonana z materiału MOLTON, szyta ultradźwiękowo, miękka, gładka, delikatna i chłonna, sucha, bez zawartości środków myjących</t>
  </si>
  <si>
    <t>op.</t>
  </si>
  <si>
    <t>Prześcieradło włókninowe o wymiarach 160x210. Gramatura min 40 g/m2. Kolor biały. Pakowane po 20 szt.</t>
  </si>
  <si>
    <t>Chusteczki nawilżane w opakowaniu foliowym z klipsem pakowane po 63 szt  do codziennej pielęgnacji pacjenta bez użycia wody, bezzapachowe</t>
  </si>
  <si>
    <t>Trzywarstwowa powłoczka jednorazowego użytku do przykrycia pacjenta, składająca się z włókniny polipropylenowej o gramaturze 40 g/m2, warstwy włókniny polipropylenowej o gramaturze 40 gsm, warstwy włókniny poliestrowej o gramaturze 55 gsm, oraz włókniny typu spunlace o gramaturze 50 gsm, pikowana, warstwy zewnętrzne nieprzesuwające się. Dostępny w rozmiarach 110x175 i 140x210.</t>
  </si>
  <si>
    <t xml:space="preserve">Myjka w formie rękawicy, pokryta środkiem myjącym o neutralnym ph (5,5). Produkty nasączone mydłem. Wykonana z poliestru. Rozmiar 24,5x17 </t>
  </si>
  <si>
    <t xml:space="preserve">Jednorazowa serweta do wytarcia – ręcznik o wymiarze  27x60.  Wykonana z chłonnej włókniny celulozowej airlaid.  Składana pojedynczo. </t>
  </si>
  <si>
    <t xml:space="preserve">Serweta składana celulozowo - foliowa, min. 33x40. </t>
  </si>
  <si>
    <t>OP.</t>
  </si>
  <si>
    <t xml:space="preserve"> Prześcieradło jednorazowego użytku, składane, bibułowo-foliowe. Dwie warstwy bibułki. Prześcieradło posiadają paski boczne, które zapobiegają wyciekom. Rozmiar min. 80x210.</t>
  </si>
  <si>
    <t xml:space="preserve">Jednorazowa serweta do wytarcia – ręcznik o wymiarze 180x40.  Wykonany z chłonnej włókniny celulozowej airlaid.  Składana pojedynczo. </t>
  </si>
  <si>
    <t xml:space="preserve">Koszulka operacyjna dla dzieci, wkładana przez głowę, gramatura min 35 g/m2,  wykonana z włókniny polipropylenowej, kolor różowy i niebieski </t>
  </si>
  <si>
    <t>Worki   do  dobowej zbiórki moczu , z zaworem T , pojemność 2000 ml  , opakowanie  folia lub folia  / papier.</t>
  </si>
  <si>
    <t xml:space="preserve">Szpatułka laryngologiczna niesterylna </t>
  </si>
  <si>
    <t>Zaciskacz do pepowiny</t>
  </si>
  <si>
    <t>Opaska do identyfikacji noworodków. Wykonane są z miękkiego PCV, zaokrąglone brzegi i delikatny materiał nie powodują dyskomfortu dla pacjenta. Długość całkowita 17 cm</t>
  </si>
  <si>
    <t>Opaska do  identyfikacji   dla dorosłych, długośc opaski   25 cm.</t>
  </si>
  <si>
    <t xml:space="preserve">Komplet chirurgiczny niesterylny dwuczęściowy jednorazowego użytku (bluza 
z krótkim rękawem + spodnie), wykonany z antystatycznej, niepalącej, nieprześwitującej włókniny SMS  100% o min. gramaturze 45 g/m2. Rozmiary: S, M, L, XL, XXL, do swobodnego wyboru przez zamawiającego w kolorze niebieskim lub zielonym. Ubranie bezwzględnie musi spełniać wszystkie wymogi normy EN 13795-1, 2, 3 lub równoważne. 
</t>
  </si>
  <si>
    <t xml:space="preserve">Strzykawka j.u luer 2 ml op.a 100- czytelna skala z przedłużeniem do 2,5 mm, tłok w koloerze białym </t>
  </si>
  <si>
    <t xml:space="preserve">Strzykawka j.u luer 5 ml op. A 100 szt- czytelna skala z przedłużenieniem do 6ml, tłok w kolorze białym. </t>
  </si>
  <si>
    <t xml:space="preserve">Strzykawka j.u 10 ml op. A100 szt. - czytelna skala z przedłużeniem do 11 ml, tłok w kolorze białym </t>
  </si>
  <si>
    <t xml:space="preserve">Strzykawka j.u 20 ml op. A 100 szt - czytelna skala z przedłużeniem do 24 ml, tłok w kolorze białym. </t>
  </si>
  <si>
    <t xml:space="preserve">Strzykawka cewnikowa 100 ml </t>
  </si>
  <si>
    <t>Strzykawka 50/60ml, do pomp infuzyjnych, końcówka Luer-Lock</t>
  </si>
  <si>
    <t>Strzykawka 50/60ml bursztynowa, slakowanie co 1ml do 60ml.</t>
  </si>
  <si>
    <t>Przyrząd do pobierania leków typ Mini - Spike- przyrząd do pobierania leków z filtrem antybakteryjnym 0,1 µm
Odpowietrzany spike przeznaczony do utworzenia bezigłowego dostepu do fiolek / pojemników w celu wielokrotnego pobierania lub wielokrotnej infuzji płynów z pojedynczej fiolki.</t>
  </si>
  <si>
    <t>Przyrząd  do przetaczania  krwi, transfuzji, komora kroplowa 20 kropli = 1ml ± 0,1ml, filtr krwi o wielkości oczek 200 µm-, dren medyczny o długości 150 cm</t>
  </si>
  <si>
    <t>Przyrząd do przetaczania płynów infuzyjnych bursztynowy</t>
  </si>
  <si>
    <t>Cewnik Foleya CH 14 - CH 24- silikonowany , balon 10 ml</t>
  </si>
  <si>
    <t>32.</t>
  </si>
  <si>
    <t>33.</t>
  </si>
  <si>
    <t>34.</t>
  </si>
  <si>
    <t>35.</t>
  </si>
  <si>
    <t>36.</t>
  </si>
  <si>
    <t>37.</t>
  </si>
  <si>
    <t>38.</t>
  </si>
  <si>
    <t>39.</t>
  </si>
  <si>
    <t>Kaniula bezpieczna  z samodomykającym się korkiem  portu do wstrzyknięć, wykrywalna w promieniach RTG, wyposażona w zastawkę antyzwrotną zapobiegającą wypływowi krwi w momencie wkłucia,  zabezpieczenie igły w postaci plastikowej osłonki o gładkich krawędziach , w pełni zamykającej ostrze i światło  igły, Pozbawiona jakichkolwiek  ostrych elementów wchodzących w skład mechanizmu zabezpieczającego kaniulę,  Pakowane pojedynczo. 
0,9mm - 22G( niebieski )  dł. 25 mm , przepływ  min. 42 ml/min
1,1mm - 20G( różowy )  dł. 32 mm , przepływ  min. 67 ml/min
1,3mm - 18G( zielony )  dł. 32, przepływ  min. 103 ml/min
1,3mm - 18G( zielony )  dł. 45 mm , przepływ min.  103 ml/min</t>
  </si>
  <si>
    <t>Przedłużacz do pomp infuzyjnych bez ftalanów, bursztynowy</t>
  </si>
  <si>
    <t>Przedłużacz do pomp infuzyjnych bez ftalanów, dł. drenu 150 cm</t>
  </si>
  <si>
    <t xml:space="preserve">Pakiet  3 -  Rękawice diagnostyczne </t>
  </si>
  <si>
    <t xml:space="preserve">Zgłębnik żołądkowy Ch 14 - CH 22 ( 700 - 1000 mm ).Wykonany z elastycznego  PCV </t>
  </si>
  <si>
    <t>Rurka intubacyjna silikonowana z mankietem niskociśnieniowym, rozmiar 3,0 – 10,0</t>
  </si>
  <si>
    <t>Filtr elektrostatyczny bakteryjno-wirusowy. Filtracja bakteryjna wirusowa: 99.999% wydajność bakteryjna, 99.999% wydajność wirusowa. Objętość oddechowa 250-1000 ml.  Masa 25g. Z portem do podłączenia lini do monitorowania Co2. Opory przepływu: 2,2 H2O przy 60L/min..</t>
  </si>
  <si>
    <t>Kaniula neonatologiczna, wykonana z FEP. Posiada port boczny, komora wypływu w porcie głównym wyposażona w zawór antyzwrotny ułatwiający wizualizację prawidłowości wkłucia. Zawieera dwa paski kontrastujące w RTG, metoda sterylizacji: tlenek etylu. Średnica 0,7, długość 19mm, przepływ wody: 23 ml/min. 1. Pakoawne po 100 szt.</t>
  </si>
  <si>
    <t>Maska krtaniowa ju sterylna, wykonana z PVC: miękka, wyraźne oznaczenie rozmiaru na korpusie maski, rozmiar 1; 1,5; 2; 2,5; 3; 4; 5 (do wyboru przez Zamawiającego). Opakowanie folia-papier.</t>
  </si>
  <si>
    <t>Producent</t>
  </si>
  <si>
    <t>Elektrody do badań EKG , przeznaczona do monitorowania ,okrągła z języczkiem ułatwiajacym odklejanie , wymiar 45 x 42 mm. Jednorazowego uzytku , niesterylna z żelem stałym o objętości 0,23 cm3 -0,02 i masie żelu średnio 0,40g/szt na piance polietylenowej. Snap z czujnikiem Ag / AgCI ,  nie zawiera PVC i latexu . Dla lepszej identyfikacji na opakowanie jednostkowym nadrukowany rysunek elektrody znajdującej się w opakowaniu w skali 1:1.</t>
  </si>
  <si>
    <t>Elektrody do badań EKG , przeznaczona do monitorowania ,okrągła z języczkiem ułatwiajacym odklejanie , wymiar 50  mm. Jednorazowego uzytku , niesterylna z żelem stałym o objętości 0,23 cm -0,02  i masie żelu średnio 0,40g/szt na włókninie porowatej. Snap z czujnikiem Ag / AgCI ,  nie zawiera PVC i latexu . Dla lepszej identyfikacji na opakowanie jednostkowym nadrukowany rysunek elektrody znajdującej się w opakowaniu w skali 1:1.</t>
  </si>
  <si>
    <t>Żel do endoskopii i kolonoskopi poj. 82 ml</t>
  </si>
  <si>
    <r>
      <t>Elektroda EKG do Holtera  na piance prostokątna 55mmx40mm z żelem ciekłym na zielonej gąbce z podłóżnym wycięciem umożliwiajacym przełożenie przewodu, 
opk. a' 50 szt. Elektroda z tarką do usuwania zrogowaciałej warstwy naskórka</t>
    </r>
    <r>
      <rPr>
        <b/>
        <sz val="11"/>
        <color rgb="FFFF0000"/>
        <rFont val="Arial"/>
        <family val="2"/>
        <charset val="238"/>
      </rPr>
      <t xml:space="preserve">. </t>
    </r>
    <r>
      <rPr>
        <b/>
        <sz val="11"/>
        <rFont val="Arial"/>
        <family val="2"/>
        <charset val="238"/>
      </rPr>
      <t>Dla lepszej identyfikacji na opakowanie jednostkowym nadrukowany rysunek elektrody znajdującej się w opakowaniu w skali 1:1.</t>
    </r>
  </si>
  <si>
    <t>Rękaw  do sterylizacji z zakładką 100mm x 40mm x 100 m</t>
  </si>
  <si>
    <t>1opak = (702 arkuszy )</t>
  </si>
  <si>
    <t>Papier krepowany naprzemiennie pakowany rozmiar 100x100 cm ; op.252 szt. (97% włókien celulozowych + środki zaklejające)zgodne z poniższymi parametrami:
- przeznaczone do sterylizacji parowej, gazowej, formaldehydowej,
- kolor niebieski/ zielony/biały,
- gramatura60g/m2;                                                                                                                                                                                                                                                           - potwierdzony przez producenta okres sterylności przez co najmniej 180 dni,                                                                                                                       - potwierdzenie producenta  sterylności przez 365 dni przy 2 warstwach krepy i sterylizacji parą;                                                                                                                                                                     -papier nie posiada lateksu (potwierdzenie producenta);                                                                                                     -certyfikacja  ISEGA (niezależna jednostka notyfikowana) potwierdzająca  zgodność z normami ISO 11607-1:2017 oraz EN 868-2:2017;  producent potwierdza 99,99% szczelności (retencji) ;                                                                                                                                                                                                                                    - potwierdzenie producenta o posiadanych raportach ISEGA (niezależna jednostka notyfikowana) o przydatności produktu 5 lat</t>
  </si>
  <si>
    <t>1 op. a 252 szt.</t>
  </si>
  <si>
    <t>1opak = (126arkuszy )</t>
  </si>
  <si>
    <t xml:space="preserve">Pakiet  4 -  Rękawice chirurgiczne </t>
  </si>
  <si>
    <t>1op-100 szt.</t>
  </si>
  <si>
    <t>1opak=100 szt</t>
  </si>
  <si>
    <t>Pakiet  5 -  Cewniki, zgłebniki, maski do podawania tlenu</t>
  </si>
  <si>
    <t>Pakiet  7 -  Materiały z filzeliny / folii</t>
  </si>
  <si>
    <t>Sterylny wymiennik ciepła i wilgoci przeznaczony do stosowania u pacjentów z tracheostomią oddychających spontanicznie; z celulozowymi wkładami ułożonym po obydwu przeciwległych stronach wymiennika; posiadający port do odsysania z samozamykającą czteroczęściową zastawką; posiadający port do tlenu o stożkowym kształcie; o przestrzeni martwej 10 ml; o wadze 6,3 gram;
wolny od latex, PCV, ftalany; posiadający standardowe złącze 15, pakowany po 20 szt.</t>
  </si>
  <si>
    <t xml:space="preserve">Rękawice chirurgiczne, jałowe, lateksowe pudrowane, kształt anatomiczny, mankiet rolowany,  dostępne w rozmiarach 6.0 – 9.0, powierzchnia zewnętrzna teksturowana, długość rękawicy minimum 283 mm , grubość na palcu 0,19mm,na dłoni 0,18mm. Siła zrywu minimum przed starzeniem 13.18N, poziom protein lateksu poniżej 10µg/g, posiadające AQL 0,65. Wszystkie wymagane parametry muszą być potwierdzone przez producenta lub jednostkę niezależną. </t>
  </si>
  <si>
    <t xml:space="preserve">Rękawice chirurgiczne jałowe, lateksowe bezpudrowe, kolor biały, mankiet rolowany, dostępne w rozmiarach 6.0 – 9.0, sterylizowane radiacyjnie (promieniami gamma), powierzchnia zewnętrzna mikroteksturowana, chlorowana. Powierzchnia wewnętrzna polimeryzowana, długość rękawicy minimum 293mm, grubość na palcu 0.24mm, grubość na dłoni min. 0.20mm, siła zrywu przed starzeniem min. 17N , zawartość protein lateksu &lt;6,2 µg/g, rękawice posiadające AQL 0.65.Wszystkie wymagane parametry muszą być potwierdzone przez producenta lub jednostkę niezależną. </t>
  </si>
  <si>
    <t xml:space="preserve">Rękawice chirurgiczne i ochronne, syntetyczne polichloroprenowe (neoprenowe) bezpudrowe, jałowe, sterylizowane promieniowaniem gamma (R). Kształt anatomiczny z zakrzywionymi palcami, zróżnicowany na obie dłonie, do jednorazowego użytku. Kolor jasno brązowy, mankiet o równomiernie rolowanym brzegu. Dostępne w rozmiarach 6.0 – 9.0, 50 par w dyspenserze, 200 par w kartonie. Powierzchnia zewnętrzna teksturowana, polimeryzowana, powierzchnia wewnętrzna polimeryzowana w technologii warstwowej. Osiągane wartości parametrów fizycznych przez produkt: długość min. 295 mm, grubości: na palcu 0.19 mm, na dłoni 0.17 mm oraz na mankiecie 0.15 mm, siła zrywu: przed starzeniem 11 N oraz po starzeniu 11 N. Poziom AQL 0.65. Wszystkie wymagane parametry muszą być potwierdzone przez producenta lub jednostkę niezależną. 
</t>
  </si>
  <si>
    <t xml:space="preserve">Rękawice diagnostyczne i ochronne,nitrylowe,bezpudrowe,niejałowe, kształt uniwerslany,kolor niebieski,mankiet rolowany,dostępne w rozmiarach XS-XL, pakowane po 100, powierzchnia zewnętrzna z teksturą na końcach palców, powierzchnia wewnętrzna chlorowana.Typowe wartości parametrów fizycznych osiągane przez produkt: długość min.: długość min.240 mm, grubości: na palcu 0,09 mm, na dłoni 0,06mm, siła zrywu  starzeniem oraz po starzeniu 7N, rękawice bez protein lateksu, AQL = 1.0. Wszystkie wymagane parametry muszą być potwierdzone przez producenta lub jednostkę niezależną. </t>
  </si>
  <si>
    <t xml:space="preserve">Rękawice diagnostyczne do procedur wysokiego ryzyka zakażeń, nitrylowe, bezpudrowe, kolor pomarańczowy, mankiet rolowany,  dostępne w rozmiarach XS – XL, powierzchnia zewnętrzna mikroteksturowana + tekstura na końcach palców, długość rękawicy minimum 275 mm , grubość na palcu 0.17mm, 0.12mm, siła zrywu przed starzeniem oraz po starzeniu min.13N, rękawice bez protein lateksu, AQL = 1.0 Rękawice zgodne ze standardami normatywnymi. Wszystkie wymagane parametry muszą być potwierdzone przez producenta lub jednostkę niezależną. </t>
  </si>
  <si>
    <t>Golarka medyczna jednorazowa. Pojedyczne ostrze ze stali nierdzewnej powlekane polimeryzowaną i chromowaną platyną z grzebykiem umożliwiającym bezbolesne golenie twargego i długiego owłosienia. Rączka poliestrowa dł. Co najmniej 90 mm.</t>
  </si>
  <si>
    <t>Worek do godzinowej zbiórki moczu 2000 ml , skalowany co 50 ml.</t>
  </si>
  <si>
    <t>Worki do pobierania moczu dla dziewczynek  jałowe z anatomicznym wykrojem ułatwiającym aplikację , opakowanie folia lub folia / papier.</t>
  </si>
  <si>
    <t>Kranik trójdrożny zapewniający  precyzyjne podanie leku i maksymalny przepływ infuzyjny, wyjścia kranika zabezpieczone są koreczkami.</t>
  </si>
  <si>
    <t xml:space="preserve">Cewniki Foley, pediatryczny, silikonowany , znakowany  kolorem CH 8-CH 10 </t>
  </si>
  <si>
    <t>Cewnik Foleya CH1 2 - silikonowany,  balon 10 ml</t>
  </si>
  <si>
    <t>Cewnik do odsysania górnych dróg oddechowych powierzchnia zmrożona, jeden otwór centralny i  dwa  otwory  boczne naprzeciwległe , posiadający  półprzeźroczysty  kolor konektora oznacza kod srednicy cewnika CH 6 - CH 22</t>
  </si>
  <si>
    <t xml:space="preserve">Cewnik do podawania tlenu przez nos dla dzieci wykonany z elastycznego PCV, bez ftalanów ,bardzo miękka końcowka, odporny na załamania. </t>
  </si>
  <si>
    <t xml:space="preserve">Staza jednorazowa bezlateksowa  </t>
  </si>
  <si>
    <t>1 kart = 400 szt</t>
  </si>
  <si>
    <t>1 kart = 120 szt</t>
  </si>
  <si>
    <t xml:space="preserve">1 kart =228 szt </t>
  </si>
  <si>
    <t>1 kart = 60 szt</t>
  </si>
  <si>
    <t>1 kart = 192 szt</t>
  </si>
  <si>
    <t xml:space="preserve">1 kart = 80 szt </t>
  </si>
  <si>
    <t xml:space="preserve">1 kart = 56 szt </t>
  </si>
  <si>
    <t>1 kart = 80 szt</t>
  </si>
  <si>
    <t>1 kart = 8 szt</t>
  </si>
  <si>
    <t>1 kart = 22 szt</t>
  </si>
  <si>
    <t>1 kart = 12 szt</t>
  </si>
  <si>
    <t xml:space="preserve">Medyczne ochraniacze na stopę, wierzch z włókniny polipropylenowej o gramaturze minimum 45 g/m2 , podeszwa z grubego filcu. Kolor biały. 
</t>
  </si>
  <si>
    <t>Koszula dla pacjenta biała wykonana z włókniny wiskozowo - poliestrowej, gramatura min 45 g/m2. Zakładana przez głowę. Długość minimum 115 cm,  Opakowanie zbiorcze - 100 szt</t>
  </si>
  <si>
    <t xml:space="preserve">Spodenki  diagnostyczne do kolonoskopii. Rozmiar S-XXXL. Materiał SMS. Gramatura min. 30g/m2, Kolor niebieski, nieprześwitujące. W pasie wygodna gumka.  Pakowane po 50 szt. </t>
  </si>
  <si>
    <t xml:space="preserve"> Pakiet 2 - Wenflony , Neoflony </t>
  </si>
  <si>
    <t>Rękawice diagnostyczne i ochronne, lateksowe, bezpudrowe, niejałowe, kształt uniwersalny, kolor  jasnożółty, mankiet rolowany, dostępne w rozmiarach XS – XL, pakowane po 100 sztuk, powierzchnia zewnętrzna teksturowana na końcach palców, powierzchnia wewnętrzna chlorowana. Wartości parametrów fizycznych osiągane przez produkt: długość min. 240 mm, grubości: na palcu 0.12 mm, na dłoni 0.10 mm, na mankiecie 0.07 mm, siła zrywu przed starzeniem 7 N oraz po starzeniu 6,9 N. poziom protein lateksu 26 µg/g, AQL =1.5 Rękawice klasyfikowane zarówno jako wyrób medyczny klasy I, jak i środek ochrony indywidualnej kategorii III typ B.</t>
  </si>
  <si>
    <t>1 op=100 szt</t>
  </si>
  <si>
    <t>L.p</t>
  </si>
  <si>
    <t>Cewnik do podawania tlenu przez nos dla dorosłych wykonany z elastycznego PCV ,bez ftalanów, bardzo miękka końcowka ,odporny na załamania.</t>
  </si>
  <si>
    <t>Cewnik do podawania tlenu przez nos dla dorosłych wykonany z elastycznego PCV, bez ftalanów, bardzo miękka końcowka ,odporny na załamania. ( 4 - 5 m )</t>
  </si>
  <si>
    <t>1 kart (600szt) = 12x50 szt</t>
  </si>
  <si>
    <t xml:space="preserve">  WYMAGANIA FORMALNE Opakowanie jednostkowe obłożeń operacyjnych powinno być wyposażone w samoprzylepną naklejkę (  identyfikator wyrobu ) w celu wklejenia do protokołu operacyjnego. Dowodem spełnienia / potwierdzenia w/w parametrów krytycznych będzie dołączenie danych technicznych ( kartych danych technicznych ) wystawionych przez producenta  materiałów (włóknin, folii) użytych do produkcji gotowych wyrobów zawierających również inne parametry zgodnie z norma PN-EN 13795-3.  W ofercie wymagane podanie numeru katalogowego wyrobu.</t>
  </si>
  <si>
    <t>Papier krepowany naprzemiennie pakowany rozmiar 60x60 cm ; op.702 szt. (97% włókien celulozowych + środki zaklejające)zgodne z poniższymi parametrami:
- przeznaczone do sterylizacji parowej, gazowej, formaldehydowej,
- kolor niebieski/ zielony/biały,
- gramatura60g/m2;                                                                                                                                                                                                                                                           - potwierdzony przez producenta okres sterylności przez co najmniej 180 dni,                                                                                                                       - potwierdzenie producenta  sterylności przez 365 dni przy 2 warstwach krepy i sterylizacji parą;                                                                                                                                                                     -papier nie posiada lateksu (potwierdzenie producenta);                                                                                                     -certyfikacja  ISEGA (niezależna jednostka notyfikowana) potwierdzająca  zgodność z normami ISO 11607-1:2017 oraz EN 868-2:2017;  producent potwierdza 99,99% szczelności (retencji) ;                                                                                                                                                                                                                                    - potwierdzenie producenta o posiadanych raportach ISEGA (niezależna jednostka notyfikowana) o przydatności produktu 5 lat</t>
  </si>
  <si>
    <t xml:space="preserve">Rękaw papierowo–foliowy z fałdą : Oznakowanie rękawów:  oznakowanie w języku polskim zgodne 
z ustawą o wyrobach medycznych i spełniające wymagania norm na opakowaniu. Oznakowanie umieszczone wyłącznie wzdłuż linii zgrzewu fabrycznego od strony folii obejmuje wskaźniki sterylizacji S/EO/FO, informacje o kolorze wskaźników przed i po procesie sterylizacji w języku polskim. Zgodnie z normą PN EN 868-5 wskaźnik sterylizacji w postaci jednolitego prostokąta bez prążków, o powierzchni nie mniejszej niż 1cm2. Znak CE umieszczony na opakowaniu zbiorczym. Każda rolka rękawa zabezpieczona folią termokurczliwą wraz z etykietą produktu zawierającą m.in. informacje o rozmiarze, nr LOT, dacie ważności, umożliwiającą archiwizacje opakowania medycznego. Zamawiający wymaga  rękawów papierowo-foliowych posiadających kierunek otwierania rękawa zgodny z kierunkiem rozwijania rolki. Wskazany kierunek oznaczony przy pomocy piktogramu. Gramatura papieru powinna wynosić minimum 60gm2.  Folia ośmiowarstwowa nie licząc warstw kleju, zgrzewy wielorowkowe i wielokanałowe we wszystkich rozmiarach. Asortyment dopuszczony do obrotu i używania w Polsce i musi być oznakowany zgodnie z Ustawą 
o wyrobach medycznych. Oferowany asortyment musi spełniać wymagania norm ISO 11607 -1,  oraz EN 868-2,3,5:Termin przydatności min. 12 miesięcy.          </t>
  </si>
  <si>
    <t>Rękaw do sterylizacji bez zakładki 100mmx200mm</t>
  </si>
  <si>
    <t>Rękaw do sterylizacji z zakładką 75mmx30mmx100m</t>
  </si>
  <si>
    <t xml:space="preserve">Wartość pakietu </t>
  </si>
  <si>
    <r>
      <t>Ampułkowy test biologiczny do sterylizacji parą wodną. Wstępna pozytywna weryfikacja wyniku po 3 godzinach inkubacji w autoczytniku. Końcowy wynik kontroli po 5 godzinach inkubacji.  Wskaźniki kompatybilne z posiadanym przez szpital inkubatorem Smart Well. Ilość spor bakterii 10</t>
    </r>
    <r>
      <rPr>
        <b/>
        <vertAlign val="superscript"/>
        <sz val="11"/>
        <rFont val="Arial"/>
        <family val="2"/>
        <charset val="238"/>
      </rPr>
      <t>5</t>
    </r>
    <r>
      <rPr>
        <b/>
        <sz val="11"/>
        <rFont val="Arial"/>
        <family val="2"/>
        <charset val="238"/>
      </rPr>
      <t xml:space="preserve">. Opakowanie 100szt. Zamawiajacy na czas trwania umowy wymaga użyczenia inkubatora kompatybilnego do wyżej wymienionych testów. </t>
    </r>
  </si>
  <si>
    <t xml:space="preserve">Rękaw papierowo–foliowy : Oznakowanie rękawów:  oznakowanie w języku polskim zgodne 
z ustawą o wyrobach medycznych i spełniające wymagania norm na opakowaniu. Oznakowanie umieszczone wyłącznie wzdłuż linii zgrzewu fabrycznego od strony folii obejmuje wskaźniki sterylizacji S/EO/FO, informacje o kolorze wskaźników przed i po procesie sterylizacji w języku polskim. Zgodnie z normą PN EN 868-5 wskaźnik sterylizacji w postaci jednolitego prostokąta bez prążków, o powierzchni nie mniejszej niż 1cm2. Znak CE umieszczony na opakowaniu zbiorczym. Każda rolka rękawa ze względów higinicznych zabezpieczona przezroczystą folią termokurczliwą wraz z etykietą produktu zawierającą m.in. informacje o rozmiarze, nr LOT, dacie ważności, umożliwiającą archiwizacje opakowania medycznego. Zamawiający wymaga  rękawów papierowo-foliowych posiadających kierunek otwierania rękawa zgodny z kierunkiem rozwijania rolki. Wskazany kierunek oznaczony przy pomocy piktogramu. Gramatura papieru powinna wynosić minimum 60gm2.  Folia ośmiowarstwowa nie licząc warstw kleju, zgrzewy wielorowkowe i wielokanałowe we wszystkich rozmiarach. Asortyment dopuszczony do obrotu i używania w Polsce i musi być oznakowany zgodnie z Ustawą 
o wyrobach medycznych. Oferowany asortyment musi spełniać wymagania norm ISO 11607 -1,  oraz EN 868-2,3,5:Termin przydatności min. 12 miesięcy.          </t>
  </si>
  <si>
    <r>
      <t>Test kontroli dezynfekcji termicznej w zakresie parametrów 93</t>
    </r>
    <r>
      <rPr>
        <b/>
        <sz val="11"/>
        <rFont val="Calibri"/>
        <family val="2"/>
        <charset val="238"/>
      </rPr>
      <t>°</t>
    </r>
    <r>
      <rPr>
        <b/>
        <sz val="11"/>
        <rFont val="Arial"/>
        <family val="2"/>
        <charset val="238"/>
      </rPr>
      <t>C, czas 10 min. Wsaźniki w formie pokrytego laminatem papierowego paska samoprzylepnego, na którym umieszczono substancję testową. Testy zgodny z normą PN EN 15883. Informacje na teście w języku polskim Testy dla zachowania stereylności opakowane w opakowania strunowe umożliwiające wielkrotne otwieranie i zamykanie. Opakowanie 200szt.</t>
    </r>
  </si>
  <si>
    <t>Zintegrowany test chemiczny kl. 5 zgodny z norma ISO 11140-1 do kontroli sterylizacji parowej, z przesuwalną  substancją wskaźnikową . Test z  wyraznie oznaczonym polem bezpieczeństwa odczytu w niezależnym okienku. Data wazności, oznaczenie normy  oraz informacje techniczne umieszczone na każdym teście w języku polskim . Test wykorzystywany ze specjalnym przyrządem jako test kontroli wsadu. W zestawie tuba PCD komatybilna z w/w testami (Tuba PCD w dzierżawie). Testy dla zachowania stereylności opakowane w opakowania strunowe umożliwiające wielkrotne otwieranie i zamykanie. Opakowanie 250szt.</t>
  </si>
  <si>
    <t>1 opak = 100 testów</t>
  </si>
  <si>
    <r>
      <t>Test  Bovie &amp; Dick 3,5-4 min 134</t>
    </r>
    <r>
      <rPr>
        <b/>
        <sz val="11"/>
        <rFont val="Calibri"/>
        <family val="2"/>
        <charset val="238"/>
      </rPr>
      <t>°</t>
    </r>
    <r>
      <rPr>
        <b/>
        <sz val="11"/>
        <rFont val="Arial"/>
        <family val="2"/>
        <charset val="238"/>
      </rPr>
      <t>C w postaci paska testowego, otczyt testu na podstawie oceny przesuniecia substancji wskaźnikowej, komatybilny z przyrządem testowym  PCD Control. Napisy w języku polskim na kazdym teście. Testy dla zachowania stereylności opakowane w opakowania strunowe umożliwiające wielkrotne otwieranie i zamykanie. Opakowanie 100szt.</t>
    </r>
  </si>
  <si>
    <t xml:space="preserve">1 op = 5 szt. </t>
  </si>
  <si>
    <t xml:space="preserve">Jednorazowa dzielona elektroda neutralna bez kabla dla dorosłych i dzieci, wymiary 122 mm x 174 mm, dzielona powierzchnia przewodząca 110 cm2 . Pierścień bezpieczeństwa gwarantujący równo mierny rozkład prądu. Skrzydełka zapobiegające przypadkowemu odklejeniu. w opakowaniu 5 szt. </t>
  </si>
  <si>
    <t xml:space="preserve">Igła do znieczuleń podpajęczynówkowych 26x90 mm, standard ostrze typu Pencil Point ( Whitacre ), igła prowadząca 20 g, przezroczysty rowkowaty uchwyt umożliwiający  wizualizację płynu mózgowo-rdzeniowego, nasadka igły prowadzącej precyzyjnie zespolona z ostrzem, co pozwala na szybkie i bezpieczne wprowadzenie igły do znieczulenia, jałowa, pakowane pojedynczo w rękaw pap-fol. z naniesionymi informacjami o produkcie w języku polskim. </t>
  </si>
  <si>
    <t xml:space="preserve">1 opak - 100 szt. </t>
  </si>
  <si>
    <r>
      <t xml:space="preserve">Przyrząd do przetoczeń płynów infuzyjnych  z filtrem air stop automatycznie zatrzymujący infuzję po opróżnieniu  komory kroplowej. Ostry, uniwersalny kolec umożliwiający łatwe wprowadzenie nawet do małych opakowań. Komora kroplowa dwuczęściowa z odpowietrznikiem . Górna część sztywna, dolna elastyczna w celu łatwego ustalenia poziomu płynów. Odpowietrznik zaopatrzony w filtr powietrza o skuteczności filtracji bakterii (BFE) oraz wirusów (VFE) min. 99,99  (potwierdzenie dokumentem producenta- dołączyć do oferty). Klapka odpowietrznika aparatu stanowiąca skuteczną barierą mikrobiologiczną  przed drobnoustrojami  ( ocena wykonana  w laboratorium zewnętrznym dołączyć do oferty). Filtr odpowietrzania stanowiący system zamknięty zgodnie z definicją NIOSH ( potwierdzenie wykonania badania w zewnętrznym laboratorium-dołączyć do oferty), zapobiegający przedostawaniu się niebezpiecznych zanieczyszczeń do otoczenia. Precyzyjny zacisk rolkowy z miejscem do umocowania końcówki drenu i zintegrowaną osłoną na kolec komory kroplowej po zużyciu aparatu. Filtr hydrofobowy na końcu drenu, zabezpieczający przed wyciekaniem płynu z drenu podczas jego wypełniania. Zawór wypełniania drenu na jego końcu z filtrem hydrofobowym zapobiegający przedostawaniu się zanieczyszczeń bakteryjnych podczas ekspozycji trwającej przez okres do 30 dni ( ocena wykonana  w laboratorium zewnętrznym-dołączyć do oferty). Długość drenu min. 180 cm. Zestaw wolny od DEHP i latexu. </t>
    </r>
    <r>
      <rPr>
        <b/>
        <sz val="11"/>
        <rFont val="Arial"/>
        <family val="2"/>
        <charset val="238"/>
      </rPr>
      <t>Aparat zakończony zastawką bezzwrotną zapobiegającą cofaniu się krwi do aparatu</t>
    </r>
    <r>
      <rPr>
        <b/>
        <sz val="11"/>
        <color theme="1"/>
        <rFont val="Arial"/>
        <family val="2"/>
        <charset val="238"/>
      </rPr>
      <t xml:space="preserve">. W celu identyfikacji nazwa producenta na komorze kroplowej. Sterylne, jednorazowego użytku, pakowanie pojedynczo. Na każdym opakowaniu nadruk nr serii i daty ważności. Opis w języku polskim. Okres ważności minimum 12 miesięcy od daty dostawy. 
</t>
    </r>
  </si>
  <si>
    <t>1 kart (600szt) = 6x100 szt</t>
  </si>
  <si>
    <t xml:space="preserve">Worek na wymiociny </t>
  </si>
  <si>
    <t xml:space="preserve">1 opak = 50 szt. </t>
  </si>
  <si>
    <t>40.</t>
  </si>
  <si>
    <t>41.</t>
  </si>
  <si>
    <t>Serweta  dwuwarstwowa o wymiarach   45 x 75 cm, wykonana z włókniny wiskozowej o gramaturze  23 g/m2 + folia PE u o grubości min 40 µm; odpornośc na przenikanie płynów co najmniej 127 cm H2O;odpornosc na rozrywanie na sucho - 67kPa; odpornosc na rozciaganie na sucho - 25N.</t>
  </si>
  <si>
    <t>1 kart = 150 szt</t>
  </si>
  <si>
    <t>Serweta wykonana z laminatu nieprzemakalnego minimum dwuwarstwowego o wymiarach 75x 90 cm spełniająca wymagania normy PN EN 13795. Wymagania: laminat dwuwarstwowy w składzie: włóknina wiskozowa min 23 g/m2 + folia PE u o grubości min 40 µm.  Odporność na przesiąkanie płynów – 127 cm H2O; odporność na rozrywanie na sucho – 67 kPa; odporność na rozciąganie na sucho 25 N.</t>
  </si>
  <si>
    <t>Serweta wykonana z laminatu nieprzemakalnego minimum trzywarstwowego o wymiarach      90 x 150cm spełniająca wymagania normy PN EN 13795: 1. Laminat trzywarstwowy w składzie : Włóknina  PP MIN 23g/m2 + włóknina celulozowana min 20 g/m2+folia PE o grubośći min 40 mikronów. 2 Odporność na przenikanie płynów min 203 cm H2O. 3 Wytrzymałość na rozrywanie  na sucho 85 kPa oraz wytrzymałość na rozciąganie na sucho- 29 N..</t>
  </si>
  <si>
    <t>Serweta wykonana nieprzemakalnego minimum trzywarstwowego z taśmą lepną o wymiarach 75 x 90 cm spełniająca wymagania normy PN EN 13795. Laminat trzywarstwowy w składzie: włóknina PP 12 g/m2 + włóknina wiskozowa 23 g/m2 + folia o grubości 40 mikronów.  Odporność na przenikanie płynów 203 cm H2O. Wytrzymałość na rozerwanie na sucho – 85 kPa oraz wytrzymałość na rozciąganie na sucho – 29 N.</t>
  </si>
  <si>
    <t>Sterylna serweta o wymiarach 75 x 90  z taśmą lepną wokół samoprzylepnego owalnego otworu o średnicy min 6x8 cm, wykonana z dwuwarstwowego laminatu nieprzemakalnego (włóknina wiskozowa o gramaturze 23 g/m2 i folia PE o grubości 27,5 um). Odporność na przenikanie płynów min. 153 cm H2O. Odporność na rozrywanie na sucho – 54 kPa; odporność na rozciąganie na sucho – 21 N.</t>
  </si>
  <si>
    <t>Sterylna serweta o wymiarach 150x180 z taśmą lepną wokół samoprzylepnego owalnego otworu o średnicy min 5x15 cm. Wykonana z dwuwarstwowego laminatu nieprzemakalnego (włóknina wiskozowa o gramaturze 23 g/m2 i folia PE o grubości 40 mikronów). Odporność na przenikanie płynów 127 cm H2O, wytrzymałość na rozerwanie na sucho – 67 kPa; wytrzymałość na rozciąganie na sucho – 25 N.</t>
  </si>
  <si>
    <t>Sterylny pokrowiec na kamerę / przewody (wyposażony w tekturkę dla ułatwienia aseptycznej aplikacji) wykonany z mocnej i przeźroczystej folii PE o grubości 50 mikronów, teleskopowo złożony z taśmami odpornymi na przemakanie do mocowania na końcówkach o wymiarach min 14 x 250 cm.</t>
  </si>
  <si>
    <t xml:space="preserve">Obłożenie specjalistyczne - zestaw do cesarskiego cięcia (wykonane z laminatu dwuwarstwowego o gramaturze 119,6 g.m2 oraz folii PE). 
Skład minimalny: 
a) serweta chirurgiczna w kształcie litery T do cięcia cesarskiego o wymiarach 175/250x300 cm posiadająca otwór o wymiarach 38x32 cm, wypełniony folią chirurgiczną, wewnątrz której znajduje się wycięcie w kształcie gruszki o wymiarach 18x16 cm. Serweta posiada duży zintegrowany, okalający worek do przechwytywania płynów o wymiarach 100x80 cm wyposażony w sztywnik, podłączenie ssaka i organizatory przewodów-1szt.
b) serweta - owinięcie noworodka 90x120 - 1 szt, 
c) taśma samoprzylepna 9x49cm - 1 szt, 
d) ręczniki chłonne 18x25cm - 4 szt, 
e) osłona na stolik Mayo 79x145cm, warstwa chłonna 65 x 85 cm - 1 szt, 
f) serweta na stolik - (owinięcie zestawu) 150x190cm, warstwa chłonna 75 x 190 cm - 1 szt </t>
  </si>
  <si>
    <t>1 kart = 2 szt</t>
  </si>
  <si>
    <r>
      <t>Sterylny foliowy pokrowiec  na aparaturę w kształcie beretu o średnicy ø</t>
    </r>
    <r>
      <rPr>
        <b/>
        <sz val="9.35"/>
        <rFont val="Arial"/>
        <family val="2"/>
        <charset val="238"/>
      </rPr>
      <t xml:space="preserve"> 140 cm. </t>
    </r>
  </si>
  <si>
    <t>Serweta chirurgiczna do zabiegów PCNL o wymiarach 175x300cm, posiadająca owalny otwór 20x30cm wypełniony folią chirurgiczną, wewnątrz której znajduje się wycięcie o średnicy 5cm. Otwór otoczony warstwą wysokochłonną o rozmiarze minimalnym 50x150cm. Serweta posiadająca duży zintegrowany worek do przechowywania płynów o wymiarach 114x65cm wyposażony w sztywnik i podłączenie ssaka – 1 sztuka -  Wykonana z laminatu minimum dwuwarstwowego o gramaturze minimalnej: włóknina 12g/m2 + folia PE minimum 50um + wstawka wysokochłonna w obszarze krytycznym (włóknina minimum 50g/m2 + folia PE minimum 40 um), worek na płyny o gramaturze min. 55μ  .
Wytrzymałość na rozerwanie na sucho/mokro minimum 174/174 kPa w strefie krytycznej.  Wytrzymałość na penetrację płynów &gt; 200cm H2O na całej powierzchni.  Wyrób zgodny z normą EN 13795. Minimum dwie samoprzylepne etykiety do dokumentacji medycznej.</t>
  </si>
  <si>
    <t xml:space="preserve">                                                    
Zestaw do ginekologii, skład: 
a) serweta do operacji ginekologicznych o wymiarze 200/270x220 cm, zintegrowana z nogawicami i ekranem anestezjologicznym, posiada otwór w okolicach krocza o wymiarach 13x24 cm - 1 szt. 
b) serweta ginekologiczna o wymiarach 60x116 cm, wyposażona w samoprzylepny otwór o wymiarach 8x11 cm, zintegrowany worek do przechwytywania płynów, oraz możliwość przymocowania serwety do fartucha operującego, za pomocą integrowanej taśmy samoprzylepnej - 1 szt. 
c) ręczniki chłonne 18x25cm - 2 szt. 
d) organizator przewodów (samoprzylepny) 9x18cm - 1 szt. 
e) serweta na stolik - (owinięcie zestawu) 150x190, warstwa chłonna 75 x190 cm - 1 szt. 
Wymagania dla serwet głównych: 
- laminat minimum dwuwarstwowy o gramaturze min. 59 g/m2 
- odporność na przenikanie płynów min 127 cm H2O 
- odporność na rozerwanie w obszarze krytycznym na sucho/mokro – min 67/45 kPa </t>
  </si>
  <si>
    <t xml:space="preserve">Sterylny zestaw do zabiegów urologicznych w składzie: 
a) serweta chirurgiczna do przezcewkowych zabiegów urologicznych o wym. 175/270x180 cm zintegrowana z nogawicami, posiadająca otwór samoprzylepny w okolicy jamy brzusznej (Ø 8 cm), otwór na prącie (Ø 5 cm) i osłoną na palec do badania per rectum. Serweta posiada worek do przechwytywania płynów z sitem, wraz z trokami do jego regulacji, oraz przewód do odprowadzania płynów - 1szt. 
b) samoprzylepny organizator przewodów 9x18cm - 1szt. 
c) ściereczka chłonna celulozowa 18x25cm - 1 szt. 
d) serweta owinięcie 150 x 190cm, warstwa chłonna 75 x190 cm - przykrycie na stolik instrumentalny - 1szt. 
Wymagania do serwety głównej: 
-laminat 2 warstwowy - włóknina 12 g/m2, folia PE 50 mikronów, 
-odporność na rozerwanie na sucho/mokro: 98/118 kPa w strefie krytycznej 
-odporność na przenikanie płynu: 200 cm H2O </t>
  </si>
  <si>
    <t xml:space="preserve">Sterylny zestaw serwet uniwersalnych, trzywarstwowy, w składzie:
- osłona na stolik Mayo o wymiarach 79x145 cm – 1 szt.
- dwuwarstwowa serweta samoprzylepna o wymiarach 90 x 75 cm – 2 szt. 
- ręcznik celulozowy o wymiarach 17x8 cm – 4 szt.
- taśma samoprzylepna o wymiarach 9x49 cm – 1 szt.
- serweta samoprzylepna dwuwarstwowa o wymiarach 175x1750 cm – 1 szt.
- serweta samoprzylepna dwuwarstwowa o wymiarach 240x150 cm – 1 szt.
- serweta o wymiarach 150x190 (owinięcie zestawu) – 1 szt.                                                 </t>
  </si>
  <si>
    <t xml:space="preserve">Maska chirurgiczna niebieska, trójwarstwowa pełnobarierowa typu II zawiązywana na troki, wykonana z wysokiej jakości włókna (część zewnętrzna maski wykonana z włókna polipropylenowego, część wewnętrzna maski wykonana z polietylenu i poliestru, warstwa z filtrem i troki wykonane z włókna polipropylenowego) nie powodująca podrażnień (bez mikrowłosków na wewnętrznej, twarzowej stronie maski); odporna na przesiąkanie, hypoalergiczna. Długość maski 175 mm; szerokość (nierozłożonej maski) 160 mm; długość górnych troków 430 mm; długość dolnych troków 380 mm. Sposób pakowania w kartoniki po 50 szt.  gwarantuje higieniczne przechowywanie i wyjmowanie. Zgodna z normą PN EN 14683. </t>
  </si>
  <si>
    <t>Ubranie chirurgiczne (bluza + spodnie) jednorazowego użytku, wykonane z włókniny bawełnopodobnej o gramaturze 45 g/m², zawierającej 100% polipropylenu: antystatycznej, niepylącej, przeznaczonej do stosowania przez personel medyczny w środowisku bloku operacyjnego. Czystość cząsteczkowa poniżej 3,5 IMP wg normy EN ISO 9073-10, pylenie poniżej 4 Log₁₀ wg normy EN ISO 9073-10, czystość mikrobiologiczna poniżej 300 CFU/100 cm² wg normy EN ISO 11737-1. Bluzy z krótkim rękawem, z 3 kieszeniami – jedna na piersi i dwie w dolnej części bluzy, na bokach. Spodnie ze sznurkiem ściągającym. Rozmiary do wyboru S, M, L, XL, XXL, XXXL, XXXXL. Kolor: niebieski.
Bluza i spodnie pakowane oddzielnie, w celu dokładniejszego doboru rozmiaru, w opakowaniach zbiorczych po 48szt.</t>
  </si>
  <si>
    <t>1 opak = 48 szt.</t>
  </si>
  <si>
    <t>Okrągły czepek chirurgiczny w kształcie beretu, wykonany z lekkiej, przewiewnej  włókniny polipropylenowej o gramaturze 18 g/m2, szwy poliestrowe; ściągany lekką nieuciskającą gumką. Sposób pakowania:  kartonik – dyspenser po 150 szt. gwarantujący higieniczne przechowywanie i łatwe wyjmowanie, kolor niebieski lub zielony do wyboru przez Zamawiającego przy składaniu zamówienia.</t>
  </si>
  <si>
    <t>Czepek chirurgiczny wykonany w całości z chłonnej i przewiewnej włókniny perforowanej, włóknina wiskozowa o gramaturze 25g/m2 perforowanej; szwy poliestrowe; z tyłu ściągnięty gumką . Pakowany po 120 sztuk w kartoniki w formie podajnika,  kolor niebieski zielony lub różowy do wyboru przez Zamawiającego przy składaniu zamówienia.</t>
  </si>
  <si>
    <t>Czepek chirurgiczny zielony, męski o kroju furażerki z trokami, wykonany z wiskozy o gramaturze 25 g/m2 oraz włókna polipropylenowego o gramaturze 18 g/m2, szwy poliestrowe. Obwód czepka 60 cm; wysokość czepka w części czołowej 10,5 cm; wysokość czepka w części tylnej 8,5 cm; długość troków 25,5 cm. Sposób pakowania w kartoniki  (max 100 szt) gwarantujący higieniczne przechowywanie i łatwe wyjmowanie.</t>
  </si>
  <si>
    <t>1 kart (500 szt) = 5x100 szt</t>
  </si>
  <si>
    <t>1 kart (960 szt) = 8x120 szt</t>
  </si>
  <si>
    <t xml:space="preserve"> szczegółowy formularz ofertowo cenowy dla poszczególnych pakietów_JSM_2026</t>
  </si>
  <si>
    <t>ZESTAWIENIE   PAKIETÓW WRAZ Z OPISEM DO PRZETARGU NIEOGRANICZONEGO  NA 2026 ROK</t>
  </si>
  <si>
    <t xml:space="preserve"> tel 91-56-38-165</t>
  </si>
  <si>
    <t xml:space="preserve">Pojemnik  jednorazowego użytku, niesterylny  o pojemności 0,7 L. Wyrób przeznaczony do zbierania stałych, niebezpiecznych odpadów medycznych. Spełniający wymagania ISO 23907 dotyczącej bezpieczeństwa pojemników na odpady medyczne co gwarantuje wysoki poziom ochrony personelu. Dwustopniowy system zamknięć umożliwia tymczasowe oraz trwałe zabezpieczenie pojemnika minimalizując ryzyko przypadkowego otwarcia. Kwadratowy kształt zapewnia stabilność oraz łatwośc składowania. Szeroki otwór  wrzutowy ułatwia bezpieczne odłączenie ostrych narzędzi. </t>
  </si>
  <si>
    <t xml:space="preserve">Pojemnik  jednorazowego użytku, niesterylny  o pojemności 1,0 L. Wyrób przeznaczony do zbierania stałych, niebezpiecznych odpadów medycznych. Spełniający wymagania ISO 23907 dotyczącej bezpieczeństwa pojemników na odpady medyczne co gwarantuje wysoki poziom ochrony personelu. Dwustopniowy system zamknięć umożliwia tymczasowe oraz trwałe zabezpieczenie pojemnika minimalizując ryzyko przypadkowego otwarcia. Kwadratowy kształt zapewnia stabilność oraz łatwośc składowania. Szeroki otwór  wrzutowy ułatwia bezpieczne odłączenie ostrych narzędzi. </t>
  </si>
  <si>
    <t xml:space="preserve">Pojemnik  jednorazowego użytku, niesterylny  o pojemności 2,0 L. Wyrób przeznaczony do zbierania stałych, niebezpiecznych odpadów medycznych. Spełniający wymagania ISO 23907 dotyczącej bezpieczeństwa pojemników na odpady medyczne co gwarantuje wysoki poziom ochrony personelu. Dwustopniowy system zamknięć umożliwia tymczasowe oraz trwałe zabezpieczenie pojemnika minimalizując ryzyko przypadkowego otwarcia. Kwadratowy kształt zapewnia stabilność oraz łatwośc składowania. Szeroki otwór  wrzutowy ułatwia bezpieczne odłączenie ostrych narzędzi. </t>
  </si>
  <si>
    <t xml:space="preserve">Pojemnik  jednorazowego użytku, niesterylny  o pojemności 5,0 L. Wyrób przeznaczony do zbierania stałych, niebezpiecznych odpadów medycznych. Spełniający wymagania ISO 23907 dotyczącej bezpieczeństwa pojemników na odpady medyczne co gwarantuje wysoki poziom ochrony personelu. Dwustopniowy system zamknięć umożliwia tymczasowe oraz trwałe zabezpieczenie pojemnika minimalizując ryzyko przypadkowego otwarcia. Kwadratowy kształt zapewnia stabilność oraz łatwośc składowania. Szeroki otwór  wrzutowy ułatwia bezpieczne odłączenie ostrych narzędzi. </t>
  </si>
  <si>
    <t>Sterylny fartuch chirurgiczny wykonany z włókniny typu Spunlaced o gram. 68 g/m2, zawierającej pulpę celulozową i włókna poliestrowe repelentne dla alkoholi (min. 9 stopień). Fartuch bez wzmocnienia. Fartuch z tyłu zapinany na rzep, rękawy wykończone elastycznym poliestrowym mankietem o długości min. 7 cm. Troki przyszyte do fartucha, złączone kartonikiem, umożliwiającym sterylną aplikację zarówno z przodu jak i z tyłu operatora. Fartuch pakowany z dodatkowymi dwiema ściereczkami do wytarcia rąk (o dowolnej wielkości, nie mniejsze niż 20x20 cm) oraz zawinięciem np w serwetę włókninową lub papier (jako zabezpieczenie przed przypadkowym zabrudzeniem). Fartuch o podwyższonej odporności na rozrywanie – na sucho min. 200 kPa (w strefie krytycznej i mniej krytycznej), pylenie (w strefie krytycznej i mniej krytycznej) max. 3,7 Log10 (liczba cząstek); charakteryzujący się wysokim WVTR czyli współczynnikiem parowania wody na poziomie &gt;60000 g/m2/24h. Nadruk rozmiaru i spełniającej przez fartuch normy na każdym fartuchu, w celu łatwej identyfikacji i dobrania fartucha. Fartuch pakowany próżniowo w opakowanie folia-folia, sterylizowany radiacyjnie. Podwójne pakowany w karton transportowy oraz karton czysty celem zapewnienia odpowiedniej sterylności wymaganej podczas pracy na bloku operacyjnym, wyposażony w dyspenser w celu łatwego pobierania pojedynczego fartucha. Rejestracja jako WM. Fartuch z certyfikatem FSC lub równoważnym.Rozmiar fartucha do wyboru przez Zamawiającego:</t>
  </si>
  <si>
    <t xml:space="preserve">Fartuch chirurgicny sterylny, wykonany z pięciowarstwowej barierowej niepylącej włokniny typu SMMMS o gramaturze min 35g m2 w koloerze niebieskim bez dodatku kauczuku oraz kalafonii. Fartuch wyposażony w dwa troki wewnętrzne i dwa zewnętrzne - troki zewnętrzne połączone kartonikiem. Szwy wykonane metodą ultradźwiękową </t>
  </si>
  <si>
    <t xml:space="preserve">Piżamka dla dzieci - bluza i spodnie jednorazowe wykonana z włókniny SMS o gramaturze min 35 g. Składa się z bluzy w kształcie litery V oraz spodni z gumką w  pasie. Produkt pakowany pojedynczo. Rozmiary 92-09, 104-116,122-134, 134-158,164-170, 170-182 </t>
  </si>
  <si>
    <t xml:space="preserve">Rękawice diagnostyczne nitrylowe bezpudrowe, kolor niebieski, mankiet rolowany,  dostępne w rozmiarach XS – XL. Rękawice pakowane w systemie eliminującym kontakt dłoni użytkownika z powierzchnią roboczą rękawicy przed użyciem produktu tj. z możliwością pojedynczego pobierania rękawic za mankiet od spodu opakowania. Teksturowana min. na końcach palców, długość rękawicy   minimum 240 mm, grubości minimalne na palcu 0.09mm, na dłoni 0,06mm, siła zrywu minimum przed starzeniem 7 N, posiadające AQL 1.0. Wszystkie wymagane parametry muszą być potwierdzone przez producenta lub jednostkę niezależną. </t>
  </si>
  <si>
    <t xml:space="preserve">Przyrząd IS bez igły, bez ftalanów, bez lateksu, elastyczny dren ze znakowaniem marki </t>
  </si>
  <si>
    <t>Serweta samoprzylepna trzywarstwowa (włóknina + folia PE + włóknina) o wymiarach 75 cm x 90 cm  z otworem otwór 6 cm x 8 cm, przylepny  w centralnej części serwety. Pierwsza warstwa włókniny pochłania wysięk z pola operacyjnego, wewnętrzna warstwa folii zapobiega przemakaniu, druga warstwa włókniny pochłania wilgoć ze skóry. Serweta wykonana z chłonnego i nieprzemakalnego laminatu trójwarstwowego o gramaturze 75 g/m². Chłonność 383%.</t>
  </si>
  <si>
    <t>Serweta samoprzylepna trzywarstwowa (włóknina + folia PE + włóknina) o wymiarach 200 cm x 320 cm  z otworem otwór 15cm, przylepny  w centralnej części serwety. Pierwsza warstwa włókniny pochłania wysięk z pola operacyjnego, wewnętrzna warstwa folii zapobiega przemakaniu, druga warstwa włókniny pochłania wilgoć ze skóry. Serweta wykonana z chłonnego i nieprzemakalnego laminatu trójwarstwowego o gramaturze 75 g/m². Chłonność 383%.</t>
  </si>
  <si>
    <t>Spodnie  wykonane z miękkiej włókniny bawełnopodobnej o gramaturze 47g/m² w kolorze niebieskim. Wiązane na troki w pasie. Wyposażone w  1 dużą kieszeń zapinaną na nap. Rozmiary S- XXL, wszyta metka informująca o rozmiarze. Nogawki obszyte. Wytrzymałość na wypychanie – na sucho 106 kPa , wytrzymałość na rozciąganie- na sucho 44,3 N,  czystość pod względem cząstek stałych 2,0 IPM, poziom pylenia 2,1 Log10.  Spodnie pakowane jednostkowo z etykietą zawierającą informacje z nazwą, nr kat. Produktu, producentem, datą produkcji, ważności.</t>
  </si>
  <si>
    <t>Bluza z krótkim rękawem wykonana z miękkiej włókniny bawełnopodobnej o gramaturze 47g/m² w kolorze niebieskim. Rękawy krótkie zakończone obszyciem. Bluza wyposażona w  3 duże kieszenie (2 na dole bluzy, 1 na piersi). Dekolt wyposażony z przodu w zapięcie na biały nap. Rozmiary S- XXL, wszyta metka informująca o rozmiarze. Dół bluzy obszyty.  Wytrzymałość na wypychanie – na sucho 106 kPa , wytrzymałość na rozciąganie- na sucho 44,3 N,  czystość pod względem cząstek stałych 2,0 IPM, poziom pylenia 2,1 Log10.  Bluza pakowana jednostkowo z etykietą zawierającą informacje z nazwą, nr kat. Produktu, producentem, datą produkcji, ważności.</t>
  </si>
  <si>
    <t>Zestaw serwet uniwersalnych o minimalnym składzie:
Serwety wykonane z chłonnego i nieprzemakalnego laminatu dwuwarstwowego o gramaturze 60 g/m2 zintegrowane z dwoma poczwórnymi organizerami przewodów:
•	1 x serweta samoprzylepna o wymiarach 150cm x 240cm zintegrowana z dwoma poczwórnymi organizerami
•	1 x serweta samoprzylepna o wymiarach 180cm x 180cm zintegrowana z dwoma poczwórnymi organizerami 
•	2 x serweta samoprzylepna o wymiarach 75cm x 90cm zintegrowana z dwoma poczwórnymi organizerami
•	4 x ręcznik chłonny o wymiarach 30cm x 30cm
•	1 x taśma samoprzylepna o wymiarach 10cm x 50cm
•	1 x wzmocniona osłona (serweta) na stolik Mayo o wymiarach 80cm x145 cm 
•	1 x serweta wzmocniona na stół instrumentalny stanowiąca owinięcie zestawu o wymiarach 150cm x190 cm.
Serweta na stolik instrumentariuszki wykonana z warstwy nieprzemakalnej folii PE o gramaturze 40 g/m2, wzmocniona hydrofilową włókniną polipropylenową o wymiarach 65 cm x 190 cm i gramaturze 37 g/m2. Łączna gramatura w strefie chłonnej - 77g/m2.
Serweta na stolik Mayo wykonana z folii PE o gramaturze 50 g/m2 wzmocniona chłonną włókniną polipropylenową o wymiarach 60 cm x 145 cm i gramaturze 37 g/m2. Łączna gramatura w strefie wzmocnionej 87 g/m2. Osłona w postaci worka w kolorze czerwonym, składana teleskopowo z zaznaczonym kierunkiem rozwijania.
Spełnia wymagania wg normy EN 13795-1 na wysokim poziomie. Wytrzymałość na wypychanie na sucho/mokro w obszarze krytycznym 110/100 kPa. Wytrzymałość na rozciąganie na sucho/mokro w obszarze krytycznym 70/75 N. Odporność na penetrację płynów w obszarze krytycznym 196 cm H2O. Współczynnik pylenia 1,85log10. Chłonność warstwy zewnętrznej min. 287%. 
Materiał serwet posiada I klasa palności wg 16 CFR 1610.
Zestaw sterylizowany tlenkiem etylenu. Opakowanie folia-papier wyposażone w informację o kierunku otwierania oraz 4 etykiety samoprzylepne typu TAG służące do archiwizacji danych. Na każdej etykiecie samoprzylepnej, znajdują się następujące informacje: numer ref., data ważności, nr serii, dane wytwórcy oraz kod kreskowy. Dodatkowo, serweta na stolik instrumentariuszki stanowiąca owinięcie zestawu, posiada naklejkę zamykającą zestaw. 
Spełnia wymogi aktualnej normy PN-EN 13795-1.</t>
  </si>
  <si>
    <t xml:space="preserve">1opak= 20 szt </t>
  </si>
  <si>
    <t>Załącznik Nr 2 DO SWZ</t>
  </si>
  <si>
    <t>Pakiet  9 obłożenia , serwety - pozostałe</t>
  </si>
  <si>
    <t xml:space="preserve">Pakiet  8 obłożenia , serwety </t>
  </si>
  <si>
    <t>Pakiet  10 -  Rękawy  do sterylizacji parowej  z mankietem  i b / mankietu i papier krepowy</t>
  </si>
  <si>
    <t>Pakiet  11 - Testy kontroli chemicznej, biologicznej i termicznej</t>
  </si>
  <si>
    <t>Pakiet  12 -  Elektrody , papier do Ekg. , Ktg , żel do usg ( materiały jednorazowego użytku)</t>
  </si>
  <si>
    <t>Pakiet 13-  Pozostałe artykuły medyczne j.u</t>
  </si>
  <si>
    <t xml:space="preserve">Sterylny zestaw operacyjny do pilnego cięcia cesarskiego 
Sterylny zestaw do pilnego cięcia cesarskiego zapakowany w zbiorczym opakowaniu typu TYVEC, poszczególne elementy składowe bez opakowań dodatkowych, za wyjątkiem wymagań określonych w opisie. Opakowanie zawiera 3 naklejki z nazwą zestawu oraz firmy, nr lot, datą ważności oraz kodem kreskowym.
 Skład i parametry zestawu: 
1. Osłona na stół narzędziowy wymiary 150x190cm, wzmocniona na całej powierzchni - 1szt. – wykonana z włókniny polipropylenowej oraz folii polietylenowej o łącznej gramaturze min. 80 g/m2; odporność na przenikanie cieczy min. 100 cm H2O; odporność na rozerwanie na sucho/mokro w strefie krytycznej – 177 kPa/163 kPa; wskaźnik absorpcji wg ISO 9073-12 – 2,1 g/dm2. 
2. Osłona na stolik Mayo wym. 79x145cm z obszarem chłonnym o wymiarach 65x85cm - 1szt. – wykonana z polietylenu o grubości 60 mikronów oraz wzmocnienia z włókniny wiskozowej o gramaturze 40 g/m2 i folii polietylenowej o grubości 55 mikronów; odporność na przenikanie cieczy min. 150 cm H2O; odporność na rozerwanie na sucho/mokro – 74 kPa; wskaźnik absorpcji wg ISO 9073-12 – 2,16 g/m2.
 3. Obłożenie chirurgiczne do cięcia cesarskiego o wymiarach 175cm / 250cm x 300cm, z otworem o wymiarach 38x32 cm wypełnionym folią chirurgiczną typu FLEX z wycięciem o wymiarach 18x16cm, z nogawicami oraz ze zintegrowanym workiem do przechwytywania płynów o wymiarach 100x80cm ze sztywnikiem, z podłączeniem ssaka i organizatorem przewodów– 1 szt. – wykonane z włókniny polipropylenowej o gramaturze 12 g/m2 oraz folii polietylenowej o grubości 50 mikronów; wzmocnienie wykonane z włókniny wiskozowo-polietylenowej o gramaturze 60,6 g/m2. 
4. Kocyk dziecięcy 90x120cm, biały- 1szt.
 5. Mata magnetyczna o wymiarze 25,4x40,6cm na narzędzia chirurgiczne, niebieska- 1szt. 
6. Wielowarstwowy, wodoodporny opatrunek na rany pooperacyjne z przezroczystym obramowaniem i z warstwą silikonową na całej wielkości opatrunku. Cechujący się wyjątkową elastycznością dzięki ponacinanej wyspie opatrunkowej. Z warstwą superabsorbentu z włókien poliakrylanu, wchłaniający krew i wysięk. Dodatkowa ramka wokół opatrunku, która ułatwia jego aplikację. Może pozostać na ranie do 14 dni. Opatrunek o wielkości 10cm x 25cm. – 1 szt. 
7. Kompres włókninowy laparotomijny 130g, biały 40x60cm10szt. 
8. Fartuch chirurgiczny rozmiar XL, wzmocniony – 2 szt. wykonany z włókniny SMS o gramaturze 35 g/m2; długość całkowita fartucha – 129 cm; szerokość mierzona na wysokości klatki piersiowej – 61 cm; długość mankietów – 8 cm; wskaźnik paroprzepuszczalności WVTR 6445 - 7717 g/m2/24h.
 9. Kompres gazowy 10x10cm, gaza 17-nitkowa, 12- warstwowy, kolor biały -30szt. 
10. Ostrze chirurgiczne nr 20 (CS)- 1szt. 
11. Pojemnik na igły piankowo - magnetyczny na 20szt.- 1szt. 
12. Tupfer okrągły gazowy 30x40cm, gaza 20-nitkowa, znacznik Rtg, kolor biały- 20szt. 
13. Fartuch chirurgiczny rozmiar XL– 1 szt. wykonany z włókniny SMS o gramaturze 35 g/m2; długość całkowita fartucha – 129 cm; szerokość mierzona na wysokości klatki piersiowej – 61 cm; długość mankietów – 8 cm; wskaźnik paroprzepuszczalności WVTR 7717 - 8057 g/m2/24h. 
14. Ręcznik chłonny 18x25cm- 2szt. 
Wszystkie składowe ułożone w kolejności umożliwiającej sprawną aplikację zgodnie z zasadami aseptyki, zawinięte w serwetę na stolik instrumentariuszki. Zestaw wyposażony w min. 3 samoprzylepne etykiety, z nr kat, datą ważności i nr serii. Zawartość zestawu opisana w języku polskim na etykiecie. Zapakowany w torbę z folii PE z klapką z materiału typu TYVEC zgrzewaną z folią, w celu zminimalizowania ryzyka rozjałowienia zawartości podczas wyjmowania przy zgrzewie powinien znajdować się sterylny margines. Komponenty zestawu, podlegające normie PN EN 13795 muszą być z nią zgodne. Wymaga się dołączenia karty technicznej gotowego wyrobu po procesie sterylizacji zgodnej z PN EN 13795.
 Zestaw oznaczony słownie oraz kolorystycznie. Oznaczenie słowne "PILNE CIĘCIE CESARSKIE” umieszczone w różowej ramce na boku opakowania zestawu. 
</t>
  </si>
  <si>
    <t xml:space="preserve">Sterylny zestaw operacyjny do chirurgii dużej                                                                                                                                                                  Skład i parametry zestawu:
1.Osłona na stół narzędziowy wymiary 150x190cm, wzmocniona na całej powierzchni –
 1szt. – wykonana z włókniny polipropylenowej oraz folii polietylenowej o łącznej gramaturze min. 80 g/m2; odporność na przenikanie cieczy min. 100 cm H2O; odporność na rozerwanie na sucho/mokro w strefie krytycznej – 177 kPa/163 kPa; wskaźnik absorpcji wg ISO 9073-12 – 2,1 g/dm2.
 2. Osłona na stolik Mayo wym. 79x145cm z obszarem chłonnym o wymiarach 65x85cm - 1szt. – wykonana z polietylenu o grubości 60 mikronów oraz wzmocnienia z włókniny wiskozowej o gramaturze 40 g/m2 i folii polietylenowej o grubości 55 mikronów; odporność na przenikanie cieczy min. 150 cm H2O; odporność na rozerwanie na sucho/mokro – 74 kPa; wskaźnik absorpcji wg ISO 9073-12 – 2,16 g/m2.
 3. Serweta operacyjna o wymiarach 240x150 cm z taśmą samoprzylepną – 1 szt. – wyposażona w organizatory przewodów, trójwarstwowa, wykonana z włókniny wiskozowej o gramaturze 23 g/m2, folii polietylenowej o grubości 40 mikronów, włókniny polipropylenowej o gramaturze 12 g/m2, wzmocnienie z włókniny wiskozowo poliestrowej o gramaturze 50g/m2; całkowita gramatura serwety co najmniej 120 g/m2 w strefie krytycznej; odporność na przenikanie cieczy w strefie krytycznej 194 cm H2O; odporność na rozerwanie w strefie na sucho/mokro – 195 kPa/186 kPa odpowiednio; wskaźnik absorpcji wg ISO 9073-12– 3,72g/dm2 dla wzmocnienia i 1,10 g/dm2 dla pozostałej serwety.
 4. Serweta operacyjna o wymiarach 175x175 cm z taśmą samoprzylepną – 1 szt. – wyposażona w organizatory przewodów, trójwarstwowa, wykonana z włókniny wiskozowej o gramaturze 23 g/m2, folii polietylenowej o grubości 40 mikronów, włókniny polipropylenowej o gramaturze 12 g/m2, wzmocnienie z włókniny wiskozowo poliestrowej o gramaturze 50g/m2; całkowita gramatura serwety co najmniej 120 g/m2 w strefie krytycznej; odporność na przenikanie cieczy w strefie krytycznej 194 cm H2O; odporność na rozerwanie w strefie na sucho/mokro – 195 kPa/186 kPa odpowiednio; wskaźnik absorpcji wg ISO 9073-12– 3,72g/dm2 dla wzmocnienia i 1,10 g/dm2 dla pozostałej serwety
 5. Serweta operacyjna o wymiarach 90x75 cm z taśmą samoprzylepną na całej długości dłuższego boku – 1 szt. – trójwarstwowa, wykonana z włókniny wiskozowej o gramaturze 23 g/m2, folii polietylenowej o grubości 40 mikronów, włókniny polipropylenowej o gramaturze 12 g/m2, wzmocnienie z włókniny wiskozowo poliestrowej o gramaturze 50g/m2; całkowita gramatura serwety co najmniej 120 g/m2 w strefie krytycznej; odporność na przenikanie cieczy w strefie krytycznej 194 cm H2O; odporność na rozerwanie w strefie na sucho/mokro – 195 kPa/186 kPa odpowiednio; wskaźnik absorpcji wg ISO 9073-12– 3,72g/dm2 dla wzmocnienia i 1,10 g/dm2 dla pozostałej serwety 
6. Serweta operacyjna o wymiarach 45x75 cm– 1 szt. – dwuwarstwowa, wykonana z włókniny wiskozowej o gramaturze 23 g/m2 i folii polietylenowej o grubości 40 mikronów, odporność na przenikanie 127 cm H2O; odporność na rozerwanie w strefie na sucho – 67 kPa; wskaźnik absorpcji wg ISO 9073-12–1,10 g/dm2.
 7. Serweta chłonna o wymiarze 34x50cm- 1szt.- serweta sześciowarstwowa wykonana z włókniny wiskozowo poliestrowej o gramaturze 50g/m2, wskaźnik absorpcji wg ISO 9073-6– 886%. 
8. Aspiracja typu Poole, 30Ch, 25cm, prosta z okrągłą końcówką, 20 otworami i rękojeścią- 1szt.
 9. Dren łączący do ssaka PVC 27Ch 3.5m + aspiracja Yankauer 22Ch, okrągła- 1kpl. 
10. Mata magnetyczna 25,4x40,6cm na narzędzia chirurgiczne, niebieska- 1szt. 
11. Organizator przewodów (typu rzep) 2.5x30cm, przyklejany1szt.
 12. Wielowarstwowy, wodoodporny opatrunek na rany pooperacyjne z przezroczystym obramowaniem i z warstwą silikonową na całej wielkości opatrunku. Cechujący się wyjątkową elastycznością dzięki ponacinanej wyspie opatrunkowej. Z warstwą superabsorbentu z włókien poliakrylanu, wchłaniający krew i wysięk. Dodatkowa ramka wokół opatrunku, która ułatwia jego aplikację. Może pozostać na ranie do 14 dni. Opatrunek o wielkości 10cm x 20cm. – 1 szt.
 13. Osłona na manipulator lampy operacyjnej- 1szt. 
14. Kieszeń foliowa 40x35cm z taśmą samoprzylepną- 1szt. 
15. Tupfer 30mm, 20-nitkowy, ze znacznikiem RTG, kolor biały10szt. 
16. Kubek z polipropylenu 1200ml, z podziałką, przezroczysty1szt. 
17. Czyścik do elektrody 5x5cm- 1szt. 
18. Uchwyt z ostrzem do koagulacji monopolarnej, przewód 3m- 1szt. 
19. Ostrze chirurgiczne nr 11 (CS)- 1szt. 
20. Ostrze chirurgiczne nr 10 (CS)- 1szt. 
21. Kompres gazowy laparotomijny o wymiarze 45x45cm z tasiemką, gaza 20-nitkowa, 6-warstwowy, znacznik RTG, kolor biały- 5szt. 
22. Pojemnik na igły piankowo - magnetyczny na 20szt.- 1szt.
 23. Kompresy gazowe 10x10cm, 17-nitkowe, 12-warstwowe, ze znacznikiem RTG, kolor biały- 30szt.
 24. Tupfer okrągły gazowy, 55mm, 20-nitkowy ze znacznikiem RTG, kolor biały-20szt.
 25. Tupfer okrągły gazowy, 55mm, 20-nitkowy ze znacznikiem RTG, kolor biały-20szt. 
26. Ręcznik chłonny 18x25cm- 2szt. 
27. Fartuch chirurgiczny rozmiar XXL-L, wzmocniony – 1 szt.- wykonany z włókniny Spunlaced o gramaturze 68 g/m2; długość całkowita fartucha – 148 cm; szerokość mierzona na wysokości klatki piersiowej – 65 cm; długość mankietów – 7 cm; wskaźnik paroprzepuszczalności WVTR 4713 g/m2/24h w części frontowej. Fartuch certyfikowany FSC. 
28. Fartuch chirurgiczny rozmiar XL – 1 szt.- wykonany z włókniny Spunlaced o gramaturze 68 g/m2; długość całkowita fartucha – 132 cm; szerokość mierzona na wysokości klatki piersiowej – 60 cm; długość mankietów – 7 cm; wskaźnik paroprzepuszczalności WVTR 68379 g/m2/24h w części frontowej. Fartuch certyfikowany FSC. 
Wszystkie składowe ułożone w kolejności umożliwiającej sprawną aplikację zgodnie z zasadami aseptyki, zawinięte w serwetę na stolik instrumentariuszki. Zestaw wyposażony w min. 3 samoprzylepne etykiety, z nr kat, datą ważności i nr serii. Zawartość zestawu opisana w języku polskim na etykiecie. Zapakowany w torbę z folii PE z klapką z materiału typu TYVEC zgrzewaną z folią, w celu zminimalizowania ryzyka rozjałowienia zawartości podczas wyjmowania przy zgrzewie powinien znajdować się sterylny margines. Komponenty zestawu, podlegające normie PN EN 13795 muszą być z nią zgodne. Wymaga się dołączenia karty technicznej gotowego wyrobu po procesie sterylizacji zgodnej z PN EN 13795. Zestaw oznaczony słownie oraz kolorystycznie. Oznaczenie słowne "Zestaw do chirurgii dużej" umieszczone w czerwonej ramce na boku opakowania zestawu. 
</t>
  </si>
  <si>
    <t>Zestaw serwet do operacji ginekologicznych:
Serwety wykonane z hydrofobowej włókniny trójwarstwowej typu SMS o gramaturze 50 g/m2, w strefie krytycznej wyposażone we wzmocnienie wysokochłonne o gramaturze 80 g/m2:
•	1 x serweta o wymiarach 160/240 cm x 180 cm zintegrowana z osłonami na kończyny, z otworem samoprzylepnym w okolicy krocza o wymiarach 10 cm x 15 cm zintegrowana z torbą na płyny o wymiarach 35 x 50cm. W serwecie dodatkowa taśma samoprzylepna w rozmiarze 6cm x 38cm.
•	1 x serweta bez przylepca o wymiarach 75cm x 90cm wykonana z chłonnego i nieprzemakalnego laminatu dwuwarstwowego o gramaturze 56 g/m2
•	4 x ręcznik chłonny o wymiarach 30 cm x 30 cm
•	1 x taśma samoprzylepna o wymiarach 10 cm x 50 cm
•	1 x wzmocniona osłona (serweta) na stolik Mayo o wymiarach 80 cm x 145 cm
•	1 x serweta wzmocniona na stół instrumentalny stanowiąca owinięcie zestawu o wymiarach 150 cm x 190 cm.
Serweta na stolik instrumentariuszki wykonana z warstwy nieprzemakalnej folii PE o gramaturze 40 g/m2, wzmocniona hydrofilową włókniną polipropylenową o wymiarach 65 cm x 190 cm i gramaturze 37 g/m2. Łączna gramatura w strefie chłonnej - 77g/m2.
Serweta na stolik Mayo wykonana z folii PE o gramaturze 50 g/m2 wzmocniona chłonną włókniną polipropylenową o wymiarach 60 cm x 145 cm i gramaturze 37 g/m2. Łączna gramatura w strefie wzmocnionej 87 g/m2. Osłona w postaci worka w kolorze czerwonym, składana teleskopowo z zaznaczonym kierunkiem rozwijania.
Wytrzymałość na wypychanie na sucho/mokro w obszarze krytycznym 205.6/199.4 kPa. Wytrzymałość na rozciąganie na sucho/mokro w obszarze krytycznym 90/91.6N. Odporność na penetrację płynów w obszarze krytycznym 110 cm H2O. Współczynnik pylenia 1.4log10. Chłonność wzmocnienia min. 680%. 
Materiał serwet odporny na działanie alkoholi na poziomie 8 wg WSP 080.8/IST 80.8. I klasa palności wg 16 CFR 1610.
Wszystkie składowe zestawu zawinięte w dodatkową serwetę 2-warstwową, celulozowo - foliową o gramaturze 54g/m2 i chłonności 180%, stanowiącą pierwsze, zewnętrzne owinięcie zestawu. Zestaw sterylizowany radiacyjnie. Opakowanie TYVEC wyposażone w informację o kierunku otwierania oraz 4 etykiety samoprzylepne typu TAG służące do archiwizacji danych. Na każdej etykiecie samoprzylepnej, znajdują się następujące informacje: numer ref., data ważności, nr serii, dane wytwórcy oraz kod kreskowy.Spełnia wymogi aktualnej normy PN-EN 13795-1.</t>
  </si>
  <si>
    <t>Papier krepowany naprzemiennie pakowany rozmiar 120x120 cm ; op.126 szt. (97% włókien celulozowych + środki zaklejające)zgodne z poniższymi parametrami:
- przeznaczone do sterylizacji parowej, gazowej, formaldehydowej,
- kolor niebieski/ zielony/biały,
- gramatura60g/m2;                                                                                                                                                                                                                                                           - potwierdzony przez producenta okres sterylności przez co najmniej 180 dni,                                                                                                                       - potwierdzenie producenta  sterylności przez 365 dni przy 2 warstwach krepy i sterylizacji parą;                                                                                                                                                                     -papier nie posiada lateksu (potwierdzenie producenta);                                                                                                                                                                  -certyfikacja  ISEGA (niezależna jednostka notyfikowana) potwierdzająca  zgodność z normami ISO 11607-1:2017 oraz EN 868-2:2017;  producent potwierdza 99,99% szczelności (retencji) ;                                                                                                                                                                                                                                    - potwierdzenie producenta o posiadanych raportach ISEGA (niezależna jednostka notyfikowana) o przydatności produktu 5 lat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</si>
</sst>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zł&quot;;[Red]\-#,##0.00\ &quot;zł&quot;"/>
    <numFmt numFmtId="43" formatCode="_-* #,##0.00\ _z_ł_-;\-* #,##0.00\ _z_ł_-;_-* &quot;-&quot;??\ _z_ł_-;_-@_-"/>
    <numFmt numFmtId="164" formatCode="_-* #,##0.00&quot; zł&quot;_-;\-* #,##0.00&quot; zł&quot;_-;_-* \-??&quot; zł&quot;_-;_-@_-"/>
    <numFmt numFmtId="165" formatCode="#,##0.00\ &quot;zł&quot;"/>
    <numFmt numFmtId="166" formatCode="#,##0.00\ _z_ł"/>
  </numFmts>
  <fonts count="53">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0"/>
      <name val="Arial"/>
      <family val="2"/>
      <charset val="238"/>
    </font>
    <font>
      <b/>
      <sz val="12"/>
      <name val="Tahoma"/>
      <family val="2"/>
      <charset val="238"/>
    </font>
    <font>
      <b/>
      <sz val="11"/>
      <color indexed="10"/>
      <name val="Arial"/>
      <family val="2"/>
      <charset val="238"/>
    </font>
    <font>
      <b/>
      <sz val="10"/>
      <name val="Arial CE"/>
      <charset val="238"/>
    </font>
    <font>
      <sz val="10"/>
      <name val="Tahoma"/>
      <family val="2"/>
      <charset val="238"/>
    </font>
    <font>
      <b/>
      <sz val="10"/>
      <name val="Arial"/>
      <family val="2"/>
      <charset val="238"/>
    </font>
    <font>
      <sz val="8"/>
      <name val="Arial CE"/>
      <charset val="238"/>
    </font>
    <font>
      <b/>
      <sz val="10"/>
      <name val="Tahoma"/>
      <family val="2"/>
      <charset val="238"/>
    </font>
    <font>
      <b/>
      <sz val="11"/>
      <name val="Arial"/>
      <family val="2"/>
      <charset val="238"/>
    </font>
    <font>
      <sz val="11"/>
      <name val="Arial CE"/>
      <charset val="238"/>
    </font>
    <font>
      <b/>
      <sz val="11"/>
      <name val="Bookman Old Style"/>
      <family val="1"/>
      <charset val="238"/>
    </font>
    <font>
      <b/>
      <sz val="11"/>
      <name val="Arial CE"/>
      <charset val="238"/>
    </font>
    <font>
      <b/>
      <sz val="10"/>
      <color indexed="8"/>
      <name val="Arial CE"/>
      <charset val="238"/>
    </font>
    <font>
      <sz val="8"/>
      <name val="Arial"/>
      <family val="2"/>
      <charset val="238"/>
    </font>
    <font>
      <sz val="11"/>
      <name val="Arial"/>
      <family val="2"/>
      <charset val="238"/>
    </font>
    <font>
      <b/>
      <sz val="11"/>
      <color indexed="8"/>
      <name val="Arial"/>
      <family val="2"/>
      <charset val="238"/>
    </font>
    <font>
      <sz val="11"/>
      <color indexed="53"/>
      <name val="Arial CE"/>
      <charset val="238"/>
    </font>
    <font>
      <sz val="11"/>
      <name val="Tahoma"/>
      <family val="2"/>
      <charset val="238"/>
    </font>
    <font>
      <b/>
      <vertAlign val="superscript"/>
      <sz val="11"/>
      <name val="Arial"/>
      <family val="2"/>
      <charset val="238"/>
    </font>
    <font>
      <b/>
      <sz val="9"/>
      <name val="Bookman Old Style"/>
      <family val="1"/>
      <charset val="238"/>
    </font>
    <font>
      <b/>
      <sz val="12"/>
      <name val="Arial"/>
      <family val="2"/>
      <charset val="238"/>
    </font>
    <font>
      <sz val="10"/>
      <name val="Bookman Old Style"/>
      <family val="1"/>
      <charset val="238"/>
    </font>
    <font>
      <b/>
      <sz val="12"/>
      <color indexed="8"/>
      <name val="Tahoma"/>
      <family val="2"/>
      <charset val="238"/>
    </font>
    <font>
      <b/>
      <sz val="9"/>
      <name val="Tahoma"/>
      <family val="2"/>
      <charset val="238"/>
    </font>
    <font>
      <b/>
      <sz val="14"/>
      <name val="Bookman Old Style"/>
      <family val="1"/>
      <charset val="238"/>
    </font>
    <font>
      <b/>
      <sz val="16"/>
      <name val="Bookman Old Style"/>
      <family val="1"/>
      <charset val="238"/>
    </font>
    <font>
      <b/>
      <sz val="11"/>
      <color indexed="8"/>
      <name val="Tahoma"/>
      <family val="2"/>
      <charset val="238"/>
    </font>
    <font>
      <b/>
      <sz val="11"/>
      <name val="Tahoma"/>
      <family val="2"/>
      <charset val="238"/>
    </font>
    <font>
      <b/>
      <sz val="14"/>
      <color indexed="10"/>
      <name val="Bookman Old Style"/>
      <family val="1"/>
      <charset val="238"/>
    </font>
    <font>
      <b/>
      <sz val="11"/>
      <name val="Calibri"/>
      <family val="2"/>
      <charset val="238"/>
    </font>
    <font>
      <sz val="10"/>
      <color indexed="10"/>
      <name val="Arial"/>
      <family val="2"/>
      <charset val="238"/>
    </font>
    <font>
      <b/>
      <sz val="13"/>
      <name val="Arial"/>
      <family val="2"/>
      <charset val="238"/>
    </font>
    <font>
      <sz val="10"/>
      <color indexed="8"/>
      <name val="Arial CE"/>
      <charset val="238"/>
    </font>
    <font>
      <b/>
      <sz val="9"/>
      <name val="Arial"/>
      <family val="2"/>
      <charset val="238"/>
    </font>
    <font>
      <sz val="11"/>
      <name val="Bookman Old Style"/>
      <family val="1"/>
      <charset val="238"/>
    </font>
    <font>
      <sz val="10"/>
      <color indexed="8"/>
      <name val="Tahoma"/>
      <family val="2"/>
      <charset val="238"/>
    </font>
    <font>
      <b/>
      <sz val="10"/>
      <color indexed="8"/>
      <name val="Tahoma"/>
      <family val="2"/>
      <charset val="238"/>
    </font>
    <font>
      <b/>
      <sz val="11"/>
      <color theme="1"/>
      <name val="Arial"/>
      <family val="2"/>
      <charset val="238"/>
    </font>
    <font>
      <b/>
      <sz val="10"/>
      <color theme="1"/>
      <name val="Tachoma"/>
      <charset val="238"/>
    </font>
    <font>
      <b/>
      <sz val="11"/>
      <color rgb="FFFF0000"/>
      <name val="Arial"/>
      <family val="2"/>
      <charset val="238"/>
    </font>
    <font>
      <sz val="11"/>
      <color rgb="FFFF0000"/>
      <name val="Arial CE"/>
      <charset val="238"/>
    </font>
    <font>
      <sz val="8"/>
      <color rgb="FF2C2F45"/>
      <name val="Segoe UI"/>
      <family val="2"/>
      <charset val="238"/>
    </font>
    <font>
      <b/>
      <sz val="11"/>
      <color rgb="FF2C2F45"/>
      <name val="Arial"/>
      <family val="2"/>
      <charset val="238"/>
    </font>
    <font>
      <sz val="10"/>
      <name val="Arial"/>
      <family val="2"/>
    </font>
    <font>
      <sz val="10"/>
      <name val="Arial"/>
      <charset val="238"/>
    </font>
    <font>
      <b/>
      <sz val="10"/>
      <name val="Bookman Old Style"/>
      <family val="1"/>
      <charset val="238"/>
    </font>
    <font>
      <b/>
      <sz val="9.35"/>
      <name val="Arial"/>
      <family val="2"/>
      <charset val="238"/>
    </font>
  </fonts>
  <fills count="1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indexed="13"/>
        <bgColor indexed="64"/>
      </patternFill>
    </fill>
    <fill>
      <patternFill patternType="solid">
        <fgColor indexed="47"/>
        <bgColor indexed="26"/>
      </patternFill>
    </fill>
    <fill>
      <patternFill patternType="solid">
        <fgColor indexed="15"/>
        <bgColor indexed="35"/>
      </patternFill>
    </fill>
    <fill>
      <patternFill patternType="solid">
        <fgColor indexed="51"/>
        <bgColor indexed="64"/>
      </patternFill>
    </fill>
    <fill>
      <patternFill patternType="solid">
        <fgColor indexed="47"/>
        <bgColor indexed="64"/>
      </patternFill>
    </fill>
    <fill>
      <patternFill patternType="solid">
        <fgColor theme="0"/>
        <bgColor indexed="64"/>
      </patternFill>
    </fill>
    <fill>
      <patternFill patternType="solid">
        <fgColor rgb="FF92D050"/>
        <bgColor indexed="64"/>
      </patternFill>
    </fill>
    <fill>
      <patternFill patternType="solid">
        <fgColor theme="0"/>
        <bgColor indexed="35"/>
      </patternFill>
    </fill>
    <fill>
      <patternFill patternType="solid">
        <fgColor rgb="FF33CC33"/>
        <bgColor indexed="64"/>
      </patternFill>
    </fill>
    <fill>
      <patternFill patternType="solid">
        <fgColor rgb="FF00B050"/>
        <bgColor indexed="64"/>
      </patternFill>
    </fill>
    <fill>
      <patternFill patternType="solid">
        <fgColor rgb="FF00B0F0"/>
        <bgColor indexed="64"/>
      </patternFill>
    </fill>
    <fill>
      <patternFill patternType="solid">
        <fgColor rgb="FF00B0F0"/>
        <bgColor indexed="35"/>
      </patternFill>
    </fill>
    <fill>
      <patternFill patternType="solid">
        <fgColor rgb="FFFFFF00"/>
        <bgColor indexed="64"/>
      </patternFill>
    </fill>
  </fills>
  <borders count="35">
    <border>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0">
    <xf numFmtId="0" fontId="0" fillId="0" borderId="0"/>
    <xf numFmtId="0" fontId="4" fillId="0" borderId="0"/>
    <xf numFmtId="0" fontId="5" fillId="0" borderId="0"/>
    <xf numFmtId="0" fontId="6" fillId="0" borderId="0"/>
    <xf numFmtId="0" fontId="3" fillId="0" borderId="0"/>
    <xf numFmtId="0" fontId="4" fillId="0" borderId="0"/>
    <xf numFmtId="0" fontId="2" fillId="0" borderId="0"/>
    <xf numFmtId="0" fontId="1" fillId="0" borderId="0"/>
    <xf numFmtId="0" fontId="49" fillId="0" borderId="0"/>
    <xf numFmtId="0" fontId="50" fillId="0" borderId="0"/>
  </cellStyleXfs>
  <cellXfs count="482">
    <xf numFmtId="0" fontId="0" fillId="0" borderId="0" xfId="0"/>
    <xf numFmtId="0" fontId="8" fillId="0" borderId="0" xfId="2" applyFont="1" applyAlignment="1">
      <alignment horizontal="left"/>
    </xf>
    <xf numFmtId="3" fontId="9" fillId="0" borderId="0" xfId="2" applyNumberFormat="1" applyFont="1" applyAlignment="1">
      <alignment horizontal="right"/>
    </xf>
    <xf numFmtId="4" fontId="9" fillId="0" borderId="0" xfId="2" applyNumberFormat="1" applyFont="1" applyAlignment="1">
      <alignment horizontal="right"/>
    </xf>
    <xf numFmtId="4" fontId="5" fillId="0" borderId="0" xfId="2" applyNumberFormat="1" applyAlignment="1">
      <alignment horizontal="right"/>
    </xf>
    <xf numFmtId="9" fontId="5" fillId="0" borderId="0" xfId="2" applyNumberFormat="1"/>
    <xf numFmtId="4" fontId="10" fillId="0" borderId="0" xfId="2" applyNumberFormat="1" applyFont="1"/>
    <xf numFmtId="0" fontId="11" fillId="0" borderId="0" xfId="2" applyFont="1" applyAlignment="1">
      <alignment vertical="center" wrapText="1"/>
    </xf>
    <xf numFmtId="3" fontId="12" fillId="0" borderId="0" xfId="2" applyNumberFormat="1" applyFont="1" applyAlignment="1">
      <alignment horizontal="right" vertical="center" wrapText="1"/>
    </xf>
    <xf numFmtId="3" fontId="13" fillId="0" borderId="0" xfId="2" applyNumberFormat="1" applyFont="1" applyAlignment="1">
      <alignment horizontal="right" vertical="center" wrapText="1"/>
    </xf>
    <xf numFmtId="164" fontId="13" fillId="0" borderId="0" xfId="3" applyNumberFormat="1" applyFont="1" applyAlignment="1">
      <alignment horizontal="right" vertical="center" wrapText="1"/>
    </xf>
    <xf numFmtId="9" fontId="13" fillId="0" borderId="0" xfId="3" applyNumberFormat="1" applyFont="1" applyAlignment="1">
      <alignment vertical="center" wrapText="1"/>
    </xf>
    <xf numFmtId="4" fontId="13" fillId="0" borderId="0" xfId="3" applyNumberFormat="1" applyFont="1" applyAlignment="1">
      <alignment horizontal="right" vertical="center" wrapText="1"/>
    </xf>
    <xf numFmtId="0" fontId="15" fillId="0" borderId="0" xfId="2" applyFont="1" applyAlignment="1">
      <alignment horizontal="center"/>
    </xf>
    <xf numFmtId="3" fontId="5" fillId="0" borderId="0" xfId="2" applyNumberFormat="1" applyAlignment="1">
      <alignment horizontal="right"/>
    </xf>
    <xf numFmtId="9" fontId="9" fillId="0" borderId="0" xfId="2" applyNumberFormat="1" applyFont="1"/>
    <xf numFmtId="4" fontId="13" fillId="0" borderId="0" xfId="2" applyNumberFormat="1" applyFont="1"/>
    <xf numFmtId="0" fontId="16" fillId="0" borderId="1" xfId="2" applyFont="1" applyBorder="1" applyAlignment="1">
      <alignment horizontal="center" vertical="center" wrapText="1"/>
    </xf>
    <xf numFmtId="0" fontId="14" fillId="0" borderId="2" xfId="2" applyFont="1" applyBorder="1" applyAlignment="1">
      <alignment horizontal="center" vertical="center" wrapText="1"/>
    </xf>
    <xf numFmtId="3" fontId="16" fillId="0" borderId="2" xfId="2" applyNumberFormat="1" applyFont="1" applyBorder="1" applyAlignment="1">
      <alignment horizontal="right" vertical="center" wrapText="1"/>
    </xf>
    <xf numFmtId="4" fontId="16" fillId="0" borderId="2" xfId="2" applyNumberFormat="1" applyFont="1" applyBorder="1" applyAlignment="1">
      <alignment horizontal="center" vertical="center" wrapText="1"/>
    </xf>
    <xf numFmtId="4" fontId="13" fillId="0" borderId="2" xfId="3" applyNumberFormat="1" applyFont="1" applyBorder="1" applyAlignment="1">
      <alignment horizontal="center" vertical="center" wrapText="1"/>
    </xf>
    <xf numFmtId="0" fontId="14" fillId="0" borderId="3" xfId="2" applyFont="1" applyBorder="1" applyAlignment="1">
      <alignment vertical="center" wrapText="1"/>
    </xf>
    <xf numFmtId="9" fontId="18" fillId="0" borderId="2" xfId="2" applyNumberFormat="1" applyFont="1" applyBorder="1" applyAlignment="1">
      <alignment horizontal="center" vertical="center"/>
    </xf>
    <xf numFmtId="4" fontId="10" fillId="0" borderId="2" xfId="2" applyNumberFormat="1" applyFont="1" applyBorder="1" applyAlignment="1">
      <alignment vertical="center"/>
    </xf>
    <xf numFmtId="0" fontId="17" fillId="0" borderId="2" xfId="2" applyFont="1" applyBorder="1" applyAlignment="1">
      <alignment horizontal="center" vertical="center" wrapText="1"/>
    </xf>
    <xf numFmtId="0" fontId="14" fillId="0" borderId="2" xfId="2" applyFont="1" applyBorder="1" applyAlignment="1">
      <alignment vertical="center" wrapText="1"/>
    </xf>
    <xf numFmtId="0" fontId="14" fillId="0" borderId="0" xfId="2" applyFont="1" applyAlignment="1">
      <alignment vertical="center" wrapText="1"/>
    </xf>
    <xf numFmtId="0" fontId="17" fillId="0" borderId="0" xfId="2" applyFont="1" applyAlignment="1">
      <alignment horizontal="center" vertical="center"/>
    </xf>
    <xf numFmtId="3" fontId="5" fillId="0" borderId="0" xfId="2" applyNumberFormat="1" applyAlignment="1">
      <alignment horizontal="right" vertical="center"/>
    </xf>
    <xf numFmtId="4" fontId="9" fillId="0" borderId="0" xfId="2" applyNumberFormat="1" applyFont="1" applyAlignment="1">
      <alignment horizontal="right" vertical="center"/>
    </xf>
    <xf numFmtId="9" fontId="18" fillId="0" borderId="0" xfId="2" applyNumberFormat="1" applyFont="1" applyAlignment="1">
      <alignment horizontal="center" vertical="center"/>
    </xf>
    <xf numFmtId="4" fontId="18" fillId="0" borderId="0" xfId="2" applyNumberFormat="1" applyFont="1" applyAlignment="1">
      <alignment horizontal="right" vertical="center"/>
    </xf>
    <xf numFmtId="4" fontId="10" fillId="0" borderId="0" xfId="2" applyNumberFormat="1" applyFont="1" applyAlignment="1">
      <alignment vertical="center"/>
    </xf>
    <xf numFmtId="0" fontId="17" fillId="0" borderId="4" xfId="2" applyFont="1" applyBorder="1" applyAlignment="1">
      <alignment horizontal="center" vertical="center"/>
    </xf>
    <xf numFmtId="0" fontId="17" fillId="0" borderId="0" xfId="2" applyFont="1" applyAlignment="1">
      <alignment horizontal="center"/>
    </xf>
    <xf numFmtId="3" fontId="13" fillId="0" borderId="0" xfId="2" applyNumberFormat="1" applyFont="1" applyAlignment="1">
      <alignment horizontal="left" vertical="center"/>
    </xf>
    <xf numFmtId="4" fontId="13" fillId="0" borderId="0" xfId="2" applyNumberFormat="1" applyFont="1" applyAlignment="1">
      <alignment horizontal="right"/>
    </xf>
    <xf numFmtId="9" fontId="13" fillId="0" borderId="0" xfId="2" applyNumberFormat="1" applyFont="1" applyAlignment="1">
      <alignment horizontal="center"/>
    </xf>
    <xf numFmtId="4" fontId="10" fillId="0" borderId="0" xfId="2" applyNumberFormat="1" applyFont="1" applyAlignment="1">
      <alignment horizontal="right"/>
    </xf>
    <xf numFmtId="9" fontId="5" fillId="0" borderId="0" xfId="2" applyNumberFormat="1" applyAlignment="1">
      <alignment horizontal="center"/>
    </xf>
    <xf numFmtId="0" fontId="16" fillId="0" borderId="3" xfId="2" applyFont="1" applyBorder="1" applyAlignment="1">
      <alignment horizontal="center" vertical="center" wrapText="1"/>
    </xf>
    <xf numFmtId="3" fontId="16" fillId="0" borderId="2" xfId="2" applyNumberFormat="1" applyFont="1" applyBorder="1" applyAlignment="1">
      <alignment horizontal="center" vertical="center" wrapText="1"/>
    </xf>
    <xf numFmtId="9" fontId="9" fillId="0" borderId="3" xfId="2" applyNumberFormat="1" applyFont="1" applyBorder="1" applyAlignment="1">
      <alignment horizontal="center" vertical="center"/>
    </xf>
    <xf numFmtId="0" fontId="15" fillId="0" borderId="2" xfId="2" applyFont="1" applyBorder="1" applyAlignment="1">
      <alignment horizontal="center" vertical="center"/>
    </xf>
    <xf numFmtId="4" fontId="13" fillId="0" borderId="0" xfId="2" applyNumberFormat="1" applyFont="1" applyAlignment="1">
      <alignment horizontal="right" vertical="center"/>
    </xf>
    <xf numFmtId="9" fontId="13" fillId="0" borderId="0" xfId="2" applyNumberFormat="1" applyFont="1" applyAlignment="1">
      <alignment horizontal="center" vertical="center"/>
    </xf>
    <xf numFmtId="4" fontId="10" fillId="0" borderId="0" xfId="2" applyNumberFormat="1" applyFont="1" applyAlignment="1">
      <alignment horizontal="right" vertical="center"/>
    </xf>
    <xf numFmtId="4" fontId="13" fillId="0" borderId="0" xfId="2" applyNumberFormat="1" applyFont="1" applyAlignment="1">
      <alignment vertical="center"/>
    </xf>
    <xf numFmtId="9" fontId="9" fillId="0" borderId="2" xfId="2" applyNumberFormat="1" applyFont="1" applyBorder="1" applyAlignment="1">
      <alignment horizontal="center" vertical="center"/>
    </xf>
    <xf numFmtId="9" fontId="9" fillId="0" borderId="0" xfId="2" applyNumberFormat="1" applyFont="1" applyAlignment="1">
      <alignment horizontal="center" vertical="center"/>
    </xf>
    <xf numFmtId="0" fontId="14" fillId="0" borderId="5" xfId="2" applyFont="1" applyBorder="1" applyAlignment="1">
      <alignment vertical="center" wrapText="1"/>
    </xf>
    <xf numFmtId="0" fontId="9" fillId="0" borderId="0" xfId="2" applyFont="1" applyAlignment="1">
      <alignment horizontal="center" vertical="center"/>
    </xf>
    <xf numFmtId="0" fontId="9" fillId="0" borderId="8" xfId="2" applyFont="1" applyBorder="1" applyAlignment="1">
      <alignment horizontal="center" vertical="center"/>
    </xf>
    <xf numFmtId="0" fontId="9" fillId="0" borderId="5" xfId="2" applyFont="1" applyBorder="1" applyAlignment="1">
      <alignment horizontal="center" vertical="center"/>
    </xf>
    <xf numFmtId="0" fontId="14" fillId="0" borderId="1" xfId="2" applyFont="1" applyBorder="1" applyAlignment="1">
      <alignment vertical="center" wrapText="1"/>
    </xf>
    <xf numFmtId="0" fontId="14" fillId="0" borderId="1" xfId="0" applyFont="1" applyBorder="1" applyAlignment="1">
      <alignment vertical="center" wrapText="1"/>
    </xf>
    <xf numFmtId="4" fontId="9" fillId="0" borderId="2" xfId="2" applyNumberFormat="1" applyFont="1" applyBorder="1" applyAlignment="1">
      <alignment horizontal="center" vertical="center"/>
    </xf>
    <xf numFmtId="0" fontId="15" fillId="0" borderId="0" xfId="2" applyFont="1" applyAlignment="1">
      <alignment horizontal="center" vertical="center"/>
    </xf>
    <xf numFmtId="0" fontId="20" fillId="0" borderId="0" xfId="2" applyFont="1" applyAlignment="1">
      <alignment vertical="center" wrapText="1"/>
    </xf>
    <xf numFmtId="0" fontId="15" fillId="0" borderId="8" xfId="2" applyFont="1" applyBorder="1" applyAlignment="1">
      <alignment horizontal="center" vertical="center"/>
    </xf>
    <xf numFmtId="4" fontId="10" fillId="0" borderId="8" xfId="2" applyNumberFormat="1" applyFont="1" applyBorder="1" applyAlignment="1">
      <alignment vertical="center"/>
    </xf>
    <xf numFmtId="9" fontId="13" fillId="0" borderId="0" xfId="2" applyNumberFormat="1" applyFont="1" applyAlignment="1">
      <alignment vertical="center"/>
    </xf>
    <xf numFmtId="0" fontId="14" fillId="0" borderId="9" xfId="0" applyFont="1" applyBorder="1" applyAlignment="1">
      <alignment vertical="center" wrapText="1"/>
    </xf>
    <xf numFmtId="165" fontId="9" fillId="0" borderId="2" xfId="2" applyNumberFormat="1" applyFont="1" applyBorder="1" applyAlignment="1">
      <alignment horizontal="center" vertical="center"/>
    </xf>
    <xf numFmtId="0" fontId="5" fillId="0" borderId="0" xfId="2" applyAlignment="1">
      <alignment horizontal="center" vertical="top"/>
    </xf>
    <xf numFmtId="0" fontId="5" fillId="0" borderId="0" xfId="2" applyAlignment="1">
      <alignment horizontal="right"/>
    </xf>
    <xf numFmtId="9" fontId="13" fillId="0" borderId="0" xfId="2" applyNumberFormat="1" applyFont="1" applyAlignment="1">
      <alignment horizontal="right" vertical="center"/>
    </xf>
    <xf numFmtId="4" fontId="10" fillId="0" borderId="2" xfId="2" applyNumberFormat="1" applyFont="1" applyBorder="1"/>
    <xf numFmtId="0" fontId="20" fillId="2" borderId="0" xfId="2" applyFont="1" applyFill="1" applyAlignment="1">
      <alignment vertical="center" wrapText="1"/>
    </xf>
    <xf numFmtId="0" fontId="15" fillId="0" borderId="2" xfId="2" applyFont="1" applyBorder="1" applyAlignment="1">
      <alignment horizontal="center" vertical="center" wrapText="1"/>
    </xf>
    <xf numFmtId="165" fontId="9" fillId="0" borderId="2" xfId="2" applyNumberFormat="1" applyFont="1" applyBorder="1" applyAlignment="1">
      <alignment horizontal="center" vertical="center" wrapText="1"/>
    </xf>
    <xf numFmtId="0" fontId="5" fillId="0" borderId="0" xfId="2" applyAlignment="1">
      <alignment horizontal="center"/>
    </xf>
    <xf numFmtId="4" fontId="13" fillId="2" borderId="0" xfId="2" applyNumberFormat="1" applyFont="1" applyFill="1" applyAlignment="1">
      <alignment vertical="center"/>
    </xf>
    <xf numFmtId="0" fontId="6" fillId="0" borderId="0" xfId="2" applyFont="1" applyAlignment="1">
      <alignment vertical="center" wrapText="1"/>
    </xf>
    <xf numFmtId="0" fontId="5" fillId="0" borderId="0" xfId="2" applyAlignment="1">
      <alignment horizontal="center" vertical="center"/>
    </xf>
    <xf numFmtId="0" fontId="5" fillId="0" borderId="0" xfId="2"/>
    <xf numFmtId="0" fontId="26" fillId="0" borderId="0" xfId="2" applyFont="1" applyAlignment="1">
      <alignment vertical="center" wrapText="1"/>
    </xf>
    <xf numFmtId="0" fontId="14" fillId="0" borderId="2" xfId="0" applyFont="1" applyBorder="1" applyAlignment="1">
      <alignment vertical="center" wrapText="1"/>
    </xf>
    <xf numFmtId="0" fontId="14" fillId="0" borderId="0" xfId="0" applyFont="1" applyAlignment="1">
      <alignment vertical="center" wrapText="1"/>
    </xf>
    <xf numFmtId="4" fontId="18" fillId="0" borderId="2" xfId="2" applyNumberFormat="1" applyFont="1" applyBorder="1" applyAlignment="1">
      <alignment horizontal="center" vertical="center"/>
    </xf>
    <xf numFmtId="165" fontId="9" fillId="0" borderId="5" xfId="2" applyNumberFormat="1" applyFont="1" applyBorder="1" applyAlignment="1">
      <alignment horizontal="center" vertical="center" wrapText="1"/>
    </xf>
    <xf numFmtId="9" fontId="18" fillId="0" borderId="5" xfId="2" applyNumberFormat="1" applyFont="1" applyBorder="1" applyAlignment="1">
      <alignment horizontal="center" vertical="center"/>
    </xf>
    <xf numFmtId="4" fontId="10" fillId="0" borderId="10" xfId="2" applyNumberFormat="1" applyFont="1" applyBorder="1" applyAlignment="1">
      <alignment vertical="center"/>
    </xf>
    <xf numFmtId="9" fontId="29" fillId="0" borderId="2" xfId="3" applyNumberFormat="1" applyFont="1" applyBorder="1" applyAlignment="1">
      <alignment horizontal="center" vertical="center" wrapText="1"/>
    </xf>
    <xf numFmtId="0" fontId="30" fillId="0" borderId="0" xfId="0" applyFont="1" applyAlignment="1">
      <alignment vertical="center"/>
    </xf>
    <xf numFmtId="0" fontId="31" fillId="0" borderId="0" xfId="0" applyFont="1" applyAlignment="1">
      <alignment vertical="center"/>
    </xf>
    <xf numFmtId="0" fontId="14" fillId="0" borderId="3" xfId="0" applyFont="1" applyBorder="1" applyAlignment="1">
      <alignment vertical="center" wrapText="1"/>
    </xf>
    <xf numFmtId="4" fontId="13" fillId="0" borderId="5" xfId="2" applyNumberFormat="1" applyFont="1" applyBorder="1" applyAlignment="1">
      <alignment vertical="center"/>
    </xf>
    <xf numFmtId="4" fontId="10" fillId="0" borderId="10" xfId="2" applyNumberFormat="1" applyFont="1" applyBorder="1"/>
    <xf numFmtId="0" fontId="9" fillId="0" borderId="0" xfId="0" applyFont="1" applyAlignment="1">
      <alignment horizontal="center" vertical="center"/>
    </xf>
    <xf numFmtId="0" fontId="0" fillId="0" borderId="0" xfId="0" applyAlignment="1">
      <alignment horizontal="center" vertical="top" wrapText="1"/>
    </xf>
    <xf numFmtId="0" fontId="0" fillId="0" borderId="0" xfId="0" applyAlignment="1">
      <alignment horizontal="center" vertical="center"/>
    </xf>
    <xf numFmtId="4" fontId="15" fillId="0" borderId="0" xfId="2" applyNumberFormat="1" applyFont="1" applyAlignment="1">
      <alignment horizontal="right" vertical="center"/>
    </xf>
    <xf numFmtId="9" fontId="5" fillId="0" borderId="0" xfId="2" applyNumberFormat="1" applyAlignment="1">
      <alignment horizontal="right" vertical="center"/>
    </xf>
    <xf numFmtId="4" fontId="13" fillId="0" borderId="0" xfId="3" applyNumberFormat="1" applyFont="1" applyAlignment="1">
      <alignment horizontal="center" vertical="center" wrapText="1"/>
    </xf>
    <xf numFmtId="4" fontId="5" fillId="0" borderId="0" xfId="2" applyNumberFormat="1" applyAlignment="1">
      <alignment horizontal="right" vertical="center"/>
    </xf>
    <xf numFmtId="3" fontId="6" fillId="0" borderId="0" xfId="0" applyNumberFormat="1" applyFont="1" applyAlignment="1">
      <alignment horizontal="center" wrapText="1"/>
    </xf>
    <xf numFmtId="4" fontId="16" fillId="0" borderId="0" xfId="2" applyNumberFormat="1" applyFont="1" applyAlignment="1">
      <alignment horizontal="center" vertical="center" wrapText="1"/>
    </xf>
    <xf numFmtId="9" fontId="29" fillId="0" borderId="0" xfId="3" applyNumberFormat="1" applyFont="1" applyAlignment="1">
      <alignment horizontal="center" vertical="center" wrapText="1"/>
    </xf>
    <xf numFmtId="4" fontId="13" fillId="0" borderId="0" xfId="2" applyNumberFormat="1" applyFont="1" applyAlignment="1">
      <alignment horizontal="center" vertical="center" wrapText="1"/>
    </xf>
    <xf numFmtId="9" fontId="9" fillId="0" borderId="3" xfId="0" applyNumberFormat="1" applyFont="1" applyBorder="1" applyAlignment="1">
      <alignment horizontal="center" vertical="center"/>
    </xf>
    <xf numFmtId="4" fontId="13" fillId="2" borderId="2" xfId="2" applyNumberFormat="1" applyFont="1" applyFill="1" applyBorder="1" applyAlignment="1">
      <alignment vertical="center"/>
    </xf>
    <xf numFmtId="4" fontId="13" fillId="2" borderId="2" xfId="2" applyNumberFormat="1" applyFont="1" applyFill="1" applyBorder="1"/>
    <xf numFmtId="4" fontId="10" fillId="0" borderId="2" xfId="2" applyNumberFormat="1" applyFont="1" applyBorder="1" applyAlignment="1">
      <alignment horizontal="center" vertical="center" wrapText="1"/>
    </xf>
    <xf numFmtId="0" fontId="25" fillId="0" borderId="0" xfId="2" applyFont="1" applyAlignment="1">
      <alignment horizontal="center" vertical="center" wrapText="1"/>
    </xf>
    <xf numFmtId="0" fontId="11" fillId="0" borderId="0" xfId="2" applyFont="1" applyAlignment="1">
      <alignment horizontal="center" vertical="center" wrapText="1"/>
    </xf>
    <xf numFmtId="4" fontId="13" fillId="3" borderId="13" xfId="2" applyNumberFormat="1" applyFont="1" applyFill="1" applyBorder="1" applyAlignment="1">
      <alignment vertical="center"/>
    </xf>
    <xf numFmtId="9" fontId="13" fillId="3" borderId="15" xfId="2" applyNumberFormat="1" applyFont="1" applyFill="1" applyBorder="1" applyAlignment="1">
      <alignment horizontal="center"/>
    </xf>
    <xf numFmtId="9" fontId="9" fillId="3" borderId="15" xfId="2" applyNumberFormat="1" applyFont="1" applyFill="1" applyBorder="1" applyAlignment="1">
      <alignment horizontal="center" vertical="center"/>
    </xf>
    <xf numFmtId="0" fontId="7" fillId="6" borderId="17" xfId="2" applyFont="1" applyFill="1" applyBorder="1" applyAlignment="1">
      <alignment vertical="center" wrapText="1"/>
    </xf>
    <xf numFmtId="4" fontId="33" fillId="0" borderId="2" xfId="3" applyNumberFormat="1" applyFont="1" applyBorder="1" applyAlignment="1">
      <alignment horizontal="left" vertical="center" wrapText="1"/>
    </xf>
    <xf numFmtId="3" fontId="15" fillId="0" borderId="0" xfId="2" applyNumberFormat="1" applyFont="1" applyAlignment="1">
      <alignment horizontal="right"/>
    </xf>
    <xf numFmtId="4" fontId="15" fillId="0" borderId="0" xfId="2" applyNumberFormat="1" applyFont="1" applyAlignment="1">
      <alignment horizontal="right"/>
    </xf>
    <xf numFmtId="9" fontId="15" fillId="0" borderId="0" xfId="2" applyNumberFormat="1" applyFont="1"/>
    <xf numFmtId="4" fontId="23" fillId="0" borderId="0" xfId="2" applyNumberFormat="1" applyFont="1"/>
    <xf numFmtId="0" fontId="34" fillId="0" borderId="0" xfId="2" applyFont="1" applyAlignment="1">
      <alignment vertical="center" wrapText="1"/>
    </xf>
    <xf numFmtId="0" fontId="28" fillId="0" borderId="0" xfId="0" applyFont="1" applyAlignment="1">
      <alignment horizontal="left"/>
    </xf>
    <xf numFmtId="9" fontId="13" fillId="3" borderId="18" xfId="0" applyNumberFormat="1" applyFont="1" applyFill="1" applyBorder="1" applyAlignment="1">
      <alignment vertical="center"/>
    </xf>
    <xf numFmtId="0" fontId="0" fillId="0" borderId="2" xfId="0" applyBorder="1"/>
    <xf numFmtId="0" fontId="14" fillId="2" borderId="0" xfId="2" applyFont="1" applyFill="1" applyAlignment="1">
      <alignment wrapText="1"/>
    </xf>
    <xf numFmtId="9" fontId="10" fillId="3" borderId="16" xfId="2" applyNumberFormat="1" applyFont="1" applyFill="1" applyBorder="1" applyAlignment="1">
      <alignment horizontal="right" vertical="center" wrapText="1"/>
    </xf>
    <xf numFmtId="4" fontId="13" fillId="0" borderId="2" xfId="2" applyNumberFormat="1" applyFont="1" applyBorder="1"/>
    <xf numFmtId="4" fontId="0" fillId="0" borderId="0" xfId="0" applyNumberFormat="1"/>
    <xf numFmtId="3" fontId="10" fillId="0" borderId="0" xfId="2" applyNumberFormat="1" applyFont="1" applyAlignment="1">
      <alignment horizontal="right"/>
    </xf>
    <xf numFmtId="9" fontId="10" fillId="0" borderId="0" xfId="2" applyNumberFormat="1" applyFont="1"/>
    <xf numFmtId="4" fontId="13" fillId="0" borderId="0" xfId="2" applyNumberFormat="1" applyFont="1" applyAlignment="1">
      <alignment horizontal="center"/>
    </xf>
    <xf numFmtId="0" fontId="36" fillId="0" borderId="0" xfId="0" applyFont="1"/>
    <xf numFmtId="0" fontId="32" fillId="0" borderId="0" xfId="0" applyFont="1" applyAlignment="1">
      <alignment horizontal="right"/>
    </xf>
    <xf numFmtId="9" fontId="33" fillId="0" borderId="0" xfId="0" applyNumberFormat="1" applyFont="1" applyAlignment="1">
      <alignment horizontal="left" vertical="center"/>
    </xf>
    <xf numFmtId="0" fontId="37" fillId="4" borderId="6" xfId="2" applyFont="1" applyFill="1" applyBorder="1" applyAlignment="1">
      <alignment vertical="center" wrapText="1"/>
    </xf>
    <xf numFmtId="0" fontId="37" fillId="4" borderId="2" xfId="2" applyFont="1" applyFill="1" applyBorder="1" applyAlignment="1">
      <alignment vertical="center" wrapText="1"/>
    </xf>
    <xf numFmtId="0" fontId="37" fillId="4" borderId="21" xfId="2" applyFont="1" applyFill="1" applyBorder="1" applyAlignment="1">
      <alignment vertical="center" wrapText="1"/>
    </xf>
    <xf numFmtId="4" fontId="33" fillId="0" borderId="0" xfId="2" applyNumberFormat="1" applyFont="1"/>
    <xf numFmtId="4" fontId="5" fillId="0" borderId="0" xfId="2" applyNumberFormat="1"/>
    <xf numFmtId="4" fontId="13" fillId="5" borderId="22" xfId="2" applyNumberFormat="1" applyFont="1" applyFill="1" applyBorder="1" applyAlignment="1">
      <alignment horizontal="right" vertical="center" indent="1"/>
    </xf>
    <xf numFmtId="0" fontId="31" fillId="0" borderId="0" xfId="0" applyFont="1"/>
    <xf numFmtId="0" fontId="21" fillId="0" borderId="2" xfId="1" applyFont="1" applyBorder="1" applyAlignment="1">
      <alignment vertical="top" wrapText="1"/>
    </xf>
    <xf numFmtId="3" fontId="5" fillId="0" borderId="2" xfId="2" applyNumberFormat="1" applyBorder="1" applyAlignment="1">
      <alignment horizontal="center" vertical="center"/>
    </xf>
    <xf numFmtId="166" fontId="5" fillId="0" borderId="2" xfId="2" applyNumberFormat="1" applyBorder="1" applyAlignment="1">
      <alignment horizontal="center" vertical="center" wrapText="1"/>
    </xf>
    <xf numFmtId="9" fontId="38" fillId="0" borderId="2" xfId="2" applyNumberFormat="1" applyFont="1" applyBorder="1" applyAlignment="1">
      <alignment horizontal="center" vertical="center" wrapText="1"/>
    </xf>
    <xf numFmtId="166" fontId="38" fillId="0" borderId="2" xfId="2" applyNumberFormat="1" applyFont="1" applyBorder="1" applyAlignment="1">
      <alignment horizontal="center" vertical="center" wrapText="1"/>
    </xf>
    <xf numFmtId="49" fontId="10" fillId="0" borderId="2" xfId="2" applyNumberFormat="1" applyFont="1" applyBorder="1" applyAlignment="1">
      <alignment horizontal="center" vertical="center" wrapText="1"/>
    </xf>
    <xf numFmtId="3" fontId="5" fillId="0" borderId="5" xfId="2" applyNumberFormat="1" applyBorder="1" applyAlignment="1">
      <alignment horizontal="center" vertical="center" wrapText="1"/>
    </xf>
    <xf numFmtId="4" fontId="13" fillId="0" borderId="5" xfId="2" applyNumberFormat="1" applyFont="1" applyBorder="1"/>
    <xf numFmtId="0" fontId="39" fillId="0" borderId="0" xfId="2" applyFont="1" applyAlignment="1">
      <alignment horizontal="left" vertical="center" wrapText="1"/>
    </xf>
    <xf numFmtId="0" fontId="39" fillId="0" borderId="2" xfId="2" applyFont="1" applyBorder="1" applyAlignment="1">
      <alignment horizontal="left" vertical="center" wrapText="1"/>
    </xf>
    <xf numFmtId="4" fontId="18" fillId="0" borderId="5" xfId="2" applyNumberFormat="1" applyFont="1" applyBorder="1" applyAlignment="1">
      <alignment horizontal="center" vertical="center"/>
    </xf>
    <xf numFmtId="4" fontId="13" fillId="3" borderId="23" xfId="2" applyNumberFormat="1" applyFont="1" applyFill="1" applyBorder="1" applyAlignment="1">
      <alignment horizontal="right" vertical="center"/>
    </xf>
    <xf numFmtId="4" fontId="13" fillId="3" borderId="22" xfId="2" applyNumberFormat="1" applyFont="1" applyFill="1" applyBorder="1" applyAlignment="1">
      <alignment horizontal="right" vertical="center" indent="1"/>
    </xf>
    <xf numFmtId="4" fontId="13" fillId="2" borderId="22" xfId="2" applyNumberFormat="1" applyFont="1" applyFill="1" applyBorder="1" applyAlignment="1">
      <alignment horizontal="right" vertical="center" indent="1"/>
    </xf>
    <xf numFmtId="0" fontId="14" fillId="0" borderId="2" xfId="2" applyFont="1" applyBorder="1" applyAlignment="1">
      <alignment horizontal="left" vertical="center" wrapText="1"/>
    </xf>
    <xf numFmtId="9" fontId="9" fillId="0" borderId="9" xfId="2" applyNumberFormat="1" applyFont="1" applyBorder="1" applyAlignment="1">
      <alignment horizontal="center" vertical="center"/>
    </xf>
    <xf numFmtId="0" fontId="14" fillId="8" borderId="6" xfId="2" applyFont="1" applyFill="1" applyBorder="1" applyAlignment="1">
      <alignment vertical="center" wrapText="1"/>
    </xf>
    <xf numFmtId="0" fontId="39" fillId="0" borderId="5" xfId="2" applyFont="1" applyBorder="1" applyAlignment="1">
      <alignment horizontal="center" vertical="center" wrapText="1"/>
    </xf>
    <xf numFmtId="4" fontId="10" fillId="3" borderId="2" xfId="2" applyNumberFormat="1" applyFont="1" applyFill="1" applyBorder="1"/>
    <xf numFmtId="9" fontId="13" fillId="3" borderId="2" xfId="2" applyNumberFormat="1" applyFont="1" applyFill="1" applyBorder="1" applyAlignment="1">
      <alignment vertical="center"/>
    </xf>
    <xf numFmtId="3" fontId="13" fillId="0" borderId="20" xfId="2" applyNumberFormat="1" applyFont="1" applyBorder="1" applyAlignment="1">
      <alignment horizontal="left" vertical="center"/>
    </xf>
    <xf numFmtId="3" fontId="13" fillId="0" borderId="25" xfId="2" applyNumberFormat="1" applyFont="1" applyBorder="1" applyAlignment="1">
      <alignment horizontal="left" vertical="center"/>
    </xf>
    <xf numFmtId="4" fontId="13" fillId="4" borderId="2" xfId="2" applyNumberFormat="1" applyFont="1" applyFill="1" applyBorder="1" applyAlignment="1">
      <alignment horizontal="right" vertical="center"/>
    </xf>
    <xf numFmtId="0" fontId="39" fillId="0" borderId="2" xfId="2" applyFont="1" applyBorder="1" applyAlignment="1">
      <alignment horizontal="center" vertical="center" wrapText="1"/>
    </xf>
    <xf numFmtId="0" fontId="9" fillId="0" borderId="25" xfId="2" applyFont="1" applyBorder="1" applyAlignment="1">
      <alignment horizontal="center" vertical="center"/>
    </xf>
    <xf numFmtId="3" fontId="5" fillId="0" borderId="0" xfId="2" applyNumberFormat="1" applyAlignment="1">
      <alignment horizontal="center" vertical="center"/>
    </xf>
    <xf numFmtId="166" fontId="5" fillId="0" borderId="0" xfId="2" applyNumberFormat="1" applyAlignment="1">
      <alignment horizontal="center" vertical="center" wrapText="1"/>
    </xf>
    <xf numFmtId="9" fontId="38" fillId="0" borderId="0" xfId="2" applyNumberFormat="1" applyFont="1" applyAlignment="1">
      <alignment horizontal="center" vertical="center" wrapText="1"/>
    </xf>
    <xf numFmtId="166" fontId="38" fillId="0" borderId="0" xfId="2" applyNumberFormat="1" applyFont="1" applyAlignment="1">
      <alignment horizontal="center" vertical="center" wrapText="1"/>
    </xf>
    <xf numFmtId="49" fontId="10" fillId="0" borderId="0" xfId="2" applyNumberFormat="1" applyFont="1" applyAlignment="1">
      <alignment horizontal="center" vertical="center" wrapText="1"/>
    </xf>
    <xf numFmtId="0" fontId="5" fillId="0" borderId="1" xfId="2" applyBorder="1" applyAlignment="1">
      <alignment horizontal="center" vertical="center"/>
    </xf>
    <xf numFmtId="3" fontId="4" fillId="0" borderId="5" xfId="2" applyNumberFormat="1" applyFont="1" applyBorder="1" applyAlignment="1">
      <alignment horizontal="center" vertical="center" wrapText="1"/>
    </xf>
    <xf numFmtId="4" fontId="27" fillId="0" borderId="5" xfId="2" applyNumberFormat="1" applyFont="1" applyBorder="1" applyAlignment="1">
      <alignment horizontal="center" vertical="center" wrapText="1"/>
    </xf>
    <xf numFmtId="4" fontId="10" fillId="0" borderId="5" xfId="3" applyNumberFormat="1" applyFont="1" applyBorder="1" applyAlignment="1">
      <alignment horizontal="center" vertical="center" wrapText="1"/>
    </xf>
    <xf numFmtId="9" fontId="10" fillId="0" borderId="5" xfId="3" applyNumberFormat="1" applyFont="1" applyBorder="1" applyAlignment="1">
      <alignment horizontal="center" vertical="center" wrapText="1"/>
    </xf>
    <xf numFmtId="3" fontId="10" fillId="0" borderId="2" xfId="3" applyNumberFormat="1" applyFont="1" applyBorder="1" applyAlignment="1">
      <alignment horizontal="center" vertical="center" wrapText="1"/>
    </xf>
    <xf numFmtId="4" fontId="0" fillId="0" borderId="0" xfId="0" applyNumberFormat="1" applyAlignment="1">
      <alignment vertical="center"/>
    </xf>
    <xf numFmtId="0" fontId="5" fillId="0" borderId="2" xfId="2" applyBorder="1" applyAlignment="1">
      <alignment horizontal="center" vertical="center"/>
    </xf>
    <xf numFmtId="4" fontId="10" fillId="0" borderId="2" xfId="2" applyNumberFormat="1" applyFont="1" applyBorder="1" applyAlignment="1">
      <alignment vertical="center" wrapText="1"/>
    </xf>
    <xf numFmtId="3" fontId="5" fillId="2" borderId="2" xfId="2" applyNumberFormat="1" applyFill="1" applyBorder="1" applyAlignment="1">
      <alignment horizontal="center" vertical="center"/>
    </xf>
    <xf numFmtId="4" fontId="10" fillId="0" borderId="2" xfId="2" applyNumberFormat="1" applyFont="1" applyBorder="1" applyAlignment="1">
      <alignment horizontal="left" vertical="center" wrapText="1"/>
    </xf>
    <xf numFmtId="4" fontId="13" fillId="0" borderId="6" xfId="2" applyNumberFormat="1" applyFont="1" applyBorder="1" applyAlignment="1">
      <alignment horizontal="center" vertical="center"/>
    </xf>
    <xf numFmtId="0" fontId="9" fillId="0" borderId="7" xfId="2" applyFont="1" applyBorder="1" applyAlignment="1">
      <alignment horizontal="center" vertical="center"/>
    </xf>
    <xf numFmtId="4" fontId="23" fillId="0" borderId="0" xfId="2" applyNumberFormat="1" applyFont="1" applyAlignment="1">
      <alignment vertical="center"/>
    </xf>
    <xf numFmtId="4" fontId="23" fillId="0" borderId="2" xfId="2" applyNumberFormat="1" applyFont="1" applyBorder="1" applyAlignment="1">
      <alignment vertical="center"/>
    </xf>
    <xf numFmtId="0" fontId="14" fillId="0" borderId="3" xfId="2" applyFont="1" applyBorder="1" applyAlignment="1">
      <alignment horizontal="left" vertical="center" wrapText="1"/>
    </xf>
    <xf numFmtId="0" fontId="14" fillId="0" borderId="3" xfId="1" applyFont="1" applyBorder="1" applyAlignment="1">
      <alignment vertical="center" wrapText="1"/>
    </xf>
    <xf numFmtId="0" fontId="14" fillId="0" borderId="9" xfId="1" applyFont="1" applyBorder="1" applyAlignment="1">
      <alignment vertical="center" wrapText="1"/>
    </xf>
    <xf numFmtId="0" fontId="14" fillId="0" borderId="9" xfId="2" applyFont="1" applyBorder="1" applyAlignment="1">
      <alignment vertical="center" wrapText="1"/>
    </xf>
    <xf numFmtId="0" fontId="14" fillId="0" borderId="2" xfId="1" applyFont="1" applyBorder="1" applyAlignment="1">
      <alignment vertical="center" wrapText="1"/>
    </xf>
    <xf numFmtId="0" fontId="21" fillId="0" borderId="5" xfId="1" applyFont="1" applyBorder="1" applyAlignment="1">
      <alignment vertical="top" wrapText="1"/>
    </xf>
    <xf numFmtId="4" fontId="3" fillId="0" borderId="0" xfId="4" applyNumberFormat="1"/>
    <xf numFmtId="4" fontId="13" fillId="0" borderId="2" xfId="5" applyNumberFormat="1" applyFont="1" applyBorder="1" applyAlignment="1">
      <alignment horizontal="center" vertical="center" wrapText="1"/>
    </xf>
    <xf numFmtId="9" fontId="29" fillId="0" borderId="2" xfId="5" applyNumberFormat="1" applyFont="1" applyBorder="1" applyAlignment="1">
      <alignment horizontal="center" vertical="center" wrapText="1"/>
    </xf>
    <xf numFmtId="4" fontId="13" fillId="0" borderId="2" xfId="2" applyNumberFormat="1" applyFont="1" applyBorder="1" applyAlignment="1">
      <alignment vertical="center"/>
    </xf>
    <xf numFmtId="0" fontId="14" fillId="10" borderId="0" xfId="2" applyFont="1" applyFill="1" applyAlignment="1">
      <alignment wrapText="1"/>
    </xf>
    <xf numFmtId="4" fontId="13" fillId="10" borderId="2" xfId="5" applyNumberFormat="1" applyFont="1" applyFill="1" applyBorder="1" applyAlignment="1">
      <alignment horizontal="center" vertical="center" wrapText="1"/>
    </xf>
    <xf numFmtId="0" fontId="17" fillId="0" borderId="2" xfId="2" applyFont="1" applyBorder="1" applyAlignment="1">
      <alignment horizontal="center" vertical="center"/>
    </xf>
    <xf numFmtId="3" fontId="15" fillId="0" borderId="2" xfId="2" applyNumberFormat="1" applyFont="1" applyBorder="1" applyAlignment="1">
      <alignment horizontal="center" vertical="center"/>
    </xf>
    <xf numFmtId="0" fontId="14" fillId="0" borderId="2" xfId="4" applyFont="1" applyBorder="1" applyAlignment="1">
      <alignment vertical="center" wrapText="1"/>
    </xf>
    <xf numFmtId="4" fontId="13" fillId="10" borderId="0" xfId="2" applyNumberFormat="1" applyFont="1" applyFill="1" applyAlignment="1">
      <alignment horizontal="right" vertical="center"/>
    </xf>
    <xf numFmtId="9" fontId="13" fillId="10" borderId="0" xfId="2" applyNumberFormat="1" applyFont="1" applyFill="1" applyAlignment="1">
      <alignment vertical="center"/>
    </xf>
    <xf numFmtId="3" fontId="13" fillId="12" borderId="0" xfId="2" applyNumberFormat="1" applyFont="1" applyFill="1" applyAlignment="1">
      <alignment horizontal="left" vertical="center"/>
    </xf>
    <xf numFmtId="4" fontId="13" fillId="10" borderId="20" xfId="5" applyNumberFormat="1" applyFont="1" applyFill="1" applyBorder="1" applyAlignment="1">
      <alignment horizontal="center" vertical="center" wrapText="1"/>
    </xf>
    <xf numFmtId="4" fontId="13" fillId="10" borderId="0" xfId="5" applyNumberFormat="1" applyFont="1" applyFill="1" applyAlignment="1">
      <alignment horizontal="center" vertical="center" wrapText="1"/>
    </xf>
    <xf numFmtId="166" fontId="13" fillId="11" borderId="2" xfId="2" applyNumberFormat="1" applyFont="1" applyFill="1" applyBorder="1" applyAlignment="1">
      <alignment horizontal="center" vertical="center" wrapText="1"/>
    </xf>
    <xf numFmtId="9" fontId="41" fillId="0" borderId="2" xfId="2" applyNumberFormat="1" applyFont="1" applyBorder="1" applyAlignment="1">
      <alignment horizontal="center" vertical="center" wrapText="1"/>
    </xf>
    <xf numFmtId="2" fontId="11" fillId="0" borderId="5" xfId="2" applyNumberFormat="1" applyFont="1" applyBorder="1" applyAlignment="1">
      <alignment horizontal="center" vertical="center" wrapText="1"/>
    </xf>
    <xf numFmtId="166" fontId="42" fillId="0" borderId="2" xfId="2" applyNumberFormat="1" applyFont="1" applyBorder="1" applyAlignment="1">
      <alignment horizontal="center" vertical="center" wrapText="1"/>
    </xf>
    <xf numFmtId="0" fontId="20" fillId="0" borderId="0" xfId="2" applyFont="1" applyAlignment="1">
      <alignment horizontal="center"/>
    </xf>
    <xf numFmtId="3" fontId="20" fillId="0" borderId="0" xfId="2" applyNumberFormat="1" applyFont="1" applyAlignment="1">
      <alignment horizontal="right"/>
    </xf>
    <xf numFmtId="4" fontId="20" fillId="0" borderId="0" xfId="2" applyNumberFormat="1" applyFont="1" applyAlignment="1">
      <alignment horizontal="right"/>
    </xf>
    <xf numFmtId="9" fontId="20" fillId="0" borderId="0" xfId="2" applyNumberFormat="1" applyFont="1"/>
    <xf numFmtId="4" fontId="20" fillId="0" borderId="0" xfId="2" applyNumberFormat="1" applyFont="1" applyAlignment="1">
      <alignment vertical="center"/>
    </xf>
    <xf numFmtId="4" fontId="20" fillId="0" borderId="2" xfId="2" applyNumberFormat="1" applyFont="1" applyBorder="1" applyAlignment="1">
      <alignment vertical="center"/>
    </xf>
    <xf numFmtId="4" fontId="14" fillId="0" borderId="2" xfId="2" applyNumberFormat="1" applyFont="1" applyBorder="1" applyAlignment="1">
      <alignment vertical="center"/>
    </xf>
    <xf numFmtId="4" fontId="20" fillId="2" borderId="2" xfId="2" applyNumberFormat="1" applyFont="1" applyFill="1" applyBorder="1" applyAlignment="1">
      <alignment vertical="center"/>
    </xf>
    <xf numFmtId="4" fontId="20" fillId="0" borderId="5" xfId="2" applyNumberFormat="1" applyFont="1" applyBorder="1" applyAlignment="1">
      <alignment wrapText="1"/>
    </xf>
    <xf numFmtId="4" fontId="20" fillId="0" borderId="5" xfId="2" applyNumberFormat="1" applyFont="1" applyBorder="1" applyAlignment="1">
      <alignment vertical="center"/>
    </xf>
    <xf numFmtId="4" fontId="20" fillId="0" borderId="2" xfId="2" applyNumberFormat="1" applyFont="1" applyBorder="1" applyAlignment="1">
      <alignment vertical="center" wrapText="1"/>
    </xf>
    <xf numFmtId="9" fontId="14" fillId="3" borderId="16" xfId="2" applyNumberFormat="1" applyFont="1" applyFill="1" applyBorder="1" applyAlignment="1">
      <alignment horizontal="right" vertical="center"/>
    </xf>
    <xf numFmtId="4" fontId="14" fillId="3" borderId="13" xfId="2" applyNumberFormat="1" applyFont="1" applyFill="1" applyBorder="1" applyAlignment="1">
      <alignment horizontal="center" vertical="center" wrapText="1"/>
    </xf>
    <xf numFmtId="0" fontId="0" fillId="0" borderId="0" xfId="0"/>
    <xf numFmtId="0" fontId="9" fillId="0" borderId="0" xfId="2" applyFont="1" applyBorder="1" applyAlignment="1">
      <alignment horizontal="center" vertical="center"/>
    </xf>
    <xf numFmtId="0" fontId="14" fillId="0" borderId="0" xfId="2" applyFont="1" applyBorder="1" applyAlignment="1">
      <alignment vertical="center" wrapText="1"/>
    </xf>
    <xf numFmtId="3" fontId="9" fillId="0" borderId="8" xfId="2" applyNumberFormat="1" applyFont="1" applyBorder="1" applyAlignment="1">
      <alignment horizontal="center" vertical="center"/>
    </xf>
    <xf numFmtId="4" fontId="9" fillId="0" borderId="8" xfId="2" applyNumberFormat="1" applyFont="1" applyBorder="1" applyAlignment="1">
      <alignment horizontal="center" vertical="center"/>
    </xf>
    <xf numFmtId="3" fontId="9" fillId="0" borderId="2" xfId="2" applyNumberFormat="1" applyFont="1" applyBorder="1" applyAlignment="1">
      <alignment horizontal="center" vertical="center"/>
    </xf>
    <xf numFmtId="3" fontId="5" fillId="0" borderId="5" xfId="2" applyNumberFormat="1" applyBorder="1" applyAlignment="1">
      <alignment horizontal="center" vertical="center"/>
    </xf>
    <xf numFmtId="4" fontId="9" fillId="0" borderId="5" xfId="2" applyNumberFormat="1" applyFont="1" applyBorder="1" applyAlignment="1">
      <alignment horizontal="center" vertical="center"/>
    </xf>
    <xf numFmtId="0" fontId="14" fillId="0" borderId="0" xfId="0" applyFont="1" applyBorder="1" applyAlignment="1">
      <alignment vertical="center" wrapText="1"/>
    </xf>
    <xf numFmtId="4" fontId="10" fillId="0" borderId="0" xfId="2" applyNumberFormat="1" applyFont="1" applyBorder="1" applyAlignment="1">
      <alignment vertical="center"/>
    </xf>
    <xf numFmtId="4" fontId="0" fillId="0" borderId="2" xfId="0" applyNumberFormat="1" applyBorder="1"/>
    <xf numFmtId="4" fontId="11" fillId="0" borderId="2" xfId="0" applyNumberFormat="1" applyFont="1" applyBorder="1" applyAlignment="1">
      <alignment vertical="center"/>
    </xf>
    <xf numFmtId="4" fontId="0" fillId="0" borderId="2" xfId="0" applyNumberFormat="1" applyBorder="1" applyAlignment="1">
      <alignment vertical="center"/>
    </xf>
    <xf numFmtId="9" fontId="13" fillId="3" borderId="18" xfId="2" applyNumberFormat="1" applyFont="1" applyFill="1" applyBorder="1" applyAlignment="1">
      <alignment vertical="center"/>
    </xf>
    <xf numFmtId="4" fontId="44" fillId="0" borderId="2" xfId="4" applyNumberFormat="1" applyFont="1" applyBorder="1" applyAlignment="1">
      <alignment vertical="center"/>
    </xf>
    <xf numFmtId="4" fontId="3" fillId="0" borderId="2" xfId="4" applyNumberFormat="1" applyBorder="1"/>
    <xf numFmtId="4" fontId="13" fillId="3" borderId="30" xfId="2" applyNumberFormat="1" applyFont="1" applyFill="1" applyBorder="1" applyAlignment="1">
      <alignment vertical="center"/>
    </xf>
    <xf numFmtId="4" fontId="13" fillId="0" borderId="12" xfId="2" applyNumberFormat="1" applyFont="1" applyBorder="1" applyAlignment="1">
      <alignment horizontal="center" vertical="center"/>
    </xf>
    <xf numFmtId="4" fontId="10" fillId="0" borderId="12" xfId="2" applyNumberFormat="1" applyFont="1" applyBorder="1" applyAlignment="1">
      <alignment vertical="center"/>
    </xf>
    <xf numFmtId="4" fontId="10" fillId="0" borderId="7" xfId="2" applyNumberFormat="1" applyFont="1" applyBorder="1" applyAlignment="1">
      <alignment horizontal="center" vertical="center" wrapText="1"/>
    </xf>
    <xf numFmtId="49" fontId="10" fillId="0" borderId="7" xfId="2" applyNumberFormat="1" applyFont="1" applyBorder="1" applyAlignment="1">
      <alignment horizontal="center" vertical="center" wrapText="1"/>
    </xf>
    <xf numFmtId="4" fontId="10" fillId="0" borderId="7" xfId="2" applyNumberFormat="1" applyFont="1" applyBorder="1" applyAlignment="1">
      <alignment vertical="center"/>
    </xf>
    <xf numFmtId="4" fontId="13" fillId="3" borderId="26" xfId="2" applyNumberFormat="1" applyFont="1" applyFill="1" applyBorder="1"/>
    <xf numFmtId="0" fontId="20" fillId="0" borderId="0" xfId="2" applyFont="1" applyAlignment="1">
      <alignment vertical="center"/>
    </xf>
    <xf numFmtId="0" fontId="15" fillId="0" borderId="0" xfId="2" applyFont="1" applyAlignment="1">
      <alignment horizontal="center"/>
    </xf>
    <xf numFmtId="4" fontId="5" fillId="0" borderId="0" xfId="2" applyNumberFormat="1" applyAlignment="1">
      <alignment horizontal="right"/>
    </xf>
    <xf numFmtId="0" fontId="16" fillId="0" borderId="2" xfId="2" applyFont="1" applyBorder="1" applyAlignment="1">
      <alignment horizontal="center" vertical="center" wrapText="1"/>
    </xf>
    <xf numFmtId="0" fontId="9" fillId="0" borderId="2" xfId="2" applyFont="1" applyBorder="1" applyAlignment="1">
      <alignment horizontal="center" vertical="center"/>
    </xf>
    <xf numFmtId="0" fontId="15" fillId="0" borderId="2" xfId="2" applyFont="1" applyBorder="1" applyAlignment="1">
      <alignment horizontal="center" vertical="center"/>
    </xf>
    <xf numFmtId="4" fontId="10" fillId="0" borderId="2" xfId="2" applyNumberFormat="1" applyFont="1" applyBorder="1" applyAlignment="1">
      <alignment vertical="center"/>
    </xf>
    <xf numFmtId="4" fontId="10" fillId="0" borderId="5" xfId="2" applyNumberFormat="1" applyFont="1" applyBorder="1" applyAlignment="1">
      <alignment vertical="center"/>
    </xf>
    <xf numFmtId="0" fontId="15" fillId="0" borderId="0" xfId="2" applyFont="1" applyAlignment="1">
      <alignment horizontal="center" vertical="center"/>
    </xf>
    <xf numFmtId="4" fontId="13" fillId="0" borderId="0" xfId="2" applyNumberFormat="1" applyFont="1" applyAlignment="1">
      <alignment vertical="center"/>
    </xf>
    <xf numFmtId="4" fontId="13" fillId="5" borderId="11" xfId="2" applyNumberFormat="1" applyFont="1" applyFill="1" applyBorder="1" applyAlignment="1">
      <alignment horizontal="right" vertical="center"/>
    </xf>
    <xf numFmtId="4" fontId="13" fillId="3" borderId="6" xfId="2" applyNumberFormat="1" applyFont="1" applyFill="1" applyBorder="1" applyAlignment="1">
      <alignment vertical="center"/>
    </xf>
    <xf numFmtId="3" fontId="5" fillId="0" borderId="0" xfId="2" applyNumberFormat="1" applyAlignment="1">
      <alignment horizontal="right"/>
    </xf>
    <xf numFmtId="9" fontId="5" fillId="0" borderId="0" xfId="2" applyNumberFormat="1"/>
    <xf numFmtId="4" fontId="10" fillId="4" borderId="6" xfId="2" applyNumberFormat="1" applyFont="1" applyFill="1" applyBorder="1" applyAlignment="1">
      <alignment horizontal="right" vertical="center"/>
    </xf>
    <xf numFmtId="9" fontId="10" fillId="3" borderId="15" xfId="2" applyNumberFormat="1" applyFont="1" applyFill="1" applyBorder="1" applyAlignment="1">
      <alignment horizontal="right" vertical="center"/>
    </xf>
    <xf numFmtId="4" fontId="10" fillId="0" borderId="6" xfId="2" applyNumberFormat="1" applyFont="1" applyBorder="1" applyAlignment="1">
      <alignment horizontal="right" vertical="center"/>
    </xf>
    <xf numFmtId="0" fontId="14" fillId="0" borderId="0" xfId="2" applyFont="1" applyAlignment="1">
      <alignment vertical="center"/>
    </xf>
    <xf numFmtId="0" fontId="14" fillId="0" borderId="1" xfId="6" applyFont="1" applyBorder="1" applyAlignment="1">
      <alignment vertical="center" wrapText="1"/>
    </xf>
    <xf numFmtId="3" fontId="16" fillId="0" borderId="2" xfId="2" applyNumberFormat="1" applyFont="1" applyBorder="1" applyAlignment="1">
      <alignment horizontal="center" vertical="center"/>
    </xf>
    <xf numFmtId="3" fontId="16" fillId="0" borderId="5" xfId="2" applyNumberFormat="1" applyFont="1" applyBorder="1" applyAlignment="1">
      <alignment horizontal="center" vertical="center"/>
    </xf>
    <xf numFmtId="4" fontId="10" fillId="0" borderId="5" xfId="5" applyNumberFormat="1" applyFont="1" applyBorder="1" applyAlignment="1">
      <alignment horizontal="center" vertical="center" wrapText="1"/>
    </xf>
    <xf numFmtId="9" fontId="10" fillId="0" borderId="2" xfId="5" applyNumberFormat="1" applyFont="1" applyBorder="1" applyAlignment="1">
      <alignment horizontal="center" vertical="center" wrapText="1"/>
    </xf>
    <xf numFmtId="0" fontId="14" fillId="0" borderId="0" xfId="2" applyFont="1" applyFill="1" applyBorder="1" applyAlignment="1">
      <alignment vertical="center" wrapText="1"/>
    </xf>
    <xf numFmtId="3" fontId="13" fillId="0" borderId="0" xfId="2" applyNumberFormat="1" applyFont="1" applyFill="1" applyBorder="1" applyAlignment="1">
      <alignment horizontal="center" vertical="center"/>
    </xf>
    <xf numFmtId="4" fontId="13" fillId="0" borderId="0" xfId="2" applyNumberFormat="1" applyFont="1" applyFill="1" applyBorder="1" applyAlignment="1">
      <alignment horizontal="center" vertical="center"/>
    </xf>
    <xf numFmtId="9" fontId="9" fillId="0" borderId="0" xfId="2" applyNumberFormat="1" applyFont="1" applyFill="1" applyBorder="1" applyAlignment="1">
      <alignment horizontal="center" vertical="center"/>
    </xf>
    <xf numFmtId="4" fontId="13" fillId="0" borderId="0" xfId="2" applyNumberFormat="1" applyFont="1" applyFill="1" applyBorder="1" applyAlignment="1">
      <alignment vertical="center"/>
    </xf>
    <xf numFmtId="0" fontId="0" fillId="0" borderId="0" xfId="0" applyFill="1"/>
    <xf numFmtId="4" fontId="13" fillId="14" borderId="6" xfId="2" applyNumberFormat="1" applyFont="1" applyFill="1" applyBorder="1" applyAlignment="1">
      <alignment horizontal="right" vertical="center"/>
    </xf>
    <xf numFmtId="0" fontId="11" fillId="0" borderId="2" xfId="0" applyFont="1" applyBorder="1" applyAlignment="1">
      <alignment horizontal="center" vertical="center"/>
    </xf>
    <xf numFmtId="0" fontId="37" fillId="4" borderId="32" xfId="0" applyFont="1" applyFill="1" applyBorder="1" applyAlignment="1">
      <alignment vertical="center" wrapText="1"/>
    </xf>
    <xf numFmtId="0" fontId="20" fillId="0" borderId="0" xfId="2" applyFont="1" applyFill="1" applyBorder="1" applyAlignment="1">
      <alignment horizontal="center" vertical="center"/>
    </xf>
    <xf numFmtId="0" fontId="15" fillId="0" borderId="0" xfId="2" applyFont="1" applyFill="1" applyBorder="1" applyAlignment="1">
      <alignment horizontal="center" vertical="center"/>
    </xf>
    <xf numFmtId="0" fontId="22" fillId="0" borderId="0" xfId="0" applyFont="1" applyFill="1" applyBorder="1" applyAlignment="1">
      <alignment horizontal="center" wrapText="1"/>
    </xf>
    <xf numFmtId="4" fontId="0" fillId="0" borderId="5" xfId="0" applyNumberFormat="1" applyBorder="1"/>
    <xf numFmtId="0" fontId="14" fillId="0" borderId="1" xfId="1" applyFont="1" applyBorder="1" applyAlignment="1">
      <alignment vertical="center" wrapText="1"/>
    </xf>
    <xf numFmtId="4" fontId="10" fillId="0" borderId="4" xfId="2" applyNumberFormat="1" applyFont="1" applyBorder="1" applyAlignment="1">
      <alignment vertical="center"/>
    </xf>
    <xf numFmtId="4" fontId="0" fillId="0" borderId="8" xfId="0" applyNumberFormat="1" applyBorder="1"/>
    <xf numFmtId="4" fontId="0" fillId="0" borderId="0" xfId="0" applyNumberFormat="1" applyBorder="1"/>
    <xf numFmtId="0" fontId="0" fillId="0" borderId="0" xfId="0" applyBorder="1"/>
    <xf numFmtId="0" fontId="16" fillId="0" borderId="2" xfId="1" applyFont="1" applyBorder="1" applyAlignment="1">
      <alignment horizontal="center" vertical="center" wrapText="1"/>
    </xf>
    <xf numFmtId="4" fontId="16" fillId="0" borderId="2" xfId="2" applyNumberFormat="1" applyFont="1" applyBorder="1" applyAlignment="1">
      <alignment horizontal="center" vertical="center"/>
    </xf>
    <xf numFmtId="9" fontId="16" fillId="0" borderId="2" xfId="2" applyNumberFormat="1" applyFont="1" applyBorder="1" applyAlignment="1">
      <alignment horizontal="center" vertical="center" wrapText="1"/>
    </xf>
    <xf numFmtId="4" fontId="16" fillId="0" borderId="2" xfId="3" applyNumberFormat="1" applyFont="1" applyBorder="1" applyAlignment="1">
      <alignment horizontal="center" vertical="center" wrapText="1"/>
    </xf>
    <xf numFmtId="9" fontId="16" fillId="0" borderId="2" xfId="3" applyNumberFormat="1" applyFont="1" applyBorder="1" applyAlignment="1">
      <alignment horizontal="center" vertical="center" wrapText="1"/>
    </xf>
    <xf numFmtId="4" fontId="16" fillId="0" borderId="12" xfId="3" applyNumberFormat="1" applyFont="1" applyBorder="1" applyAlignment="1">
      <alignment horizontal="center" vertical="center" wrapText="1"/>
    </xf>
    <xf numFmtId="4" fontId="16" fillId="0" borderId="2" xfId="0" applyNumberFormat="1" applyFont="1" applyBorder="1" applyAlignment="1">
      <alignment vertical="center"/>
    </xf>
    <xf numFmtId="4" fontId="16" fillId="0" borderId="2" xfId="0" applyNumberFormat="1" applyFont="1" applyBorder="1" applyAlignment="1">
      <alignment horizontal="center" vertical="center" wrapText="1"/>
    </xf>
    <xf numFmtId="0" fontId="9" fillId="0" borderId="0" xfId="2" applyFont="1" applyFill="1" applyAlignment="1">
      <alignment horizontal="center" vertical="center"/>
    </xf>
    <xf numFmtId="0" fontId="14" fillId="0" borderId="0" xfId="2" applyFont="1" applyFill="1" applyAlignment="1">
      <alignment wrapText="1"/>
    </xf>
    <xf numFmtId="0" fontId="17" fillId="0" borderId="0" xfId="2" applyFont="1" applyFill="1" applyAlignment="1">
      <alignment horizontal="center" vertical="center"/>
    </xf>
    <xf numFmtId="0" fontId="0" fillId="0" borderId="0" xfId="0" applyFill="1" applyAlignment="1">
      <alignment horizontal="left" vertical="center"/>
    </xf>
    <xf numFmtId="4" fontId="13" fillId="0" borderId="0" xfId="2" applyNumberFormat="1" applyFont="1" applyFill="1" applyAlignment="1">
      <alignment horizontal="right" vertical="center"/>
    </xf>
    <xf numFmtId="9" fontId="13" fillId="0" borderId="0" xfId="2" applyNumberFormat="1" applyFont="1" applyFill="1" applyAlignment="1">
      <alignment vertical="center"/>
    </xf>
    <xf numFmtId="4" fontId="13" fillId="0" borderId="0" xfId="5" applyNumberFormat="1" applyFont="1" applyFill="1" applyAlignment="1">
      <alignment horizontal="center" vertical="center" wrapText="1"/>
    </xf>
    <xf numFmtId="4" fontId="3" fillId="0" borderId="0" xfId="4" applyNumberFormat="1" applyFill="1"/>
    <xf numFmtId="4" fontId="16" fillId="0" borderId="2" xfId="5" applyNumberFormat="1" applyFont="1" applyBorder="1" applyAlignment="1">
      <alignment horizontal="center" vertical="center" wrapText="1"/>
    </xf>
    <xf numFmtId="9" fontId="16" fillId="0" borderId="2" xfId="5" applyNumberFormat="1" applyFont="1" applyBorder="1" applyAlignment="1">
      <alignment horizontal="center" vertical="center" wrapText="1"/>
    </xf>
    <xf numFmtId="4" fontId="16" fillId="0" borderId="2" xfId="5" applyNumberFormat="1" applyFont="1" applyFill="1" applyBorder="1" applyAlignment="1">
      <alignment horizontal="center" vertical="center" wrapText="1"/>
    </xf>
    <xf numFmtId="0" fontId="40" fillId="0" borderId="2" xfId="2" applyFont="1" applyBorder="1" applyAlignment="1">
      <alignment horizontal="center" vertical="center"/>
    </xf>
    <xf numFmtId="0" fontId="16" fillId="0" borderId="2" xfId="2" applyFont="1" applyBorder="1" applyAlignment="1">
      <alignment horizontal="center" vertical="center"/>
    </xf>
    <xf numFmtId="4" fontId="0" fillId="0" borderId="0" xfId="0" applyNumberFormat="1" applyFill="1" applyBorder="1" applyAlignment="1">
      <alignment vertical="center"/>
    </xf>
    <xf numFmtId="4" fontId="13" fillId="3" borderId="2" xfId="2" applyNumberFormat="1" applyFont="1" applyFill="1" applyBorder="1" applyAlignment="1">
      <alignment vertical="center"/>
    </xf>
    <xf numFmtId="4" fontId="13" fillId="13" borderId="11" xfId="2" applyNumberFormat="1" applyFont="1" applyFill="1" applyBorder="1" applyAlignment="1">
      <alignment horizontal="center" vertical="center"/>
    </xf>
    <xf numFmtId="0" fontId="5" fillId="0" borderId="20" xfId="2" applyBorder="1" applyAlignment="1">
      <alignment horizontal="center" vertical="center"/>
    </xf>
    <xf numFmtId="4" fontId="9" fillId="0" borderId="3" xfId="2" applyNumberFormat="1" applyFont="1" applyBorder="1" applyAlignment="1">
      <alignment horizontal="center" vertical="center"/>
    </xf>
    <xf numFmtId="4" fontId="9" fillId="0" borderId="9" xfId="2" applyNumberFormat="1" applyFont="1" applyBorder="1" applyAlignment="1">
      <alignment horizontal="center" vertical="center"/>
    </xf>
    <xf numFmtId="4" fontId="5" fillId="0" borderId="2" xfId="2" applyNumberFormat="1" applyBorder="1" applyAlignment="1">
      <alignment horizontal="center" vertical="center"/>
    </xf>
    <xf numFmtId="9" fontId="5" fillId="0" borderId="2" xfId="2" applyNumberFormat="1" applyBorder="1" applyAlignment="1">
      <alignment horizontal="center" vertical="center"/>
    </xf>
    <xf numFmtId="4" fontId="15" fillId="0" borderId="2" xfId="2" applyNumberFormat="1" applyFont="1" applyBorder="1" applyAlignment="1">
      <alignment horizontal="center" vertical="center"/>
    </xf>
    <xf numFmtId="9" fontId="15" fillId="0" borderId="2" xfId="2" applyNumberFormat="1" applyFont="1" applyBorder="1" applyAlignment="1">
      <alignment horizontal="center" vertical="center"/>
    </xf>
    <xf numFmtId="0" fontId="14" fillId="0" borderId="2" xfId="0" applyFont="1" applyBorder="1" applyAlignment="1">
      <alignment horizontal="center" vertical="center"/>
    </xf>
    <xf numFmtId="8" fontId="14" fillId="0" borderId="2" xfId="0" applyNumberFormat="1" applyFont="1" applyBorder="1" applyAlignment="1">
      <alignment horizontal="center" vertical="center"/>
    </xf>
    <xf numFmtId="9" fontId="14" fillId="0" borderId="2" xfId="0" applyNumberFormat="1" applyFont="1" applyBorder="1" applyAlignment="1">
      <alignment horizontal="center" vertical="center"/>
    </xf>
    <xf numFmtId="4" fontId="15" fillId="0" borderId="3" xfId="2" applyNumberFormat="1" applyFont="1" applyBorder="1" applyAlignment="1">
      <alignment horizontal="center" vertical="center"/>
    </xf>
    <xf numFmtId="9" fontId="15" fillId="0" borderId="3" xfId="2" applyNumberFormat="1" applyFont="1" applyBorder="1" applyAlignment="1">
      <alignment horizontal="center" vertical="center"/>
    </xf>
    <xf numFmtId="0" fontId="17" fillId="0" borderId="8" xfId="2" applyFont="1" applyBorder="1" applyAlignment="1">
      <alignment horizontal="center" vertical="center"/>
    </xf>
    <xf numFmtId="3" fontId="17" fillId="0" borderId="8" xfId="2" applyNumberFormat="1" applyFont="1" applyBorder="1" applyAlignment="1">
      <alignment horizontal="center" vertical="center"/>
    </xf>
    <xf numFmtId="4" fontId="17" fillId="0" borderId="8" xfId="2" applyNumberFormat="1" applyFont="1" applyBorder="1" applyAlignment="1">
      <alignment horizontal="center" vertical="center"/>
    </xf>
    <xf numFmtId="9" fontId="17" fillId="0" borderId="8" xfId="2" applyNumberFormat="1" applyFont="1" applyBorder="1" applyAlignment="1">
      <alignment horizontal="center" vertical="center"/>
    </xf>
    <xf numFmtId="3" fontId="9" fillId="0" borderId="5" xfId="2" applyNumberFormat="1" applyFont="1" applyBorder="1" applyAlignment="1">
      <alignment horizontal="center" vertical="center"/>
    </xf>
    <xf numFmtId="0" fontId="17" fillId="0" borderId="5" xfId="2" applyFont="1" applyBorder="1" applyAlignment="1">
      <alignment horizontal="center" vertical="center"/>
    </xf>
    <xf numFmtId="4" fontId="17" fillId="0" borderId="10" xfId="2" applyNumberFormat="1" applyFont="1" applyBorder="1" applyAlignment="1">
      <alignment horizontal="center" vertical="center"/>
    </xf>
    <xf numFmtId="9" fontId="17" fillId="0" borderId="10" xfId="2" applyNumberFormat="1" applyFont="1" applyBorder="1" applyAlignment="1">
      <alignment horizontal="center" vertical="center"/>
    </xf>
    <xf numFmtId="4" fontId="17" fillId="0" borderId="2" xfId="2" applyNumberFormat="1" applyFont="1" applyBorder="1" applyAlignment="1">
      <alignment horizontal="center" vertical="center"/>
    </xf>
    <xf numFmtId="9" fontId="17" fillId="0" borderId="2" xfId="2" applyNumberFormat="1" applyFont="1" applyBorder="1" applyAlignment="1">
      <alignment horizontal="center" vertical="center"/>
    </xf>
    <xf numFmtId="0" fontId="17" fillId="0" borderId="2" xfId="2" applyFont="1" applyBorder="1" applyAlignment="1">
      <alignment horizontal="center"/>
    </xf>
    <xf numFmtId="0" fontId="17" fillId="0" borderId="5" xfId="2" applyFont="1" applyBorder="1" applyAlignment="1">
      <alignment horizontal="center"/>
    </xf>
    <xf numFmtId="3" fontId="9" fillId="0" borderId="2" xfId="2" applyNumberFormat="1" applyFont="1" applyBorder="1" applyAlignment="1">
      <alignment horizontal="center" vertical="center" wrapText="1"/>
    </xf>
    <xf numFmtId="3" fontId="17" fillId="0" borderId="2" xfId="2" applyNumberFormat="1" applyFont="1" applyBorder="1" applyAlignment="1">
      <alignment horizontal="center" vertical="center"/>
    </xf>
    <xf numFmtId="0" fontId="14" fillId="0" borderId="2" xfId="2" applyFont="1" applyBorder="1" applyAlignment="1">
      <alignment horizontal="left" wrapText="1"/>
    </xf>
    <xf numFmtId="0" fontId="47" fillId="0" borderId="0" xfId="0" applyFont="1" applyAlignment="1">
      <alignment vertical="center" wrapText="1"/>
    </xf>
    <xf numFmtId="0" fontId="48" fillId="0" borderId="0" xfId="0" applyFont="1" applyAlignment="1">
      <alignment vertical="center" wrapText="1"/>
    </xf>
    <xf numFmtId="0" fontId="48" fillId="0" borderId="2" xfId="0" applyFont="1" applyBorder="1" applyAlignment="1">
      <alignment horizontal="center" vertical="center" wrapText="1"/>
    </xf>
    <xf numFmtId="0" fontId="14" fillId="0" borderId="2" xfId="0" applyFont="1" applyBorder="1" applyAlignment="1">
      <alignment horizontal="left" vertical="center" wrapText="1"/>
    </xf>
    <xf numFmtId="0" fontId="14" fillId="0" borderId="2" xfId="0" applyFont="1" applyBorder="1" applyAlignment="1">
      <alignment vertical="center"/>
    </xf>
    <xf numFmtId="0" fontId="43" fillId="0" borderId="2" xfId="0" applyFont="1" applyBorder="1" applyAlignment="1">
      <alignment horizontal="left" vertical="center" wrapText="1"/>
    </xf>
    <xf numFmtId="9" fontId="9" fillId="0" borderId="2" xfId="0" applyNumberFormat="1" applyFont="1" applyBorder="1" applyAlignment="1">
      <alignment horizontal="center" vertical="center"/>
    </xf>
    <xf numFmtId="3" fontId="11" fillId="0" borderId="2" xfId="0" applyNumberFormat="1" applyFont="1" applyBorder="1" applyAlignment="1">
      <alignment horizontal="center" vertical="center"/>
    </xf>
    <xf numFmtId="3" fontId="11" fillId="2" borderId="2" xfId="0" applyNumberFormat="1" applyFont="1" applyFill="1" applyBorder="1" applyAlignment="1">
      <alignment horizontal="center" vertical="center"/>
    </xf>
    <xf numFmtId="3" fontId="11" fillId="0" borderId="9" xfId="0" applyNumberFormat="1" applyFont="1" applyBorder="1" applyAlignment="1">
      <alignment horizontal="center" vertical="center" wrapText="1"/>
    </xf>
    <xf numFmtId="3" fontId="11" fillId="0" borderId="2" xfId="0" applyNumberFormat="1" applyFont="1" applyBorder="1" applyAlignment="1">
      <alignment horizontal="center" vertical="center" wrapText="1"/>
    </xf>
    <xf numFmtId="3" fontId="14" fillId="0" borderId="2" xfId="2" applyNumberFormat="1" applyFont="1" applyBorder="1" applyAlignment="1">
      <alignment horizontal="center" vertical="center" wrapText="1"/>
    </xf>
    <xf numFmtId="4" fontId="13" fillId="0" borderId="12" xfId="3" applyNumberFormat="1" applyFont="1" applyBorder="1" applyAlignment="1">
      <alignment horizontal="center" vertical="center" wrapText="1"/>
    </xf>
    <xf numFmtId="0" fontId="17" fillId="0" borderId="2" xfId="0" applyFont="1" applyBorder="1" applyAlignment="1">
      <alignment horizontal="center" vertical="center"/>
    </xf>
    <xf numFmtId="4" fontId="9" fillId="0" borderId="3" xfId="0" applyNumberFormat="1" applyFont="1" applyBorder="1" applyAlignment="1">
      <alignment horizontal="center" vertical="center"/>
    </xf>
    <xf numFmtId="0" fontId="11" fillId="0" borderId="12" xfId="0" applyFont="1" applyBorder="1" applyAlignment="1">
      <alignment horizontal="center" vertical="center"/>
    </xf>
    <xf numFmtId="4" fontId="9" fillId="2" borderId="3" xfId="0" applyNumberFormat="1" applyFont="1" applyFill="1" applyBorder="1" applyAlignment="1">
      <alignment horizontal="center" vertical="center"/>
    </xf>
    <xf numFmtId="0" fontId="11" fillId="2" borderId="12" xfId="0" applyFont="1" applyFill="1" applyBorder="1" applyAlignment="1">
      <alignment horizontal="center" vertical="center"/>
    </xf>
    <xf numFmtId="0" fontId="11" fillId="0" borderId="12" xfId="0" applyFont="1" applyBorder="1" applyAlignment="1">
      <alignment horizontal="center" vertical="center" wrapText="1"/>
    </xf>
    <xf numFmtId="4" fontId="9" fillId="0" borderId="2" xfId="0" applyNumberFormat="1" applyFont="1" applyBorder="1" applyAlignment="1">
      <alignment horizontal="center" vertical="center"/>
    </xf>
    <xf numFmtId="0" fontId="11" fillId="0" borderId="2" xfId="0" applyFont="1" applyBorder="1" applyAlignment="1">
      <alignment horizontal="center" vertical="center" wrapText="1"/>
    </xf>
    <xf numFmtId="3" fontId="14" fillId="16" borderId="29" xfId="2" applyNumberFormat="1" applyFont="1" applyFill="1" applyBorder="1" applyAlignment="1">
      <alignment horizontal="left" vertical="center"/>
    </xf>
    <xf numFmtId="4" fontId="16" fillId="0" borderId="12" xfId="5" applyNumberFormat="1" applyFont="1" applyBorder="1" applyAlignment="1">
      <alignment horizontal="center" vertical="center" wrapText="1"/>
    </xf>
    <xf numFmtId="0" fontId="14" fillId="0" borderId="0" xfId="1" applyFont="1" applyAlignment="1">
      <alignment vertical="center" wrapText="1"/>
    </xf>
    <xf numFmtId="0" fontId="46" fillId="0" borderId="0" xfId="2" applyFont="1" applyAlignment="1">
      <alignment horizontal="center" vertical="center" wrapText="1"/>
    </xf>
    <xf numFmtId="3" fontId="16" fillId="0" borderId="0" xfId="2" applyNumberFormat="1" applyFont="1" applyAlignment="1">
      <alignment horizontal="center" vertical="center"/>
    </xf>
    <xf numFmtId="9" fontId="15" fillId="0" borderId="0" xfId="2" applyNumberFormat="1" applyFont="1" applyAlignment="1">
      <alignment horizontal="right" vertical="center"/>
    </xf>
    <xf numFmtId="0" fontId="43" fillId="0" borderId="2" xfId="8" applyFont="1" applyBorder="1" applyAlignment="1">
      <alignment horizontal="left" vertical="top" wrapText="1"/>
    </xf>
    <xf numFmtId="0" fontId="17" fillId="0" borderId="2" xfId="0" applyFont="1" applyFill="1" applyBorder="1" applyAlignment="1">
      <alignment horizontal="center" vertical="center"/>
    </xf>
    <xf numFmtId="4" fontId="14" fillId="0" borderId="2" xfId="2" applyNumberFormat="1" applyFont="1" applyBorder="1" applyAlignment="1">
      <alignment horizontal="center" vertical="center" wrapText="1"/>
    </xf>
    <xf numFmtId="4" fontId="51" fillId="0" borderId="2" xfId="2" applyNumberFormat="1" applyFont="1" applyBorder="1" applyAlignment="1">
      <alignment horizontal="center" vertical="center" wrapText="1"/>
    </xf>
    <xf numFmtId="0" fontId="43" fillId="0" borderId="3" xfId="0" applyFont="1" applyBorder="1" applyAlignment="1">
      <alignment vertical="center" wrapText="1"/>
    </xf>
    <xf numFmtId="0" fontId="43" fillId="2" borderId="3" xfId="0" applyFont="1" applyFill="1" applyBorder="1" applyAlignment="1">
      <alignment vertical="center" wrapText="1"/>
    </xf>
    <xf numFmtId="0" fontId="43" fillId="0" borderId="9" xfId="0" applyFont="1" applyBorder="1" applyAlignment="1">
      <alignment vertical="center" wrapText="1"/>
    </xf>
    <xf numFmtId="0" fontId="43" fillId="0" borderId="2" xfId="0" applyFont="1" applyBorder="1" applyAlignment="1">
      <alignment vertical="center" wrapText="1"/>
    </xf>
    <xf numFmtId="0" fontId="43" fillId="10" borderId="2" xfId="0" applyFont="1" applyFill="1" applyBorder="1" applyAlignment="1">
      <alignment vertical="center" wrapText="1"/>
    </xf>
    <xf numFmtId="3" fontId="14" fillId="16" borderId="2" xfId="2" applyNumberFormat="1" applyFont="1" applyFill="1" applyBorder="1" applyAlignment="1">
      <alignment horizontal="left" vertical="center"/>
    </xf>
    <xf numFmtId="2" fontId="14" fillId="0" borderId="2" xfId="0" applyNumberFormat="1" applyFont="1" applyBorder="1" applyAlignment="1">
      <alignment horizontal="center" vertical="center"/>
    </xf>
    <xf numFmtId="166" fontId="42" fillId="17" borderId="2" xfId="2" applyNumberFormat="1" applyFont="1" applyFill="1" applyBorder="1" applyAlignment="1">
      <alignment horizontal="center" vertical="center" wrapText="1"/>
    </xf>
    <xf numFmtId="4" fontId="13" fillId="17" borderId="15" xfId="2" applyNumberFormat="1" applyFont="1" applyFill="1" applyBorder="1" applyAlignment="1">
      <alignment horizontal="center" vertical="center"/>
    </xf>
    <xf numFmtId="4" fontId="13" fillId="17" borderId="11" xfId="2" applyNumberFormat="1" applyFont="1" applyFill="1" applyBorder="1" applyAlignment="1">
      <alignment horizontal="center" vertical="center"/>
    </xf>
    <xf numFmtId="4" fontId="10" fillId="0" borderId="0" xfId="2" applyNumberFormat="1" applyFont="1" applyFill="1" applyBorder="1" applyAlignment="1">
      <alignment horizontal="center" vertical="center"/>
    </xf>
    <xf numFmtId="4" fontId="10" fillId="0" borderId="0" xfId="2" applyNumberFormat="1" applyFont="1" applyFill="1" applyAlignment="1">
      <alignment horizontal="right" vertical="center"/>
    </xf>
    <xf numFmtId="4" fontId="10" fillId="10" borderId="0" xfId="2" applyNumberFormat="1" applyFont="1" applyFill="1" applyAlignment="1">
      <alignment horizontal="right" vertical="center"/>
    </xf>
    <xf numFmtId="4" fontId="14" fillId="5" borderId="16" xfId="2" applyNumberFormat="1" applyFont="1" applyFill="1" applyBorder="1" applyAlignment="1">
      <alignment horizontal="center" vertical="center"/>
    </xf>
    <xf numFmtId="4" fontId="14" fillId="0" borderId="13" xfId="2" applyNumberFormat="1" applyFont="1" applyBorder="1" applyAlignment="1">
      <alignment horizontal="center" vertical="center"/>
    </xf>
    <xf numFmtId="4" fontId="14" fillId="4" borderId="13" xfId="2" applyNumberFormat="1" applyFont="1" applyFill="1" applyBorder="1" applyAlignment="1">
      <alignment horizontal="center" vertical="center"/>
    </xf>
    <xf numFmtId="4" fontId="13" fillId="5" borderId="14" xfId="0" applyNumberFormat="1" applyFont="1" applyFill="1" applyBorder="1" applyAlignment="1">
      <alignment horizontal="center" vertical="center"/>
    </xf>
    <xf numFmtId="4" fontId="13" fillId="0" borderId="19" xfId="0" applyNumberFormat="1" applyFont="1" applyBorder="1" applyAlignment="1">
      <alignment horizontal="center" vertical="center"/>
    </xf>
    <xf numFmtId="4" fontId="13" fillId="13" borderId="18" xfId="0" applyNumberFormat="1" applyFont="1" applyFill="1" applyBorder="1" applyAlignment="1">
      <alignment horizontal="center" vertical="center"/>
    </xf>
    <xf numFmtId="4" fontId="13" fillId="17" borderId="11" xfId="2" applyNumberFormat="1" applyFont="1" applyFill="1" applyBorder="1" applyAlignment="1">
      <alignment horizontal="center"/>
    </xf>
    <xf numFmtId="4" fontId="13" fillId="0" borderId="6" xfId="2" applyNumberFormat="1" applyFont="1" applyBorder="1" applyAlignment="1">
      <alignment horizontal="center"/>
    </xf>
    <xf numFmtId="4" fontId="13" fillId="14" borderId="6" xfId="2" applyNumberFormat="1" applyFont="1" applyFill="1" applyBorder="1" applyAlignment="1">
      <alignment horizontal="center"/>
    </xf>
    <xf numFmtId="4" fontId="13" fillId="5" borderId="29" xfId="2" applyNumberFormat="1" applyFont="1" applyFill="1" applyBorder="1" applyAlignment="1">
      <alignment horizontal="center" vertical="center"/>
    </xf>
    <xf numFmtId="4" fontId="13" fillId="0" borderId="18" xfId="2" applyNumberFormat="1" applyFont="1" applyBorder="1" applyAlignment="1">
      <alignment horizontal="center" vertical="center"/>
    </xf>
    <xf numFmtId="4" fontId="13" fillId="4" borderId="18" xfId="2" applyNumberFormat="1" applyFont="1" applyFill="1" applyBorder="1" applyAlignment="1">
      <alignment horizontal="center" vertical="center"/>
    </xf>
    <xf numFmtId="4" fontId="13" fillId="5" borderId="14" xfId="2" applyNumberFormat="1" applyFont="1" applyFill="1" applyBorder="1" applyAlignment="1">
      <alignment horizontal="center" vertical="center" wrapText="1"/>
    </xf>
    <xf numFmtId="4" fontId="13" fillId="0" borderId="13" xfId="2" applyNumberFormat="1" applyFont="1" applyBorder="1" applyAlignment="1">
      <alignment horizontal="center" vertical="center" wrapText="1"/>
    </xf>
    <xf numFmtId="4" fontId="13" fillId="4" borderId="13" xfId="2" applyNumberFormat="1" applyFont="1" applyFill="1" applyBorder="1" applyAlignment="1">
      <alignment horizontal="center" vertical="center" wrapText="1"/>
    </xf>
    <xf numFmtId="4" fontId="13" fillId="5" borderId="2" xfId="2" applyNumberFormat="1" applyFont="1" applyFill="1" applyBorder="1" applyAlignment="1">
      <alignment horizontal="center" vertical="center"/>
    </xf>
    <xf numFmtId="4" fontId="13" fillId="0" borderId="2" xfId="2" applyNumberFormat="1" applyFont="1" applyBorder="1" applyAlignment="1">
      <alignment horizontal="center" vertical="center"/>
    </xf>
    <xf numFmtId="4" fontId="5" fillId="0" borderId="0" xfId="2" applyNumberFormat="1" applyAlignment="1">
      <alignment horizontal="center"/>
    </xf>
    <xf numFmtId="0" fontId="9" fillId="0" borderId="0" xfId="0" applyFont="1" applyFill="1" applyAlignment="1">
      <alignment horizontal="center" vertical="center"/>
    </xf>
    <xf numFmtId="0" fontId="0" fillId="0" borderId="0" xfId="0" applyFill="1" applyAlignment="1">
      <alignment horizontal="center" vertical="top" wrapText="1"/>
    </xf>
    <xf numFmtId="0" fontId="0" fillId="0" borderId="0" xfId="0" applyFill="1" applyAlignment="1">
      <alignment horizontal="center" vertical="center"/>
    </xf>
    <xf numFmtId="3" fontId="13" fillId="0" borderId="0" xfId="0" applyNumberFormat="1" applyFont="1" applyFill="1" applyBorder="1" applyAlignment="1">
      <alignment horizontal="left" vertical="center"/>
    </xf>
    <xf numFmtId="4" fontId="13" fillId="0" borderId="0" xfId="0" applyNumberFormat="1" applyFont="1" applyFill="1" applyBorder="1" applyAlignment="1">
      <alignment horizontal="center" vertical="center"/>
    </xf>
    <xf numFmtId="9" fontId="13" fillId="0" borderId="0" xfId="0" applyNumberFormat="1" applyFont="1" applyFill="1" applyBorder="1" applyAlignment="1">
      <alignment vertical="center"/>
    </xf>
    <xf numFmtId="4" fontId="0" fillId="0" borderId="0" xfId="0" applyNumberFormat="1" applyFill="1" applyBorder="1"/>
    <xf numFmtId="4" fontId="0" fillId="0" borderId="0" xfId="0" applyNumberFormat="1" applyFill="1"/>
    <xf numFmtId="0" fontId="39" fillId="0" borderId="2" xfId="0" applyFont="1" applyBorder="1" applyAlignment="1">
      <alignment horizontal="center" vertical="center"/>
    </xf>
    <xf numFmtId="4" fontId="13" fillId="10" borderId="0" xfId="2" applyNumberFormat="1" applyFont="1" applyFill="1" applyBorder="1" applyAlignment="1">
      <alignment horizontal="center" vertical="center"/>
    </xf>
    <xf numFmtId="9" fontId="13" fillId="10" borderId="0" xfId="2" applyNumberFormat="1" applyFont="1" applyFill="1" applyBorder="1" applyAlignment="1">
      <alignment horizontal="right" vertical="center"/>
    </xf>
    <xf numFmtId="4" fontId="13" fillId="10" borderId="0" xfId="2" applyNumberFormat="1" applyFont="1" applyFill="1" applyBorder="1" applyAlignment="1">
      <alignment vertical="center"/>
    </xf>
    <xf numFmtId="4" fontId="14" fillId="0" borderId="2" xfId="0" applyNumberFormat="1" applyFont="1" applyBorder="1" applyAlignment="1">
      <alignment vertical="center" wrapText="1"/>
    </xf>
    <xf numFmtId="4" fontId="11" fillId="0" borderId="0" xfId="0" applyNumberFormat="1" applyFont="1"/>
    <xf numFmtId="3" fontId="14" fillId="0" borderId="2" xfId="0" applyNumberFormat="1" applyFont="1" applyBorder="1" applyAlignment="1">
      <alignment horizontal="center" vertical="center"/>
    </xf>
    <xf numFmtId="9" fontId="16" fillId="0" borderId="3" xfId="0" applyNumberFormat="1" applyFont="1" applyBorder="1" applyAlignment="1">
      <alignment horizontal="center" vertical="center"/>
    </xf>
    <xf numFmtId="0" fontId="14" fillId="0" borderId="2" xfId="0" applyFont="1" applyBorder="1" applyAlignment="1">
      <alignment horizontal="center" vertical="center" wrapText="1"/>
    </xf>
    <xf numFmtId="0" fontId="14" fillId="0" borderId="8" xfId="0" applyFont="1" applyBorder="1" applyAlignment="1">
      <alignment horizontal="center" vertical="center" wrapText="1"/>
    </xf>
    <xf numFmtId="3" fontId="14" fillId="0" borderId="9" xfId="0" applyNumberFormat="1" applyFont="1" applyBorder="1" applyAlignment="1">
      <alignment horizontal="center" vertical="center" wrapText="1"/>
    </xf>
    <xf numFmtId="3" fontId="14" fillId="0" borderId="2" xfId="0" applyNumberFormat="1" applyFont="1" applyBorder="1" applyAlignment="1">
      <alignment horizontal="center" vertical="center" wrapText="1"/>
    </xf>
    <xf numFmtId="9" fontId="16" fillId="0" borderId="2" xfId="0" applyNumberFormat="1" applyFont="1" applyBorder="1" applyAlignment="1">
      <alignment horizontal="center" vertical="center"/>
    </xf>
    <xf numFmtId="0" fontId="31" fillId="0" borderId="0" xfId="0" applyFont="1"/>
    <xf numFmtId="0" fontId="0" fillId="0" borderId="0" xfId="0" applyAlignment="1">
      <alignment vertical="center"/>
    </xf>
    <xf numFmtId="0" fontId="14" fillId="0" borderId="2" xfId="1" applyFont="1" applyBorder="1" applyAlignment="1">
      <alignment vertical="top" wrapText="1"/>
    </xf>
    <xf numFmtId="43" fontId="0" fillId="0" borderId="0" xfId="0" applyNumberFormat="1"/>
    <xf numFmtId="43" fontId="11" fillId="0" borderId="0" xfId="0" applyNumberFormat="1" applyFont="1"/>
    <xf numFmtId="0" fontId="31" fillId="0" borderId="0" xfId="0" applyFont="1"/>
    <xf numFmtId="0" fontId="13" fillId="15" borderId="12" xfId="2" applyFont="1" applyFill="1" applyBorder="1" applyAlignment="1">
      <alignment horizontal="center" vertical="center"/>
    </xf>
    <xf numFmtId="0" fontId="13" fillId="15" borderId="27" xfId="2" applyFont="1" applyFill="1" applyBorder="1" applyAlignment="1">
      <alignment horizontal="center" vertical="center"/>
    </xf>
    <xf numFmtId="0" fontId="13" fillId="15" borderId="3" xfId="2" applyFont="1" applyFill="1" applyBorder="1" applyAlignment="1">
      <alignment horizontal="center" vertical="center"/>
    </xf>
    <xf numFmtId="3" fontId="13" fillId="16" borderId="12" xfId="2" applyNumberFormat="1" applyFont="1" applyFill="1" applyBorder="1" applyAlignment="1">
      <alignment horizontal="center" vertical="center"/>
    </xf>
    <xf numFmtId="3" fontId="13" fillId="16" borderId="27" xfId="2" applyNumberFormat="1" applyFont="1" applyFill="1" applyBorder="1" applyAlignment="1">
      <alignment horizontal="center" vertical="center"/>
    </xf>
    <xf numFmtId="3" fontId="13" fillId="16" borderId="3" xfId="2" applyNumberFormat="1" applyFont="1" applyFill="1" applyBorder="1" applyAlignment="1">
      <alignment horizontal="center" vertical="center"/>
    </xf>
    <xf numFmtId="3" fontId="13" fillId="16" borderId="0" xfId="2" applyNumberFormat="1" applyFont="1" applyFill="1" applyBorder="1" applyAlignment="1">
      <alignment horizontal="center" vertical="center"/>
    </xf>
    <xf numFmtId="3" fontId="13" fillId="16" borderId="31" xfId="2" applyNumberFormat="1" applyFont="1" applyFill="1" applyBorder="1" applyAlignment="1">
      <alignment horizontal="center" vertical="center"/>
    </xf>
    <xf numFmtId="3" fontId="13" fillId="16" borderId="30" xfId="0" applyNumberFormat="1" applyFont="1" applyFill="1" applyBorder="1" applyAlignment="1">
      <alignment horizontal="left" vertical="center"/>
    </xf>
    <xf numFmtId="3" fontId="13" fillId="16" borderId="19" xfId="0" applyNumberFormat="1" applyFont="1" applyFill="1" applyBorder="1" applyAlignment="1">
      <alignment horizontal="left" vertical="center"/>
    </xf>
    <xf numFmtId="3" fontId="13" fillId="7" borderId="26" xfId="0" applyNumberFormat="1" applyFont="1" applyFill="1" applyBorder="1" applyAlignment="1">
      <alignment horizontal="left" vertical="center"/>
    </xf>
    <xf numFmtId="3" fontId="13" fillId="7" borderId="22" xfId="0" applyNumberFormat="1" applyFont="1" applyFill="1" applyBorder="1" applyAlignment="1">
      <alignment horizontal="left" vertical="center"/>
    </xf>
    <xf numFmtId="3" fontId="13" fillId="12" borderId="0" xfId="2" applyNumberFormat="1" applyFont="1" applyFill="1" applyBorder="1" applyAlignment="1">
      <alignment horizontal="left" vertical="center"/>
    </xf>
    <xf numFmtId="3" fontId="13" fillId="16" borderId="12" xfId="2" applyNumberFormat="1" applyFont="1" applyFill="1" applyBorder="1" applyAlignment="1">
      <alignment horizontal="left" vertical="center"/>
    </xf>
    <xf numFmtId="3" fontId="13" fillId="16" borderId="3" xfId="2" applyNumberFormat="1" applyFont="1" applyFill="1" applyBorder="1" applyAlignment="1">
      <alignment horizontal="left" vertical="center"/>
    </xf>
    <xf numFmtId="3" fontId="13" fillId="16" borderId="24" xfId="2" applyNumberFormat="1" applyFont="1" applyFill="1" applyBorder="1" applyAlignment="1">
      <alignment horizontal="left" vertical="center"/>
    </xf>
    <xf numFmtId="3" fontId="13" fillId="16" borderId="28" xfId="2" applyNumberFormat="1" applyFont="1" applyFill="1" applyBorder="1" applyAlignment="1">
      <alignment horizontal="left" vertical="center"/>
    </xf>
    <xf numFmtId="0" fontId="14" fillId="9" borderId="12" xfId="0" applyFont="1" applyFill="1" applyBorder="1" applyAlignment="1">
      <alignment horizontal="left" vertical="center" wrapText="1"/>
    </xf>
    <xf numFmtId="0" fontId="14" fillId="9" borderId="27" xfId="0" applyFont="1" applyFill="1" applyBorder="1" applyAlignment="1">
      <alignment horizontal="left" vertical="center" wrapText="1"/>
    </xf>
    <xf numFmtId="0" fontId="14" fillId="9" borderId="3" xfId="0" applyFont="1" applyFill="1" applyBorder="1" applyAlignment="1">
      <alignment horizontal="left" vertical="center" wrapText="1"/>
    </xf>
    <xf numFmtId="0" fontId="17" fillId="9" borderId="12" xfId="0" applyFont="1" applyFill="1" applyBorder="1" applyAlignment="1">
      <alignment horizontal="left" vertical="top" wrapText="1"/>
    </xf>
    <xf numFmtId="0" fontId="17" fillId="9" borderId="27" xfId="0" applyFont="1" applyFill="1" applyBorder="1" applyAlignment="1">
      <alignment horizontal="left" vertical="top" wrapText="1"/>
    </xf>
    <xf numFmtId="0" fontId="17" fillId="9" borderId="3" xfId="0" applyFont="1" applyFill="1" applyBorder="1" applyAlignment="1">
      <alignment horizontal="left" vertical="top" wrapText="1"/>
    </xf>
    <xf numFmtId="3" fontId="13" fillId="16" borderId="33" xfId="2" applyNumberFormat="1" applyFont="1" applyFill="1" applyBorder="1" applyAlignment="1">
      <alignment horizontal="left" vertical="center"/>
    </xf>
    <xf numFmtId="3" fontId="13" fillId="16" borderId="34" xfId="2" applyNumberFormat="1" applyFont="1" applyFill="1" applyBorder="1" applyAlignment="1">
      <alignment horizontal="left" vertical="center"/>
    </xf>
    <xf numFmtId="3" fontId="10" fillId="7" borderId="26" xfId="2" applyNumberFormat="1" applyFont="1" applyFill="1" applyBorder="1" applyAlignment="1">
      <alignment horizontal="left" vertical="center"/>
    </xf>
    <xf numFmtId="3" fontId="10" fillId="7" borderId="11" xfId="2" applyNumberFormat="1" applyFont="1" applyFill="1" applyBorder="1" applyAlignment="1">
      <alignment horizontal="left" vertical="center"/>
    </xf>
    <xf numFmtId="0" fontId="14" fillId="0" borderId="5" xfId="0" applyFont="1" applyBorder="1" applyAlignment="1">
      <alignment horizontal="left" vertical="top" wrapText="1"/>
    </xf>
    <xf numFmtId="0" fontId="14" fillId="0" borderId="10" xfId="0" applyFont="1" applyBorder="1" applyAlignment="1">
      <alignment horizontal="left" vertical="top" wrapText="1"/>
    </xf>
    <xf numFmtId="0" fontId="14" fillId="0" borderId="8" xfId="0" applyFont="1" applyBorder="1" applyAlignment="1">
      <alignment horizontal="left" vertical="top" wrapText="1"/>
    </xf>
    <xf numFmtId="0" fontId="17" fillId="0" borderId="5" xfId="0" applyFont="1" applyBorder="1" applyAlignment="1">
      <alignment horizontal="center" vertical="center"/>
    </xf>
    <xf numFmtId="0" fontId="17" fillId="0" borderId="10" xfId="0" applyFont="1" applyBorder="1" applyAlignment="1">
      <alignment horizontal="center" vertical="center"/>
    </xf>
    <xf numFmtId="0" fontId="17" fillId="0" borderId="8" xfId="0" applyFont="1" applyBorder="1" applyAlignment="1">
      <alignment horizontal="center" vertical="center"/>
    </xf>
    <xf numFmtId="4" fontId="0" fillId="0" borderId="5" xfId="0" applyNumberFormat="1" applyBorder="1" applyAlignment="1">
      <alignment horizontal="center"/>
    </xf>
    <xf numFmtId="4" fontId="0" fillId="0" borderId="10" xfId="0" applyNumberFormat="1" applyBorder="1" applyAlignment="1">
      <alignment horizontal="center"/>
    </xf>
    <xf numFmtId="4" fontId="0" fillId="0" borderId="8" xfId="0" applyNumberFormat="1" applyBorder="1" applyAlignment="1">
      <alignment horizontal="center"/>
    </xf>
    <xf numFmtId="9" fontId="9" fillId="0" borderId="5" xfId="0" applyNumberFormat="1" applyFont="1" applyBorder="1" applyAlignment="1">
      <alignment horizontal="center" vertical="center"/>
    </xf>
    <xf numFmtId="9" fontId="9" fillId="0" borderId="10" xfId="0" applyNumberFormat="1" applyFont="1" applyBorder="1" applyAlignment="1">
      <alignment horizontal="center" vertical="center"/>
    </xf>
    <xf numFmtId="9" fontId="9" fillId="0" borderId="8" xfId="0" applyNumberFormat="1" applyFont="1" applyBorder="1" applyAlignment="1">
      <alignment horizontal="center" vertical="center"/>
    </xf>
    <xf numFmtId="4" fontId="13" fillId="0" borderId="5" xfId="3" applyNumberFormat="1" applyFont="1" applyBorder="1" applyAlignment="1">
      <alignment horizontal="center" vertical="center" wrapText="1"/>
    </xf>
    <xf numFmtId="4" fontId="13" fillId="0" borderId="10" xfId="3" applyNumberFormat="1" applyFont="1" applyBorder="1" applyAlignment="1">
      <alignment horizontal="center" vertical="center" wrapText="1"/>
    </xf>
    <xf numFmtId="4" fontId="13" fillId="0" borderId="8" xfId="3" applyNumberFormat="1" applyFont="1" applyBorder="1" applyAlignment="1">
      <alignment horizontal="center" vertical="center" wrapText="1"/>
    </xf>
    <xf numFmtId="3" fontId="11" fillId="0" borderId="5" xfId="0" applyNumberFormat="1" applyFont="1" applyBorder="1" applyAlignment="1">
      <alignment horizontal="center" vertical="center" wrapText="1"/>
    </xf>
    <xf numFmtId="3" fontId="11" fillId="0" borderId="10" xfId="0" applyNumberFormat="1" applyFont="1" applyBorder="1" applyAlignment="1">
      <alignment horizontal="center" vertical="center" wrapText="1"/>
    </xf>
    <xf numFmtId="3" fontId="11" fillId="0" borderId="8" xfId="0" applyNumberFormat="1" applyFont="1" applyBorder="1" applyAlignment="1">
      <alignment horizontal="center" vertical="center" wrapText="1"/>
    </xf>
    <xf numFmtId="4" fontId="9" fillId="0" borderId="5" xfId="0" applyNumberFormat="1" applyFont="1" applyBorder="1" applyAlignment="1">
      <alignment horizontal="center" vertical="center"/>
    </xf>
    <xf numFmtId="4" fontId="9" fillId="0" borderId="10" xfId="0" applyNumberFormat="1" applyFont="1" applyBorder="1" applyAlignment="1">
      <alignment horizontal="center" vertical="center"/>
    </xf>
    <xf numFmtId="4" fontId="9" fillId="0" borderId="8" xfId="0" applyNumberFormat="1" applyFont="1" applyBorder="1" applyAlignment="1">
      <alignment horizontal="center" vertical="center"/>
    </xf>
    <xf numFmtId="0" fontId="11" fillId="0" borderId="5" xfId="0" applyFont="1" applyBorder="1" applyAlignment="1">
      <alignment horizontal="center" vertical="center"/>
    </xf>
    <xf numFmtId="0" fontId="11" fillId="0" borderId="10" xfId="0" applyFont="1" applyBorder="1" applyAlignment="1">
      <alignment horizontal="center" vertical="center"/>
    </xf>
    <xf numFmtId="0" fontId="11" fillId="0" borderId="8" xfId="0" applyFont="1" applyBorder="1" applyAlignment="1">
      <alignment horizontal="center" vertical="center"/>
    </xf>
    <xf numFmtId="0" fontId="43" fillId="0" borderId="5" xfId="0" applyFont="1" applyBorder="1" applyAlignment="1">
      <alignment horizontal="left" vertical="center" wrapText="1"/>
    </xf>
    <xf numFmtId="0" fontId="43" fillId="0" borderId="8" xfId="0" applyFont="1" applyBorder="1" applyAlignment="1">
      <alignment horizontal="left" vertical="center" wrapText="1"/>
    </xf>
    <xf numFmtId="0" fontId="11" fillId="0" borderId="5"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8" xfId="0" applyFont="1" applyBorder="1" applyAlignment="1">
      <alignment horizontal="center" vertical="center" wrapText="1"/>
    </xf>
    <xf numFmtId="4" fontId="0" fillId="0" borderId="0" xfId="0" applyNumberFormat="1" applyBorder="1" applyAlignment="1">
      <alignment vertical="center"/>
    </xf>
    <xf numFmtId="3" fontId="13" fillId="12" borderId="0" xfId="2" applyNumberFormat="1" applyFont="1" applyFill="1" applyBorder="1" applyAlignment="1">
      <alignment horizontal="center" vertical="center"/>
    </xf>
    <xf numFmtId="9" fontId="9" fillId="10" borderId="0" xfId="2" applyNumberFormat="1" applyFont="1" applyFill="1" applyBorder="1" applyAlignment="1">
      <alignment horizontal="center" vertical="center"/>
    </xf>
  </cellXfs>
  <cellStyles count="10">
    <cellStyle name="Normalny" xfId="0" builtinId="0"/>
    <cellStyle name="Normalny 2" xfId="1" xr:uid="{00000000-0005-0000-0000-000001000000}"/>
    <cellStyle name="Normalny 2 2" xfId="9" xr:uid="{00000000-0005-0000-0000-000037000000}"/>
    <cellStyle name="Normalny 3" xfId="4" xr:uid="{00000000-0005-0000-0000-000032000000}"/>
    <cellStyle name="Normalny 3 2" xfId="8" xr:uid="{A7D8FF9B-2E9C-4DF5-B9C6-0772295686A7}"/>
    <cellStyle name="Normalny 4" xfId="6" xr:uid="{F50B4B27-D7D3-441B-97AB-34E4C53207E0}"/>
    <cellStyle name="Normalny 5" xfId="7" xr:uid="{00000000-0005-0000-0000-000035000000}"/>
    <cellStyle name="Normalny_Arkusz1" xfId="2" xr:uid="{00000000-0005-0000-0000-000002000000}"/>
    <cellStyle name="Normalny_Arkusz1_1" xfId="3" xr:uid="{00000000-0005-0000-0000-000003000000}"/>
    <cellStyle name="Normalny_Arkusz1_1 2" xfId="5" xr:uid="{00000000-0005-0000-0000-000002000000}"/>
  </cellStyles>
  <dxfs count="0"/>
  <tableStyles count="0" defaultTableStyle="TableStyleMedium2" defaultPivotStyle="PivotStyleLight16"/>
  <colors>
    <mruColors>
      <color rgb="FF33CC33"/>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914400</xdr:colOff>
      <xdr:row>285</xdr:row>
      <xdr:rowOff>9525</xdr:rowOff>
    </xdr:from>
    <xdr:to>
      <xdr:col>9</xdr:col>
      <xdr:colOff>914400</xdr:colOff>
      <xdr:row>296</xdr:row>
      <xdr:rowOff>104775</xdr:rowOff>
    </xdr:to>
    <xdr:sp macro="" textlink="" fLocksText="0">
      <xdr:nvSpPr>
        <xdr:cNvPr id="1025" name="Text Box 1">
          <a:extLst>
            <a:ext uri="{FF2B5EF4-FFF2-40B4-BE49-F238E27FC236}">
              <a16:creationId xmlns:a16="http://schemas.microsoft.com/office/drawing/2014/main" id="{6DFE3FDD-7945-400C-8CE8-EF767DBDB78B}"/>
            </a:ext>
          </a:extLst>
        </xdr:cNvPr>
        <xdr:cNvSpPr txBox="1">
          <a:spLocks noChangeArrowheads="1"/>
        </xdr:cNvSpPr>
      </xdr:nvSpPr>
      <xdr:spPr bwMode="auto">
        <a:xfrm>
          <a:off x="10229850" y="160658175"/>
          <a:ext cx="6972300" cy="211455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pl-PL" sz="1200" b="1" i="0" u="none" strike="noStrike" baseline="0">
              <a:solidFill>
                <a:srgbClr val="000000"/>
              </a:solidFill>
              <a:latin typeface="Tahoma"/>
              <a:ea typeface="Tahoma"/>
              <a:cs typeface="Tahoma"/>
            </a:rPr>
            <a:t>Oferta dotyczy Pakietów nr </a:t>
          </a:r>
          <a:r>
            <a:rPr lang="pl-PL" sz="1200" b="1" i="0" u="none" strike="noStrike" baseline="0">
              <a:solidFill>
                <a:srgbClr val="FF0000"/>
              </a:solidFill>
              <a:latin typeface="Tahoma"/>
              <a:ea typeface="Tahoma"/>
              <a:cs typeface="Tahoma"/>
            </a:rPr>
            <a:t>(wymienić)</a:t>
          </a:r>
          <a:r>
            <a:rPr lang="pl-PL" sz="1200" b="1" i="0" u="none" strike="noStrike" baseline="0">
              <a:solidFill>
                <a:srgbClr val="000000"/>
              </a:solidFill>
              <a:latin typeface="Tahoma"/>
              <a:ea typeface="Tahoma"/>
              <a:cs typeface="Tahoma"/>
            </a:rPr>
            <a:t> : _________________________________________</a:t>
          </a:r>
        </a:p>
        <a:p>
          <a:pPr algn="l" rtl="0">
            <a:defRPr sz="1000"/>
          </a:pPr>
          <a:r>
            <a:rPr lang="pl-PL" sz="1200" b="1" i="0" u="none" strike="noStrike" baseline="0">
              <a:solidFill>
                <a:srgbClr val="000000"/>
              </a:solidFill>
              <a:latin typeface="Tahoma"/>
              <a:ea typeface="Tahoma"/>
              <a:cs typeface="Tahoma"/>
            </a:rPr>
            <a:t> </a:t>
          </a:r>
        </a:p>
        <a:p>
          <a:pPr algn="l" rtl="0">
            <a:defRPr sz="1000"/>
          </a:pPr>
          <a:r>
            <a:rPr lang="pl-PL" sz="1200" b="1" i="0" u="none" strike="noStrike" baseline="0">
              <a:solidFill>
                <a:srgbClr val="000000"/>
              </a:solidFill>
              <a:latin typeface="Tahoma"/>
              <a:ea typeface="Tahoma"/>
              <a:cs typeface="Tahoma"/>
            </a:rPr>
            <a:t> </a:t>
          </a:r>
        </a:p>
        <a:p>
          <a:pPr algn="l" rtl="0">
            <a:defRPr sz="1000"/>
          </a:pPr>
          <a:endParaRPr lang="pl-PL" sz="1200" b="1" i="0" u="none" strike="noStrike" baseline="0">
            <a:solidFill>
              <a:srgbClr val="000000"/>
            </a:solidFill>
            <a:latin typeface="Tahoma"/>
            <a:ea typeface="Tahoma"/>
            <a:cs typeface="Tahoma"/>
          </a:endParaRPr>
        </a:p>
        <a:p>
          <a:pPr algn="l" rtl="0">
            <a:defRPr sz="1000"/>
          </a:pPr>
          <a:endParaRPr lang="pl-PL" sz="1200" b="1" i="0" u="none" strike="noStrike" baseline="0">
            <a:solidFill>
              <a:srgbClr val="000000"/>
            </a:solidFill>
            <a:latin typeface="Tahoma"/>
            <a:ea typeface="Tahoma"/>
            <a:cs typeface="Tahoma"/>
          </a:endParaRPr>
        </a:p>
        <a:p>
          <a:pPr algn="l" rtl="0">
            <a:defRPr sz="1000"/>
          </a:pPr>
          <a:r>
            <a:rPr lang="pl-PL" sz="1200" b="1" i="0" u="none" strike="noStrike" baseline="0">
              <a:solidFill>
                <a:srgbClr val="000000"/>
              </a:solidFill>
              <a:latin typeface="Tahoma"/>
              <a:ea typeface="Tahoma"/>
              <a:cs typeface="Tahoma"/>
            </a:rPr>
            <a:t> </a:t>
          </a:r>
        </a:p>
        <a:p>
          <a:pPr algn="l" rtl="0">
            <a:defRPr sz="1000"/>
          </a:pPr>
          <a:r>
            <a:rPr lang="pl-PL" sz="1200" b="1" i="0" u="none" strike="noStrike" baseline="0">
              <a:solidFill>
                <a:srgbClr val="000000"/>
              </a:solidFill>
              <a:latin typeface="Tahoma"/>
              <a:ea typeface="Tahoma"/>
              <a:cs typeface="Tahoma"/>
            </a:rPr>
            <a:t>………………………………………………………………………..</a:t>
          </a:r>
        </a:p>
        <a:p>
          <a:pPr algn="l" rtl="0">
            <a:defRPr sz="1000"/>
          </a:pPr>
          <a:r>
            <a:rPr lang="pl-PL" sz="1200" b="1" i="0" u="none" strike="noStrike" baseline="0">
              <a:solidFill>
                <a:srgbClr val="000000"/>
              </a:solidFill>
              <a:latin typeface="Tahoma"/>
              <a:ea typeface="Tahoma"/>
              <a:cs typeface="Tahoma"/>
            </a:rPr>
            <a:t>Data i podpis oferenta - Dostawcy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IN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kusz1"/>
    </sheetNames>
    <sheetDataSet>
      <sheetData sheetId="0">
        <row r="21">
          <cell r="B21" t="str">
            <v xml:space="preserve">Strzykawka z solą fizjologiczną do przepłukiwania kaniul dożylnych -  5 ml. Pakowane folia-folia. </v>
          </cell>
          <cell r="C21" t="str">
            <v xml:space="preserve">szt. </v>
          </cell>
          <cell r="D21">
            <v>1000</v>
          </cell>
          <cell r="G21">
            <v>0.08</v>
          </cell>
        </row>
      </sheetData>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XZ309"/>
  <sheetViews>
    <sheetView tabSelected="1" topLeftCell="A4" zoomScale="55" zoomScaleNormal="55" zoomScaleSheetLayoutView="75" workbookViewId="0">
      <selection activeCell="M61" sqref="M61"/>
    </sheetView>
  </sheetViews>
  <sheetFormatPr defaultRowHeight="12.75"/>
  <cols>
    <col min="1" max="1" width="5.7109375" style="92" bestFit="1" customWidth="1"/>
    <col min="2" max="2" width="137.85546875" customWidth="1"/>
    <col min="3" max="3" width="28" customWidth="1"/>
    <col min="4" max="4" width="14.5703125" customWidth="1"/>
    <col min="5" max="5" width="16.85546875" customWidth="1"/>
    <col min="6" max="6" width="17.7109375" customWidth="1"/>
    <col min="7" max="7" width="9.7109375" customWidth="1"/>
    <col min="8" max="8" width="19.5703125" customWidth="1"/>
    <col min="9" max="9" width="17.7109375" customWidth="1"/>
    <col min="10" max="10" width="17.28515625" bestFit="1" customWidth="1"/>
    <col min="11" max="11" width="17.140625" style="123" customWidth="1"/>
    <col min="12" max="12" width="9.140625" style="123"/>
  </cols>
  <sheetData>
    <row r="3" spans="1:12" s="219" customFormat="1" ht="20.25">
      <c r="A3" s="92"/>
      <c r="B3" s="417" t="s">
        <v>319</v>
      </c>
      <c r="K3" s="123"/>
      <c r="L3" s="123"/>
    </row>
    <row r="5" spans="1:12" ht="20.25">
      <c r="A5" s="422" t="s">
        <v>301</v>
      </c>
      <c r="B5" s="422"/>
      <c r="C5" s="422"/>
    </row>
    <row r="6" spans="1:12" ht="20.25">
      <c r="B6" s="136"/>
      <c r="C6" s="86"/>
    </row>
    <row r="7" spans="1:12" ht="20.25">
      <c r="C7" s="86" t="s">
        <v>50</v>
      </c>
    </row>
    <row r="8" spans="1:12" ht="20.25">
      <c r="B8" s="129"/>
      <c r="C8" s="86" t="s">
        <v>51</v>
      </c>
    </row>
    <row r="9" spans="1:12" ht="18">
      <c r="B9" s="117"/>
      <c r="C9" s="85" t="s">
        <v>303</v>
      </c>
    </row>
    <row r="10" spans="1:12" ht="14.25">
      <c r="B10" s="128"/>
    </row>
    <row r="12" spans="1:12" ht="15">
      <c r="B12" s="110" t="s">
        <v>302</v>
      </c>
      <c r="C12" s="1"/>
      <c r="D12" s="2"/>
      <c r="E12" s="3"/>
      <c r="F12" s="4"/>
      <c r="G12" s="5"/>
      <c r="H12" s="4"/>
      <c r="I12" s="4"/>
      <c r="J12" s="6"/>
    </row>
    <row r="13" spans="1:12" ht="15">
      <c r="B13" s="7"/>
      <c r="C13" s="1"/>
      <c r="D13" s="2"/>
      <c r="E13" s="3"/>
      <c r="F13" s="4"/>
      <c r="G13" s="5"/>
      <c r="H13" s="4"/>
      <c r="I13" s="4"/>
      <c r="J13" s="6"/>
    </row>
    <row r="14" spans="1:12" ht="15.75" thickBot="1">
      <c r="B14" s="7"/>
      <c r="C14" s="1"/>
      <c r="D14" s="8"/>
      <c r="E14" s="9"/>
      <c r="F14" s="10"/>
      <c r="G14" s="11"/>
      <c r="H14" s="12"/>
      <c r="I14" s="12"/>
      <c r="J14" s="6"/>
    </row>
    <row r="15" spans="1:12" ht="17.25" thickBot="1">
      <c r="B15" s="130" t="s">
        <v>25</v>
      </c>
      <c r="C15" s="13"/>
      <c r="D15" s="14"/>
      <c r="E15" s="3"/>
      <c r="F15" s="3"/>
      <c r="G15" s="15"/>
      <c r="H15" s="3"/>
      <c r="I15" s="3"/>
      <c r="J15" s="16"/>
    </row>
    <row r="16" spans="1:12" ht="45">
      <c r="A16" s="245" t="s">
        <v>47</v>
      </c>
      <c r="B16" s="17" t="s">
        <v>115</v>
      </c>
      <c r="C16" s="245" t="s">
        <v>107</v>
      </c>
      <c r="D16" s="19" t="s">
        <v>53</v>
      </c>
      <c r="E16" s="20" t="s">
        <v>52</v>
      </c>
      <c r="F16" s="286" t="s">
        <v>105</v>
      </c>
      <c r="G16" s="287" t="s">
        <v>109</v>
      </c>
      <c r="H16" s="286" t="s">
        <v>106</v>
      </c>
      <c r="I16" s="286" t="s">
        <v>104</v>
      </c>
      <c r="J16" s="286" t="s">
        <v>46</v>
      </c>
      <c r="K16" s="289" t="s">
        <v>205</v>
      </c>
    </row>
    <row r="17" spans="1:12" ht="24.95" customHeight="1">
      <c r="A17" s="246" t="s">
        <v>54</v>
      </c>
      <c r="B17" s="22" t="s">
        <v>181</v>
      </c>
      <c r="C17" s="44" t="s">
        <v>92</v>
      </c>
      <c r="D17" s="138">
        <v>1500</v>
      </c>
      <c r="E17" s="139"/>
      <c r="F17" s="139">
        <f t="shared" ref="F17:F32" si="0">E17*D17</f>
        <v>0</v>
      </c>
      <c r="G17" s="140">
        <v>0.08</v>
      </c>
      <c r="H17" s="141">
        <f t="shared" ref="H17:H32" si="1">F17*G17</f>
        <v>0</v>
      </c>
      <c r="I17" s="141">
        <f t="shared" ref="I17:I41" si="2">F17+H17</f>
        <v>0</v>
      </c>
      <c r="J17" s="142"/>
      <c r="K17" s="229"/>
    </row>
    <row r="18" spans="1:12" ht="24.95" customHeight="1">
      <c r="A18" s="246" t="s">
        <v>55</v>
      </c>
      <c r="B18" s="22" t="s">
        <v>182</v>
      </c>
      <c r="C18" s="44" t="s">
        <v>92</v>
      </c>
      <c r="D18" s="138">
        <v>600</v>
      </c>
      <c r="E18" s="139"/>
      <c r="F18" s="139">
        <f t="shared" si="0"/>
        <v>0</v>
      </c>
      <c r="G18" s="140">
        <v>0.08</v>
      </c>
      <c r="H18" s="141">
        <f t="shared" si="1"/>
        <v>0</v>
      </c>
      <c r="I18" s="141">
        <f t="shared" si="2"/>
        <v>0</v>
      </c>
      <c r="J18" s="142"/>
      <c r="K18" s="229"/>
    </row>
    <row r="19" spans="1:12" ht="24.95" customHeight="1">
      <c r="A19" s="246" t="s">
        <v>56</v>
      </c>
      <c r="B19" s="22" t="s">
        <v>180</v>
      </c>
      <c r="C19" s="70" t="s">
        <v>271</v>
      </c>
      <c r="D19" s="138">
        <v>300</v>
      </c>
      <c r="E19" s="139"/>
      <c r="F19" s="139">
        <f t="shared" si="0"/>
        <v>0</v>
      </c>
      <c r="G19" s="140">
        <v>0.08</v>
      </c>
      <c r="H19" s="141">
        <f t="shared" si="1"/>
        <v>0</v>
      </c>
      <c r="I19" s="141">
        <f t="shared" si="2"/>
        <v>0</v>
      </c>
      <c r="J19" s="142"/>
      <c r="K19" s="229"/>
    </row>
    <row r="20" spans="1:12" ht="24.95" customHeight="1">
      <c r="A20" s="246" t="s">
        <v>57</v>
      </c>
      <c r="B20" s="22" t="s">
        <v>179</v>
      </c>
      <c r="C20" s="70" t="s">
        <v>116</v>
      </c>
      <c r="D20" s="138">
        <v>300</v>
      </c>
      <c r="E20" s="139"/>
      <c r="F20" s="139">
        <f t="shared" si="0"/>
        <v>0</v>
      </c>
      <c r="G20" s="140">
        <v>0.08</v>
      </c>
      <c r="H20" s="141">
        <f t="shared" si="1"/>
        <v>0</v>
      </c>
      <c r="I20" s="141">
        <f t="shared" si="2"/>
        <v>0</v>
      </c>
      <c r="J20" s="142"/>
      <c r="K20" s="229"/>
    </row>
    <row r="21" spans="1:12" ht="24.95" customHeight="1">
      <c r="A21" s="246" t="s">
        <v>58</v>
      </c>
      <c r="B21" s="22" t="s">
        <v>178</v>
      </c>
      <c r="C21" s="70" t="s">
        <v>116</v>
      </c>
      <c r="D21" s="138">
        <v>300</v>
      </c>
      <c r="E21" s="139"/>
      <c r="F21" s="139">
        <f t="shared" si="0"/>
        <v>0</v>
      </c>
      <c r="G21" s="140">
        <v>0.08</v>
      </c>
      <c r="H21" s="141">
        <f t="shared" si="1"/>
        <v>0</v>
      </c>
      <c r="I21" s="141">
        <f t="shared" si="2"/>
        <v>0</v>
      </c>
      <c r="J21" s="142"/>
      <c r="K21" s="229"/>
    </row>
    <row r="22" spans="1:12" ht="24.95" customHeight="1">
      <c r="A22" s="246" t="s">
        <v>59</v>
      </c>
      <c r="B22" s="22" t="s">
        <v>177</v>
      </c>
      <c r="C22" s="70" t="s">
        <v>116</v>
      </c>
      <c r="D22" s="138">
        <v>250</v>
      </c>
      <c r="E22" s="139"/>
      <c r="F22" s="139">
        <f t="shared" si="0"/>
        <v>0</v>
      </c>
      <c r="G22" s="140">
        <v>0.08</v>
      </c>
      <c r="H22" s="141">
        <f t="shared" si="1"/>
        <v>0</v>
      </c>
      <c r="I22" s="141">
        <f t="shared" si="2"/>
        <v>0</v>
      </c>
      <c r="J22" s="142"/>
      <c r="K22" s="229"/>
    </row>
    <row r="23" spans="1:12" ht="24.95" customHeight="1">
      <c r="A23" s="246" t="s">
        <v>60</v>
      </c>
      <c r="B23" s="87" t="s">
        <v>16</v>
      </c>
      <c r="C23" s="70" t="s">
        <v>116</v>
      </c>
      <c r="D23" s="138">
        <v>60</v>
      </c>
      <c r="E23" s="139"/>
      <c r="F23" s="139">
        <f t="shared" si="0"/>
        <v>0</v>
      </c>
      <c r="G23" s="140">
        <v>0.08</v>
      </c>
      <c r="H23" s="141">
        <f t="shared" si="1"/>
        <v>0</v>
      </c>
      <c r="I23" s="141">
        <f t="shared" si="2"/>
        <v>0</v>
      </c>
      <c r="J23" s="104"/>
      <c r="K23" s="229"/>
    </row>
    <row r="24" spans="1:12" ht="24.95" customHeight="1">
      <c r="A24" s="246" t="s">
        <v>61</v>
      </c>
      <c r="B24" s="22" t="s">
        <v>120</v>
      </c>
      <c r="C24" s="44" t="s">
        <v>64</v>
      </c>
      <c r="D24" s="138">
        <v>30</v>
      </c>
      <c r="E24" s="139"/>
      <c r="F24" s="139">
        <f t="shared" si="0"/>
        <v>0</v>
      </c>
      <c r="G24" s="140">
        <v>0.08</v>
      </c>
      <c r="H24" s="141">
        <f t="shared" si="1"/>
        <v>0</v>
      </c>
      <c r="I24" s="141">
        <f t="shared" si="2"/>
        <v>0</v>
      </c>
      <c r="J24" s="104"/>
      <c r="K24" s="229"/>
    </row>
    <row r="25" spans="1:12" ht="24.95" customHeight="1">
      <c r="A25" s="246" t="s">
        <v>62</v>
      </c>
      <c r="B25" s="22" t="s">
        <v>121</v>
      </c>
      <c r="C25" s="44" t="s">
        <v>64</v>
      </c>
      <c r="D25" s="138">
        <v>30</v>
      </c>
      <c r="E25" s="139"/>
      <c r="F25" s="139">
        <f t="shared" si="0"/>
        <v>0</v>
      </c>
      <c r="G25" s="140">
        <v>0.08</v>
      </c>
      <c r="H25" s="141">
        <f t="shared" si="1"/>
        <v>0</v>
      </c>
      <c r="I25" s="141">
        <f t="shared" si="2"/>
        <v>0</v>
      </c>
      <c r="J25" s="104"/>
      <c r="K25" s="229"/>
    </row>
    <row r="26" spans="1:12" ht="24.95" customHeight="1">
      <c r="A26" s="246" t="s">
        <v>67</v>
      </c>
      <c r="B26" s="22" t="s">
        <v>128</v>
      </c>
      <c r="C26" s="44" t="s">
        <v>64</v>
      </c>
      <c r="D26" s="138">
        <v>30</v>
      </c>
      <c r="E26" s="139"/>
      <c r="F26" s="139">
        <f t="shared" si="0"/>
        <v>0</v>
      </c>
      <c r="G26" s="140">
        <v>0.08</v>
      </c>
      <c r="H26" s="141">
        <f t="shared" si="1"/>
        <v>0</v>
      </c>
      <c r="I26" s="141">
        <f t="shared" si="2"/>
        <v>0</v>
      </c>
      <c r="J26" s="104"/>
      <c r="K26" s="229"/>
    </row>
    <row r="27" spans="1:12" ht="24.95" customHeight="1">
      <c r="A27" s="246" t="s">
        <v>68</v>
      </c>
      <c r="B27" s="22" t="s">
        <v>37</v>
      </c>
      <c r="C27" s="44" t="s">
        <v>64</v>
      </c>
      <c r="D27" s="138">
        <v>200</v>
      </c>
      <c r="E27" s="139"/>
      <c r="F27" s="139">
        <f t="shared" si="0"/>
        <v>0</v>
      </c>
      <c r="G27" s="140">
        <v>0.08</v>
      </c>
      <c r="H27" s="141">
        <f t="shared" si="1"/>
        <v>0</v>
      </c>
      <c r="I27" s="141">
        <f t="shared" si="2"/>
        <v>0</v>
      </c>
      <c r="J27" s="104"/>
      <c r="K27" s="229"/>
    </row>
    <row r="28" spans="1:12" ht="24.95" customHeight="1">
      <c r="A28" s="246" t="s">
        <v>69</v>
      </c>
      <c r="B28" s="22" t="s">
        <v>80</v>
      </c>
      <c r="C28" s="44" t="s">
        <v>64</v>
      </c>
      <c r="D28" s="138">
        <v>100</v>
      </c>
      <c r="E28" s="139"/>
      <c r="F28" s="139">
        <f t="shared" si="0"/>
        <v>0</v>
      </c>
      <c r="G28" s="140">
        <v>0.08</v>
      </c>
      <c r="H28" s="141">
        <f t="shared" si="1"/>
        <v>0</v>
      </c>
      <c r="I28" s="141">
        <f t="shared" si="2"/>
        <v>0</v>
      </c>
      <c r="J28" s="104"/>
      <c r="K28" s="229"/>
    </row>
    <row r="29" spans="1:12" ht="24.95" customHeight="1">
      <c r="A29" s="246" t="s">
        <v>65</v>
      </c>
      <c r="B29" s="22" t="s">
        <v>81</v>
      </c>
      <c r="C29" s="44" t="s">
        <v>64</v>
      </c>
      <c r="D29" s="138">
        <v>200</v>
      </c>
      <c r="E29" s="139"/>
      <c r="F29" s="139">
        <f t="shared" si="0"/>
        <v>0</v>
      </c>
      <c r="G29" s="140">
        <v>0.08</v>
      </c>
      <c r="H29" s="141">
        <f t="shared" si="1"/>
        <v>0</v>
      </c>
      <c r="I29" s="141">
        <f t="shared" si="2"/>
        <v>0</v>
      </c>
      <c r="J29" s="104"/>
      <c r="K29" s="229"/>
    </row>
    <row r="30" spans="1:12" ht="24.95" customHeight="1">
      <c r="A30" s="246" t="s">
        <v>66</v>
      </c>
      <c r="B30" s="22" t="s">
        <v>82</v>
      </c>
      <c r="C30" s="44" t="s">
        <v>64</v>
      </c>
      <c r="D30" s="138">
        <v>50</v>
      </c>
      <c r="E30" s="139"/>
      <c r="F30" s="139">
        <f t="shared" si="0"/>
        <v>0</v>
      </c>
      <c r="G30" s="140">
        <v>0.08</v>
      </c>
      <c r="H30" s="141">
        <f t="shared" si="1"/>
        <v>0</v>
      </c>
      <c r="I30" s="141">
        <f t="shared" si="2"/>
        <v>0</v>
      </c>
      <c r="J30" s="104"/>
      <c r="K30" s="229"/>
    </row>
    <row r="31" spans="1:12" ht="24.95" customHeight="1">
      <c r="A31" s="246" t="s">
        <v>70</v>
      </c>
      <c r="B31" s="26" t="s">
        <v>83</v>
      </c>
      <c r="C31" s="44" t="s">
        <v>64</v>
      </c>
      <c r="D31" s="138">
        <v>300</v>
      </c>
      <c r="E31" s="139"/>
      <c r="F31" s="139">
        <f t="shared" si="0"/>
        <v>0</v>
      </c>
      <c r="G31" s="140">
        <v>0.08</v>
      </c>
      <c r="H31" s="141">
        <f t="shared" si="1"/>
        <v>0</v>
      </c>
      <c r="I31" s="141">
        <f t="shared" si="2"/>
        <v>0</v>
      </c>
      <c r="J31" s="104"/>
      <c r="K31" s="229"/>
    </row>
    <row r="32" spans="1:12" s="219" customFormat="1" ht="76.5" customHeight="1">
      <c r="A32" s="246" t="s">
        <v>71</v>
      </c>
      <c r="B32" s="26" t="s">
        <v>270</v>
      </c>
      <c r="C32" s="247" t="s">
        <v>13</v>
      </c>
      <c r="D32" s="138">
        <v>400</v>
      </c>
      <c r="E32" s="139"/>
      <c r="F32" s="139">
        <f t="shared" si="0"/>
        <v>0</v>
      </c>
      <c r="G32" s="140">
        <v>0.08</v>
      </c>
      <c r="H32" s="141">
        <f t="shared" si="1"/>
        <v>0</v>
      </c>
      <c r="I32" s="141">
        <f t="shared" si="2"/>
        <v>0</v>
      </c>
      <c r="J32" s="104"/>
      <c r="K32" s="229"/>
      <c r="L32" s="123"/>
    </row>
    <row r="33" spans="1:12" ht="24.95" customHeight="1">
      <c r="A33" s="246" t="s">
        <v>72</v>
      </c>
      <c r="B33" s="26" t="s">
        <v>183</v>
      </c>
      <c r="C33" s="44" t="s">
        <v>92</v>
      </c>
      <c r="D33" s="138">
        <v>500</v>
      </c>
      <c r="E33" s="139"/>
      <c r="F33" s="139">
        <f>E33*D33</f>
        <v>0</v>
      </c>
      <c r="G33" s="140">
        <v>0.08</v>
      </c>
      <c r="H33" s="141">
        <f>F33*G33</f>
        <v>0</v>
      </c>
      <c r="I33" s="141">
        <f t="shared" si="2"/>
        <v>0</v>
      </c>
      <c r="J33" s="142"/>
      <c r="K33" s="229"/>
    </row>
    <row r="34" spans="1:12" ht="51.75" customHeight="1">
      <c r="A34" s="246" t="s">
        <v>73</v>
      </c>
      <c r="B34" s="26" t="s">
        <v>184</v>
      </c>
      <c r="C34" s="44" t="s">
        <v>92</v>
      </c>
      <c r="D34" s="138">
        <v>1200</v>
      </c>
      <c r="E34" s="139"/>
      <c r="F34" s="139">
        <f>E34*D34</f>
        <v>0</v>
      </c>
      <c r="G34" s="140">
        <v>0.08</v>
      </c>
      <c r="H34" s="141">
        <f>F34*G34</f>
        <v>0</v>
      </c>
      <c r="I34" s="141">
        <f t="shared" si="2"/>
        <v>0</v>
      </c>
      <c r="J34" s="142"/>
      <c r="K34" s="229"/>
    </row>
    <row r="35" spans="1:12" ht="24.95" customHeight="1">
      <c r="A35" s="246" t="s">
        <v>74</v>
      </c>
      <c r="B35" s="26" t="s">
        <v>2</v>
      </c>
      <c r="C35" s="44" t="s">
        <v>0</v>
      </c>
      <c r="D35" s="138">
        <v>100</v>
      </c>
      <c r="E35" s="139"/>
      <c r="F35" s="139">
        <f>E35*D35</f>
        <v>0</v>
      </c>
      <c r="G35" s="140">
        <v>0.08</v>
      </c>
      <c r="H35" s="141">
        <f>F35*G35</f>
        <v>0</v>
      </c>
      <c r="I35" s="141">
        <f t="shared" si="2"/>
        <v>0</v>
      </c>
      <c r="J35" s="142"/>
      <c r="K35" s="229"/>
    </row>
    <row r="36" spans="1:12" s="219" customFormat="1" ht="24.95" customHeight="1">
      <c r="A36" s="246" t="s">
        <v>17</v>
      </c>
      <c r="B36" s="26" t="s">
        <v>312</v>
      </c>
      <c r="C36" s="247" t="s">
        <v>92</v>
      </c>
      <c r="D36" s="138">
        <v>12000</v>
      </c>
      <c r="E36" s="139"/>
      <c r="F36" s="139">
        <f>E36*D36</f>
        <v>0</v>
      </c>
      <c r="G36" s="140">
        <v>0.08</v>
      </c>
      <c r="H36" s="141">
        <f>F36*G36</f>
        <v>0</v>
      </c>
      <c r="I36" s="141">
        <f t="shared" si="2"/>
        <v>0</v>
      </c>
      <c r="J36" s="142"/>
      <c r="K36" s="229"/>
      <c r="L36" s="123"/>
    </row>
    <row r="37" spans="1:12" s="219" customFormat="1" ht="234.75" customHeight="1">
      <c r="A37" s="246" t="s">
        <v>86</v>
      </c>
      <c r="B37" s="361" t="s">
        <v>272</v>
      </c>
      <c r="C37" s="247" t="s">
        <v>0</v>
      </c>
      <c r="D37" s="138">
        <v>24</v>
      </c>
      <c r="E37" s="139"/>
      <c r="F37" s="139">
        <f>E37*D37</f>
        <v>0</v>
      </c>
      <c r="G37" s="140">
        <v>0.08</v>
      </c>
      <c r="H37" s="141">
        <f>F37*G37</f>
        <v>0</v>
      </c>
      <c r="I37" s="141">
        <f t="shared" si="2"/>
        <v>0</v>
      </c>
      <c r="J37" s="142"/>
      <c r="K37" s="229"/>
      <c r="L37" s="123"/>
    </row>
    <row r="38" spans="1:12" ht="36.950000000000003" customHeight="1">
      <c r="A38" s="246" t="s">
        <v>87</v>
      </c>
      <c r="B38" s="26" t="s">
        <v>185</v>
      </c>
      <c r="C38" s="44" t="s">
        <v>92</v>
      </c>
      <c r="D38" s="138">
        <v>1000</v>
      </c>
      <c r="E38" s="139"/>
      <c r="F38" s="139">
        <f t="shared" ref="F38:F41" si="3">E38*D38</f>
        <v>0</v>
      </c>
      <c r="G38" s="140">
        <v>0.08</v>
      </c>
      <c r="H38" s="141">
        <f t="shared" ref="H38:H41" si="4">F38*G38</f>
        <v>0</v>
      </c>
      <c r="I38" s="141">
        <f t="shared" si="2"/>
        <v>0</v>
      </c>
      <c r="J38" s="142"/>
      <c r="K38" s="229"/>
    </row>
    <row r="39" spans="1:12" ht="24.95" customHeight="1">
      <c r="A39" s="246" t="s">
        <v>88</v>
      </c>
      <c r="B39" s="26" t="s">
        <v>186</v>
      </c>
      <c r="C39" s="44" t="s">
        <v>92</v>
      </c>
      <c r="D39" s="138">
        <v>500</v>
      </c>
      <c r="E39" s="139"/>
      <c r="F39" s="139">
        <f t="shared" si="3"/>
        <v>0</v>
      </c>
      <c r="G39" s="140">
        <v>0.08</v>
      </c>
      <c r="H39" s="141">
        <f t="shared" si="4"/>
        <v>0</v>
      </c>
      <c r="I39" s="141">
        <f t="shared" si="2"/>
        <v>0</v>
      </c>
      <c r="J39" s="142"/>
      <c r="K39" s="229"/>
    </row>
    <row r="40" spans="1:12" ht="24.95" customHeight="1">
      <c r="A40" s="246" t="s">
        <v>89</v>
      </c>
      <c r="B40" s="26" t="s">
        <v>197</v>
      </c>
      <c r="C40" s="44" t="s">
        <v>92</v>
      </c>
      <c r="D40" s="138">
        <v>500</v>
      </c>
      <c r="E40" s="139"/>
      <c r="F40" s="139">
        <f t="shared" si="3"/>
        <v>0</v>
      </c>
      <c r="G40" s="140">
        <v>0.08</v>
      </c>
      <c r="H40" s="141">
        <f t="shared" si="4"/>
        <v>0</v>
      </c>
      <c r="I40" s="141">
        <f t="shared" si="2"/>
        <v>0</v>
      </c>
      <c r="J40" s="142"/>
      <c r="K40" s="229"/>
    </row>
    <row r="41" spans="1:12" ht="24.95" customHeight="1">
      <c r="A41" s="246" t="s">
        <v>10</v>
      </c>
      <c r="B41" s="26" t="s">
        <v>198</v>
      </c>
      <c r="C41" s="44" t="s">
        <v>92</v>
      </c>
      <c r="D41" s="138">
        <v>500</v>
      </c>
      <c r="E41" s="139"/>
      <c r="F41" s="139">
        <f t="shared" si="3"/>
        <v>0</v>
      </c>
      <c r="G41" s="140">
        <v>0.08</v>
      </c>
      <c r="H41" s="141">
        <f t="shared" si="4"/>
        <v>0</v>
      </c>
      <c r="I41" s="141">
        <f t="shared" si="2"/>
        <v>0</v>
      </c>
      <c r="J41" s="142"/>
      <c r="K41" s="229"/>
    </row>
    <row r="42" spans="1:12">
      <c r="A42" s="52"/>
      <c r="B42" s="219"/>
      <c r="C42" s="423" t="s">
        <v>143</v>
      </c>
      <c r="D42" s="424"/>
      <c r="E42" s="425"/>
      <c r="F42" s="202">
        <f>SUM(F17:F41)</f>
        <v>0</v>
      </c>
      <c r="G42" s="203"/>
      <c r="H42" s="205">
        <f>SUM(H17:H41)</f>
        <v>0</v>
      </c>
      <c r="I42" s="372">
        <f>SUM(I17:I41)</f>
        <v>0</v>
      </c>
      <c r="J42" s="166"/>
    </row>
    <row r="43" spans="1:12" ht="15">
      <c r="A43" s="52"/>
      <c r="B43" s="27"/>
      <c r="C43" s="58"/>
      <c r="D43" s="162"/>
      <c r="E43" s="163"/>
      <c r="F43" s="163"/>
      <c r="G43" s="164"/>
      <c r="H43" s="165"/>
      <c r="I43" s="165"/>
      <c r="J43" s="166"/>
    </row>
    <row r="44" spans="1:12" ht="15">
      <c r="A44" s="52"/>
      <c r="B44" s="27"/>
      <c r="C44" s="58"/>
      <c r="D44" s="162"/>
      <c r="E44" s="163"/>
      <c r="F44" s="163"/>
      <c r="G44" s="164"/>
      <c r="H44" s="165"/>
      <c r="I44" s="165"/>
      <c r="J44" s="166"/>
    </row>
    <row r="45" spans="1:12" ht="0.75" customHeight="1">
      <c r="A45" s="52"/>
      <c r="B45" s="27"/>
      <c r="C45" s="28"/>
      <c r="D45" s="29"/>
      <c r="E45" s="30"/>
      <c r="F45" s="30"/>
      <c r="G45" s="31"/>
      <c r="H45" s="32"/>
      <c r="I45" s="32"/>
      <c r="J45" s="33"/>
    </row>
    <row r="46" spans="1:12" ht="12" customHeight="1">
      <c r="A46" s="52"/>
      <c r="B46" s="27"/>
      <c r="C46" s="28"/>
      <c r="D46" s="29"/>
      <c r="E46" s="30"/>
      <c r="F46" s="30"/>
      <c r="G46" s="31"/>
      <c r="H46" s="32"/>
      <c r="I46" s="32"/>
      <c r="J46" s="33"/>
    </row>
    <row r="47" spans="1:12" ht="15" hidden="1">
      <c r="A47" s="52"/>
      <c r="B47" s="27"/>
      <c r="C47" s="35"/>
      <c r="D47" s="36"/>
      <c r="E47" s="36"/>
      <c r="F47" s="37"/>
      <c r="G47" s="38"/>
      <c r="H47" s="39"/>
      <c r="I47" s="37"/>
      <c r="J47" s="16"/>
    </row>
    <row r="48" spans="1:12" ht="15" hidden="1">
      <c r="A48" s="52"/>
      <c r="B48" s="27"/>
      <c r="C48" s="35"/>
      <c r="D48" s="14"/>
      <c r="E48" s="4"/>
      <c r="F48" s="4"/>
      <c r="G48" s="40"/>
      <c r="H48" s="4"/>
      <c r="I48" s="4"/>
      <c r="J48" s="6"/>
    </row>
    <row r="49" spans="1:12" ht="15">
      <c r="A49" s="52"/>
      <c r="B49" s="27"/>
      <c r="C49" s="28"/>
      <c r="D49" s="29"/>
      <c r="E49" s="30"/>
      <c r="F49" s="30"/>
      <c r="G49" s="50"/>
      <c r="H49" s="30"/>
      <c r="I49" s="30"/>
      <c r="J49" s="33"/>
    </row>
    <row r="50" spans="1:12" ht="17.25" customHeight="1">
      <c r="A50" s="53"/>
      <c r="B50" s="131" t="s">
        <v>249</v>
      </c>
      <c r="C50" s="34"/>
      <c r="D50" s="29"/>
      <c r="E50" s="30"/>
      <c r="F50" s="30"/>
      <c r="G50" s="50"/>
      <c r="H50" s="30"/>
      <c r="I50" s="30"/>
      <c r="J50" s="33"/>
    </row>
    <row r="51" spans="1:12" ht="45">
      <c r="A51" s="245" t="s">
        <v>47</v>
      </c>
      <c r="B51" s="41" t="s">
        <v>115</v>
      </c>
      <c r="C51" s="245" t="s">
        <v>107</v>
      </c>
      <c r="D51" s="42" t="s">
        <v>53</v>
      </c>
      <c r="E51" s="20" t="s">
        <v>52</v>
      </c>
      <c r="F51" s="286" t="s">
        <v>105</v>
      </c>
      <c r="G51" s="287" t="s">
        <v>109</v>
      </c>
      <c r="H51" s="286" t="s">
        <v>106</v>
      </c>
      <c r="I51" s="286" t="s">
        <v>104</v>
      </c>
      <c r="J51" s="286" t="s">
        <v>46</v>
      </c>
      <c r="K51" s="289" t="s">
        <v>205</v>
      </c>
    </row>
    <row r="52" spans="1:12" ht="50.1" customHeight="1">
      <c r="A52" s="246" t="s">
        <v>54</v>
      </c>
      <c r="B52" s="63" t="s">
        <v>203</v>
      </c>
      <c r="C52" s="44" t="s">
        <v>13</v>
      </c>
      <c r="D52" s="225">
        <v>800</v>
      </c>
      <c r="E52" s="226"/>
      <c r="F52" s="308">
        <f t="shared" ref="F52:F53" si="5">E52*D52</f>
        <v>0</v>
      </c>
      <c r="G52" s="49">
        <v>0.08</v>
      </c>
      <c r="H52" s="308">
        <f t="shared" ref="H52:H53" si="6">F52*G52</f>
        <v>0</v>
      </c>
      <c r="I52" s="308">
        <f t="shared" ref="I52:I53" si="7">F52+H52</f>
        <v>0</v>
      </c>
      <c r="J52" s="24"/>
      <c r="K52" s="231"/>
    </row>
    <row r="53" spans="1:12" ht="129.94999999999999" customHeight="1">
      <c r="A53" s="246" t="s">
        <v>55</v>
      </c>
      <c r="B53" s="78" t="s">
        <v>196</v>
      </c>
      <c r="C53" s="44" t="s">
        <v>13</v>
      </c>
      <c r="D53" s="138">
        <v>5000</v>
      </c>
      <c r="E53" s="57"/>
      <c r="F53" s="57">
        <f t="shared" si="5"/>
        <v>0</v>
      </c>
      <c r="G53" s="49">
        <v>0.08</v>
      </c>
      <c r="H53" s="308">
        <f t="shared" si="6"/>
        <v>0</v>
      </c>
      <c r="I53" s="308">
        <f t="shared" si="7"/>
        <v>0</v>
      </c>
      <c r="J53" s="24"/>
      <c r="K53" s="231"/>
    </row>
    <row r="54" spans="1:12" ht="15">
      <c r="A54" s="220"/>
      <c r="B54" s="227"/>
      <c r="C54" s="423" t="s">
        <v>143</v>
      </c>
      <c r="D54" s="424"/>
      <c r="E54" s="425"/>
      <c r="F54" s="202">
        <f>SUM(F52:F53)</f>
        <v>0</v>
      </c>
      <c r="G54" s="203"/>
      <c r="H54" s="205">
        <f>SUM(H52:H53)</f>
        <v>0</v>
      </c>
      <c r="I54" s="372">
        <f>SUM(I52:I53)</f>
        <v>0</v>
      </c>
      <c r="J54" s="228"/>
    </row>
    <row r="55" spans="1:12" ht="30.75" customHeight="1" thickBot="1">
      <c r="A55" s="52"/>
      <c r="B55" s="27"/>
      <c r="C55" s="35"/>
      <c r="D55" s="36"/>
      <c r="E55" s="36"/>
      <c r="F55" s="45"/>
      <c r="G55" s="46"/>
      <c r="H55" s="45"/>
      <c r="I55" s="47"/>
      <c r="J55" s="48"/>
    </row>
    <row r="56" spans="1:12" ht="17.25" thickBot="1">
      <c r="A56" s="52"/>
      <c r="B56" s="130" t="s">
        <v>199</v>
      </c>
      <c r="C56" s="13"/>
      <c r="D56" s="14"/>
      <c r="E56" s="4"/>
      <c r="F56" s="4"/>
      <c r="G56" s="40"/>
      <c r="H56" s="4"/>
      <c r="I56" s="4"/>
      <c r="J56" s="6"/>
    </row>
    <row r="57" spans="1:12" ht="45">
      <c r="A57" s="245" t="s">
        <v>47</v>
      </c>
      <c r="B57" s="41" t="s">
        <v>115</v>
      </c>
      <c r="C57" s="245" t="s">
        <v>107</v>
      </c>
      <c r="D57" s="42" t="s">
        <v>53</v>
      </c>
      <c r="E57" s="20" t="s">
        <v>52</v>
      </c>
      <c r="F57" s="286" t="s">
        <v>105</v>
      </c>
      <c r="G57" s="287" t="s">
        <v>109</v>
      </c>
      <c r="H57" s="286" t="s">
        <v>106</v>
      </c>
      <c r="I57" s="286" t="s">
        <v>104</v>
      </c>
      <c r="J57" s="286" t="s">
        <v>46</v>
      </c>
      <c r="K57" s="289" t="s">
        <v>205</v>
      </c>
    </row>
    <row r="58" spans="1:12" ht="91.5" customHeight="1">
      <c r="A58" s="18" t="s">
        <v>54</v>
      </c>
      <c r="B58" s="26" t="s">
        <v>311</v>
      </c>
      <c r="C58" s="167" t="s">
        <v>137</v>
      </c>
      <c r="D58" s="168">
        <v>40</v>
      </c>
      <c r="E58" s="169"/>
      <c r="F58" s="170"/>
      <c r="G58" s="171">
        <v>0.08</v>
      </c>
      <c r="H58" s="170">
        <f>G58*F58</f>
        <v>0</v>
      </c>
      <c r="I58" s="170">
        <f>H58+F58</f>
        <v>0</v>
      </c>
      <c r="J58" s="172"/>
      <c r="K58" s="231"/>
      <c r="L58" s="173"/>
    </row>
    <row r="59" spans="1:12" ht="93" customHeight="1">
      <c r="A59" s="18" t="s">
        <v>55</v>
      </c>
      <c r="B59" s="26" t="s">
        <v>224</v>
      </c>
      <c r="C59" s="167" t="s">
        <v>217</v>
      </c>
      <c r="D59" s="168">
        <v>12000</v>
      </c>
      <c r="E59" s="169"/>
      <c r="F59" s="170"/>
      <c r="G59" s="171">
        <v>0.08</v>
      </c>
      <c r="H59" s="170">
        <f>F59*G59</f>
        <v>0</v>
      </c>
      <c r="I59" s="170">
        <f>F59+H59</f>
        <v>0</v>
      </c>
      <c r="J59" s="172"/>
      <c r="K59" s="231"/>
      <c r="L59" s="173"/>
    </row>
    <row r="60" spans="1:12" s="219" customFormat="1" ht="93" customHeight="1">
      <c r="A60" s="336" t="s">
        <v>56</v>
      </c>
      <c r="B60" s="26" t="s">
        <v>250</v>
      </c>
      <c r="C60" s="174" t="s">
        <v>251</v>
      </c>
      <c r="D60" s="168">
        <v>240</v>
      </c>
      <c r="E60" s="169"/>
      <c r="F60" s="170"/>
      <c r="G60" s="171">
        <v>0.08</v>
      </c>
      <c r="H60" s="170">
        <f>F60*G60</f>
        <v>0</v>
      </c>
      <c r="I60" s="170">
        <f>F60+H60</f>
        <v>0</v>
      </c>
      <c r="J60" s="172"/>
      <c r="K60" s="231"/>
      <c r="L60" s="173"/>
    </row>
    <row r="61" spans="1:12" ht="85.5" customHeight="1" thickBot="1">
      <c r="A61" s="336" t="s">
        <v>57</v>
      </c>
      <c r="B61" s="26" t="s">
        <v>225</v>
      </c>
      <c r="C61" s="307" t="s">
        <v>216</v>
      </c>
      <c r="D61" s="168">
        <v>10</v>
      </c>
      <c r="E61" s="169"/>
      <c r="F61" s="170"/>
      <c r="G61" s="171">
        <v>0.08</v>
      </c>
      <c r="H61" s="170">
        <f>F61*G61</f>
        <v>0</v>
      </c>
      <c r="I61" s="170">
        <f>F61+H61</f>
        <v>0</v>
      </c>
      <c r="J61" s="172"/>
      <c r="K61" s="231"/>
      <c r="L61" s="173"/>
    </row>
    <row r="62" spans="1:12" ht="15.75" thickBot="1">
      <c r="A62" s="334"/>
      <c r="B62" s="221"/>
      <c r="C62" s="426" t="s">
        <v>261</v>
      </c>
      <c r="D62" s="427"/>
      <c r="E62" s="428"/>
      <c r="F62" s="306">
        <f>SUM(F58:F61)</f>
        <v>0</v>
      </c>
      <c r="G62" s="109"/>
      <c r="H62" s="178">
        <f>SUM(H58:H61)</f>
        <v>0</v>
      </c>
      <c r="I62" s="373">
        <f>SUM(I58:I61)</f>
        <v>0</v>
      </c>
      <c r="J62" s="305"/>
      <c r="K62" s="231"/>
      <c r="L62" s="173"/>
    </row>
    <row r="63" spans="1:12" s="219" customFormat="1" ht="15">
      <c r="A63" s="334"/>
      <c r="B63" s="221"/>
      <c r="C63" s="480"/>
      <c r="D63" s="480"/>
      <c r="E63" s="480"/>
      <c r="F63" s="405"/>
      <c r="G63" s="481"/>
      <c r="H63" s="405"/>
      <c r="I63" s="405"/>
      <c r="J63" s="407"/>
      <c r="K63" s="479"/>
      <c r="L63" s="173"/>
    </row>
    <row r="64" spans="1:12" s="270" customFormat="1" ht="15">
      <c r="A64" s="334"/>
      <c r="B64" s="265"/>
      <c r="C64" s="266"/>
      <c r="D64" s="266"/>
      <c r="E64" s="266"/>
      <c r="F64" s="267"/>
      <c r="G64" s="268"/>
      <c r="H64" s="267"/>
      <c r="I64" s="375"/>
      <c r="J64" s="269"/>
      <c r="K64" s="304"/>
      <c r="L64" s="304"/>
    </row>
    <row r="65" spans="1:12" ht="17.25" customHeight="1">
      <c r="A65" s="334"/>
      <c r="B65" s="131" t="s">
        <v>215</v>
      </c>
      <c r="L65" s="173"/>
    </row>
    <row r="66" spans="1:12" ht="45">
      <c r="A66" s="335" t="s">
        <v>252</v>
      </c>
      <c r="B66" s="245" t="s">
        <v>115</v>
      </c>
      <c r="C66" s="245" t="s">
        <v>107</v>
      </c>
      <c r="D66" s="42" t="s">
        <v>53</v>
      </c>
      <c r="E66" s="20" t="s">
        <v>52</v>
      </c>
      <c r="F66" s="286" t="s">
        <v>105</v>
      </c>
      <c r="G66" s="287" t="s">
        <v>109</v>
      </c>
      <c r="H66" s="286" t="s">
        <v>106</v>
      </c>
      <c r="I66" s="286" t="s">
        <v>104</v>
      </c>
      <c r="J66" s="286" t="s">
        <v>46</v>
      </c>
      <c r="K66" s="289" t="s">
        <v>205</v>
      </c>
      <c r="L66" s="173"/>
    </row>
    <row r="67" spans="1:12" ht="72.75" customHeight="1">
      <c r="A67" s="336" t="s">
        <v>54</v>
      </c>
      <c r="B67" s="151" t="s">
        <v>221</v>
      </c>
      <c r="C67" s="174" t="s">
        <v>111</v>
      </c>
      <c r="D67" s="176">
        <v>5000</v>
      </c>
      <c r="E67" s="263"/>
      <c r="F67" s="263">
        <f>D67*E67</f>
        <v>0</v>
      </c>
      <c r="G67" s="264">
        <v>0.08</v>
      </c>
      <c r="H67" s="263">
        <f>F67*G67</f>
        <v>0</v>
      </c>
      <c r="I67" s="263">
        <f>F67+H67</f>
        <v>0</v>
      </c>
      <c r="J67" s="175"/>
      <c r="K67" s="231"/>
      <c r="L67" s="173"/>
    </row>
    <row r="68" spans="1:12" ht="98.25" customHeight="1">
      <c r="A68" s="336" t="s">
        <v>55</v>
      </c>
      <c r="B68" s="78" t="s">
        <v>222</v>
      </c>
      <c r="C68" s="174" t="s">
        <v>111</v>
      </c>
      <c r="D68" s="138">
        <v>2000</v>
      </c>
      <c r="E68" s="263"/>
      <c r="F68" s="263">
        <f t="shared" ref="F68" si="8">D68*E68</f>
        <v>0</v>
      </c>
      <c r="G68" s="264">
        <v>0.08</v>
      </c>
      <c r="H68" s="263">
        <f t="shared" ref="H68:H69" si="9">F68*G68</f>
        <v>0</v>
      </c>
      <c r="I68" s="263">
        <f t="shared" ref="I68:I69" si="10">F68+H68</f>
        <v>0</v>
      </c>
      <c r="J68" s="175"/>
      <c r="K68" s="231"/>
      <c r="L68" s="173"/>
    </row>
    <row r="69" spans="1:12" ht="156.75" customHeight="1" thickBot="1">
      <c r="A69" s="18" t="s">
        <v>56</v>
      </c>
      <c r="B69" s="333" t="s">
        <v>223</v>
      </c>
      <c r="C69" s="174" t="s">
        <v>111</v>
      </c>
      <c r="D69" s="138">
        <v>300</v>
      </c>
      <c r="E69" s="263"/>
      <c r="F69" s="263">
        <f>E69*D69</f>
        <v>0</v>
      </c>
      <c r="G69" s="264">
        <v>0.08</v>
      </c>
      <c r="H69" s="263">
        <f t="shared" si="9"/>
        <v>0</v>
      </c>
      <c r="I69" s="263">
        <f t="shared" si="10"/>
        <v>0</v>
      </c>
      <c r="J69" s="177"/>
      <c r="K69" s="231"/>
      <c r="L69" s="173"/>
    </row>
    <row r="70" spans="1:12" ht="15" thickBot="1">
      <c r="A70" s="179"/>
      <c r="B70" s="59"/>
      <c r="C70" s="429" t="s">
        <v>261</v>
      </c>
      <c r="D70" s="429"/>
      <c r="E70" s="430"/>
      <c r="F70" s="271">
        <f>SUM(F67:F69)</f>
        <v>0</v>
      </c>
      <c r="G70" s="109"/>
      <c r="H70" s="178">
        <f>SUM(H67:H69)</f>
        <v>0</v>
      </c>
      <c r="I70" s="374">
        <f>SUM(I67:I69)</f>
        <v>0</v>
      </c>
      <c r="J70" s="107"/>
    </row>
    <row r="71" spans="1:12" ht="15">
      <c r="A71" s="52"/>
      <c r="B71" s="27"/>
      <c r="C71" s="35"/>
      <c r="D71" s="36"/>
      <c r="E71" s="36"/>
      <c r="F71" s="45"/>
      <c r="G71" s="46"/>
      <c r="H71" s="45"/>
      <c r="I71" s="47"/>
      <c r="J71" s="251"/>
    </row>
    <row r="72" spans="1:12" ht="15">
      <c r="A72" s="52"/>
      <c r="B72" s="27"/>
      <c r="C72" s="35"/>
      <c r="D72" s="36"/>
      <c r="E72" s="36"/>
      <c r="F72" s="45"/>
      <c r="G72" s="46"/>
      <c r="H72" s="45"/>
      <c r="I72" s="45"/>
      <c r="J72" s="251"/>
    </row>
    <row r="74" spans="1:12" ht="15.75" thickBot="1">
      <c r="A74" s="52"/>
      <c r="B74" s="120"/>
      <c r="C74" s="250"/>
      <c r="D74" s="36"/>
      <c r="E74" s="36"/>
      <c r="F74" s="45"/>
      <c r="G74" s="46"/>
      <c r="H74" s="47"/>
      <c r="I74" s="45"/>
      <c r="J74" s="251"/>
    </row>
    <row r="75" spans="1:12" ht="17.25" thickBot="1">
      <c r="A75" s="52"/>
      <c r="B75" s="130" t="s">
        <v>218</v>
      </c>
      <c r="C75" s="58"/>
      <c r="D75" s="36"/>
      <c r="E75" s="36"/>
      <c r="F75" s="45"/>
      <c r="G75" s="46"/>
      <c r="H75" s="47"/>
      <c r="I75" s="45"/>
      <c r="J75" s="48"/>
    </row>
    <row r="76" spans="1:12" ht="25.5">
      <c r="A76" s="245" t="s">
        <v>47</v>
      </c>
      <c r="B76" s="41" t="s">
        <v>115</v>
      </c>
      <c r="C76" s="18" t="s">
        <v>107</v>
      </c>
      <c r="D76" s="42" t="s">
        <v>53</v>
      </c>
      <c r="E76" s="20" t="s">
        <v>52</v>
      </c>
      <c r="F76" s="21" t="s">
        <v>105</v>
      </c>
      <c r="G76" s="84" t="s">
        <v>109</v>
      </c>
      <c r="H76" s="21" t="s">
        <v>106</v>
      </c>
      <c r="I76" s="21" t="s">
        <v>104</v>
      </c>
      <c r="J76" s="236" t="s">
        <v>46</v>
      </c>
      <c r="K76" s="230" t="s">
        <v>205</v>
      </c>
    </row>
    <row r="77" spans="1:12" ht="35.1" customHeight="1">
      <c r="A77" s="246" t="s">
        <v>54</v>
      </c>
      <c r="B77" s="55" t="s">
        <v>230</v>
      </c>
      <c r="C77" s="60" t="s">
        <v>92</v>
      </c>
      <c r="D77" s="222">
        <v>30</v>
      </c>
      <c r="E77" s="223"/>
      <c r="F77" s="57">
        <f t="shared" ref="F77:F84" si="11">E77*D77</f>
        <v>0</v>
      </c>
      <c r="G77" s="49">
        <v>0.08</v>
      </c>
      <c r="H77" s="57">
        <f t="shared" ref="H77:H84" si="12">F77*G77</f>
        <v>0</v>
      </c>
      <c r="I77" s="57">
        <f t="shared" ref="I77:I84" si="13">F77+H77</f>
        <v>0</v>
      </c>
      <c r="J77" s="237"/>
      <c r="K77" s="229"/>
    </row>
    <row r="78" spans="1:12" ht="35.1" customHeight="1">
      <c r="A78" s="246" t="s">
        <v>55</v>
      </c>
      <c r="B78" s="22" t="s">
        <v>231</v>
      </c>
      <c r="C78" s="60" t="s">
        <v>92</v>
      </c>
      <c r="D78" s="222">
        <v>40</v>
      </c>
      <c r="E78" s="223"/>
      <c r="F78" s="57">
        <f t="shared" si="11"/>
        <v>0</v>
      </c>
      <c r="G78" s="49">
        <v>0.08</v>
      </c>
      <c r="H78" s="57">
        <f t="shared" si="12"/>
        <v>0</v>
      </c>
      <c r="I78" s="57">
        <f t="shared" si="13"/>
        <v>0</v>
      </c>
      <c r="J78" s="237"/>
      <c r="K78" s="229"/>
    </row>
    <row r="79" spans="1:12" ht="35.1" customHeight="1">
      <c r="A79" s="246" t="s">
        <v>56</v>
      </c>
      <c r="B79" s="22" t="s">
        <v>187</v>
      </c>
      <c r="C79" s="44" t="s">
        <v>92</v>
      </c>
      <c r="D79" s="224">
        <v>1000</v>
      </c>
      <c r="E79" s="57"/>
      <c r="F79" s="57">
        <f t="shared" si="11"/>
        <v>0</v>
      </c>
      <c r="G79" s="49">
        <v>0.08</v>
      </c>
      <c r="H79" s="57">
        <f t="shared" si="12"/>
        <v>0</v>
      </c>
      <c r="I79" s="57">
        <f t="shared" si="13"/>
        <v>0</v>
      </c>
      <c r="J79" s="237"/>
      <c r="K79" s="229"/>
    </row>
    <row r="80" spans="1:12" ht="35.1" customHeight="1">
      <c r="A80" s="246" t="s">
        <v>57</v>
      </c>
      <c r="B80" s="22" t="s">
        <v>232</v>
      </c>
      <c r="C80" s="44" t="s">
        <v>92</v>
      </c>
      <c r="D80" s="224">
        <v>1200</v>
      </c>
      <c r="E80" s="57"/>
      <c r="F80" s="57">
        <f t="shared" si="11"/>
        <v>0</v>
      </c>
      <c r="G80" s="49">
        <v>0.08</v>
      </c>
      <c r="H80" s="57">
        <f t="shared" si="12"/>
        <v>0</v>
      </c>
      <c r="I80" s="57">
        <f t="shared" si="13"/>
        <v>0</v>
      </c>
      <c r="J80" s="237"/>
      <c r="K80" s="229"/>
    </row>
    <row r="81" spans="1:12" ht="35.1" customHeight="1">
      <c r="A81" s="246" t="s">
        <v>58</v>
      </c>
      <c r="B81" s="22" t="s">
        <v>253</v>
      </c>
      <c r="C81" s="44" t="s">
        <v>92</v>
      </c>
      <c r="D81" s="224">
        <v>1500</v>
      </c>
      <c r="E81" s="57"/>
      <c r="F81" s="57">
        <f t="shared" si="11"/>
        <v>0</v>
      </c>
      <c r="G81" s="49">
        <v>0.08</v>
      </c>
      <c r="H81" s="57">
        <f t="shared" si="12"/>
        <v>0</v>
      </c>
      <c r="I81" s="57">
        <f t="shared" si="13"/>
        <v>0</v>
      </c>
      <c r="J81" s="237"/>
      <c r="K81" s="229"/>
    </row>
    <row r="82" spans="1:12" ht="35.1" customHeight="1">
      <c r="A82" s="246" t="s">
        <v>59</v>
      </c>
      <c r="B82" s="22" t="s">
        <v>254</v>
      </c>
      <c r="C82" s="44" t="s">
        <v>92</v>
      </c>
      <c r="D82" s="224">
        <v>100</v>
      </c>
      <c r="E82" s="57"/>
      <c r="F82" s="57">
        <f t="shared" si="11"/>
        <v>0</v>
      </c>
      <c r="G82" s="49">
        <v>0.08</v>
      </c>
      <c r="H82" s="57">
        <f t="shared" si="12"/>
        <v>0</v>
      </c>
      <c r="I82" s="57">
        <f t="shared" si="13"/>
        <v>0</v>
      </c>
      <c r="J82" s="237"/>
      <c r="K82" s="229"/>
    </row>
    <row r="83" spans="1:12" ht="35.1" customHeight="1">
      <c r="A83" s="246" t="s">
        <v>60</v>
      </c>
      <c r="B83" s="22" t="s">
        <v>233</v>
      </c>
      <c r="C83" s="44" t="s">
        <v>92</v>
      </c>
      <c r="D83" s="138">
        <v>100</v>
      </c>
      <c r="E83" s="57"/>
      <c r="F83" s="57">
        <f t="shared" si="11"/>
        <v>0</v>
      </c>
      <c r="G83" s="49">
        <v>0.08</v>
      </c>
      <c r="H83" s="57">
        <f t="shared" si="12"/>
        <v>0</v>
      </c>
      <c r="I83" s="57">
        <f t="shared" si="13"/>
        <v>0</v>
      </c>
      <c r="J83" s="237"/>
      <c r="K83" s="229"/>
    </row>
    <row r="84" spans="1:12" ht="35.1" customHeight="1">
      <c r="A84" s="246" t="s">
        <v>61</v>
      </c>
      <c r="B84" s="22" t="s">
        <v>99</v>
      </c>
      <c r="C84" s="70" t="s">
        <v>92</v>
      </c>
      <c r="D84" s="143">
        <v>700</v>
      </c>
      <c r="E84" s="139"/>
      <c r="F84" s="139">
        <f t="shared" si="11"/>
        <v>0</v>
      </c>
      <c r="G84" s="49">
        <v>0.08</v>
      </c>
      <c r="H84" s="57">
        <f t="shared" si="12"/>
        <v>0</v>
      </c>
      <c r="I84" s="57">
        <f t="shared" si="13"/>
        <v>0</v>
      </c>
      <c r="J84" s="238"/>
      <c r="K84" s="229"/>
    </row>
    <row r="85" spans="1:12" ht="35.1" customHeight="1">
      <c r="A85" s="246" t="s">
        <v>62</v>
      </c>
      <c r="B85" s="22" t="s">
        <v>134</v>
      </c>
      <c r="C85" s="70" t="s">
        <v>92</v>
      </c>
      <c r="D85" s="143">
        <v>700</v>
      </c>
      <c r="E85" s="139"/>
      <c r="F85" s="139">
        <f>E85*D85</f>
        <v>0</v>
      </c>
      <c r="G85" s="49">
        <v>0.08</v>
      </c>
      <c r="H85" s="57">
        <f>F85*G85</f>
        <v>0</v>
      </c>
      <c r="I85" s="57">
        <f>F85+H85</f>
        <v>0</v>
      </c>
      <c r="J85" s="238"/>
      <c r="K85" s="229"/>
    </row>
    <row r="86" spans="1:12" ht="35.1" customHeight="1">
      <c r="A86" s="246" t="s">
        <v>67</v>
      </c>
      <c r="B86" s="22" t="s">
        <v>3</v>
      </c>
      <c r="C86" s="70" t="s">
        <v>1</v>
      </c>
      <c r="D86" s="143">
        <v>30</v>
      </c>
      <c r="E86" s="139"/>
      <c r="F86" s="139">
        <f>E86*D86</f>
        <v>0</v>
      </c>
      <c r="G86" s="49">
        <v>0.08</v>
      </c>
      <c r="H86" s="57">
        <f>F86*G86</f>
        <v>0</v>
      </c>
      <c r="I86" s="57">
        <f>F86+H86</f>
        <v>0</v>
      </c>
      <c r="J86" s="239"/>
      <c r="K86" s="229"/>
    </row>
    <row r="87" spans="1:12" ht="35.1" customHeight="1" thickBot="1">
      <c r="A87" s="246" t="s">
        <v>68</v>
      </c>
      <c r="B87" s="22" t="s">
        <v>200</v>
      </c>
      <c r="C87" s="44" t="s">
        <v>92</v>
      </c>
      <c r="D87" s="225">
        <v>500</v>
      </c>
      <c r="E87" s="226"/>
      <c r="F87" s="57">
        <f>E87*D87</f>
        <v>0</v>
      </c>
      <c r="G87" s="49">
        <v>0.08</v>
      </c>
      <c r="H87" s="57">
        <f>F87*G87</f>
        <v>0</v>
      </c>
      <c r="I87" s="57">
        <f>F87+H87</f>
        <v>0</v>
      </c>
      <c r="J87" s="240"/>
      <c r="K87" s="229"/>
    </row>
    <row r="88" spans="1:12" ht="15" thickBot="1">
      <c r="A88" s="52"/>
      <c r="B88" s="69"/>
      <c r="C88" s="429" t="s">
        <v>143</v>
      </c>
      <c r="D88" s="429"/>
      <c r="E88" s="430"/>
      <c r="F88" s="386">
        <f>SUM(F77:F87)</f>
        <v>0</v>
      </c>
      <c r="G88" s="108"/>
      <c r="H88" s="385">
        <f>SUM(H77:H87)</f>
        <v>0</v>
      </c>
      <c r="I88" s="384">
        <f>SUM(I77:I87)</f>
        <v>0</v>
      </c>
      <c r="J88" s="241"/>
      <c r="K88" s="229"/>
    </row>
    <row r="89" spans="1:12" ht="15.75" thickBot="1">
      <c r="A89" s="52"/>
      <c r="B89" s="153" t="s">
        <v>4</v>
      </c>
      <c r="C89" s="13"/>
      <c r="D89" s="14"/>
      <c r="E89" s="4"/>
      <c r="F89" s="4"/>
      <c r="G89" s="40"/>
      <c r="H89" s="4"/>
      <c r="I89" s="4"/>
      <c r="J89" s="6"/>
    </row>
    <row r="90" spans="1:12" ht="32.25" customHeight="1" thickBot="1">
      <c r="A90" s="52"/>
      <c r="B90" s="59"/>
      <c r="C90" s="13"/>
      <c r="D90" s="14"/>
      <c r="E90" s="4"/>
      <c r="F90" s="4"/>
      <c r="G90" s="40"/>
      <c r="H90" s="4"/>
      <c r="I90" s="4"/>
      <c r="J90" s="6"/>
    </row>
    <row r="91" spans="1:12" ht="17.25" customHeight="1" thickBot="1">
      <c r="A91" s="52"/>
      <c r="B91" s="130" t="s">
        <v>141</v>
      </c>
      <c r="C91" s="13"/>
      <c r="D91" s="14"/>
      <c r="E91" s="4"/>
      <c r="F91" s="4"/>
      <c r="G91" s="40"/>
      <c r="H91" s="4"/>
      <c r="I91" s="4"/>
      <c r="J91" s="6"/>
      <c r="K91" s="188"/>
      <c r="L91" s="188"/>
    </row>
    <row r="92" spans="1:12" ht="25.5">
      <c r="A92" s="245" t="s">
        <v>47</v>
      </c>
      <c r="B92" s="41" t="s">
        <v>115</v>
      </c>
      <c r="C92" s="18" t="s">
        <v>107</v>
      </c>
      <c r="D92" s="42" t="s">
        <v>53</v>
      </c>
      <c r="E92" s="20" t="s">
        <v>52</v>
      </c>
      <c r="F92" s="189" t="s">
        <v>105</v>
      </c>
      <c r="G92" s="190" t="s">
        <v>109</v>
      </c>
      <c r="H92" s="189" t="s">
        <v>106</v>
      </c>
      <c r="I92" s="189" t="s">
        <v>104</v>
      </c>
      <c r="J92" s="189" t="s">
        <v>46</v>
      </c>
      <c r="K92" s="233" t="s">
        <v>205</v>
      </c>
      <c r="L92" s="188"/>
    </row>
    <row r="93" spans="1:12" ht="35.1" customHeight="1">
      <c r="A93" s="194" t="s">
        <v>54</v>
      </c>
      <c r="B93" s="22" t="s">
        <v>201</v>
      </c>
      <c r="C93" s="44" t="s">
        <v>92</v>
      </c>
      <c r="D93" s="195">
        <v>150</v>
      </c>
      <c r="E93" s="312"/>
      <c r="F93" s="317">
        <f>D93*E93</f>
        <v>0</v>
      </c>
      <c r="G93" s="318">
        <v>0.08</v>
      </c>
      <c r="H93" s="317">
        <f>F93*G93</f>
        <v>0</v>
      </c>
      <c r="I93" s="317">
        <f>F93+H93</f>
        <v>0</v>
      </c>
      <c r="J93" s="24"/>
      <c r="K93" s="234"/>
      <c r="L93" s="188"/>
    </row>
    <row r="94" spans="1:12" ht="35.1" customHeight="1">
      <c r="A94" s="194" t="s">
        <v>55</v>
      </c>
      <c r="B94" s="22" t="s">
        <v>39</v>
      </c>
      <c r="C94" s="44" t="s">
        <v>92</v>
      </c>
      <c r="D94" s="195">
        <v>180</v>
      </c>
      <c r="E94" s="312"/>
      <c r="F94" s="317">
        <f t="shared" ref="F94:F99" si="14">D94*E94</f>
        <v>0</v>
      </c>
      <c r="G94" s="318">
        <v>0.08</v>
      </c>
      <c r="H94" s="317">
        <f t="shared" ref="H94:H99" si="15">F94*G94</f>
        <v>0</v>
      </c>
      <c r="I94" s="317">
        <f t="shared" ref="I94:I99" si="16">F94+H94</f>
        <v>0</v>
      </c>
      <c r="J94" s="24"/>
      <c r="K94" s="234"/>
      <c r="L94" s="188"/>
    </row>
    <row r="95" spans="1:12" ht="35.1" customHeight="1">
      <c r="A95" s="194" t="s">
        <v>56</v>
      </c>
      <c r="B95" s="22" t="s">
        <v>110</v>
      </c>
      <c r="C95" s="44" t="s">
        <v>92</v>
      </c>
      <c r="D95" s="195">
        <v>120</v>
      </c>
      <c r="E95" s="312"/>
      <c r="F95" s="317">
        <f t="shared" si="14"/>
        <v>0</v>
      </c>
      <c r="G95" s="318">
        <v>0.08</v>
      </c>
      <c r="H95" s="317">
        <f t="shared" si="15"/>
        <v>0</v>
      </c>
      <c r="I95" s="317">
        <f t="shared" si="16"/>
        <v>0</v>
      </c>
      <c r="J95" s="24"/>
      <c r="K95" s="234"/>
      <c r="L95" s="188"/>
    </row>
    <row r="96" spans="1:12" ht="35.1" customHeight="1">
      <c r="A96" s="194" t="s">
        <v>57</v>
      </c>
      <c r="B96" s="196" t="s">
        <v>9</v>
      </c>
      <c r="C96" s="44" t="s">
        <v>92</v>
      </c>
      <c r="D96" s="195">
        <v>300</v>
      </c>
      <c r="E96" s="312"/>
      <c r="F96" s="317">
        <f t="shared" si="14"/>
        <v>0</v>
      </c>
      <c r="G96" s="318">
        <v>0.08</v>
      </c>
      <c r="H96" s="317">
        <f t="shared" si="15"/>
        <v>0</v>
      </c>
      <c r="I96" s="317">
        <f t="shared" si="16"/>
        <v>0</v>
      </c>
      <c r="J96" s="24"/>
      <c r="K96" s="234"/>
      <c r="L96" s="188"/>
    </row>
    <row r="97" spans="1:12" ht="84.75" customHeight="1">
      <c r="A97" s="194" t="s">
        <v>58</v>
      </c>
      <c r="B97" s="196" t="s">
        <v>202</v>
      </c>
      <c r="C97" s="44" t="s">
        <v>92</v>
      </c>
      <c r="D97" s="195">
        <v>200</v>
      </c>
      <c r="E97" s="312"/>
      <c r="F97" s="317">
        <f t="shared" si="14"/>
        <v>0</v>
      </c>
      <c r="G97" s="318">
        <v>0.08</v>
      </c>
      <c r="H97" s="317">
        <f t="shared" si="15"/>
        <v>0</v>
      </c>
      <c r="I97" s="317">
        <f t="shared" si="16"/>
        <v>0</v>
      </c>
      <c r="J97" s="24"/>
      <c r="K97" s="234"/>
      <c r="L97" s="188"/>
    </row>
    <row r="98" spans="1:12" ht="84.75" customHeight="1">
      <c r="A98" s="194" t="s">
        <v>59</v>
      </c>
      <c r="B98" s="196" t="s">
        <v>220</v>
      </c>
      <c r="C98" s="44" t="s">
        <v>92</v>
      </c>
      <c r="D98" s="195">
        <v>800</v>
      </c>
      <c r="E98" s="312"/>
      <c r="F98" s="317">
        <f t="shared" si="14"/>
        <v>0</v>
      </c>
      <c r="G98" s="318">
        <v>0.08</v>
      </c>
      <c r="H98" s="317">
        <f t="shared" si="15"/>
        <v>0</v>
      </c>
      <c r="I98" s="317">
        <f t="shared" si="16"/>
        <v>0</v>
      </c>
      <c r="J98" s="24"/>
      <c r="K98" s="234"/>
      <c r="L98" s="188"/>
    </row>
    <row r="99" spans="1:12" ht="84.75" customHeight="1">
      <c r="A99" s="194" t="s">
        <v>60</v>
      </c>
      <c r="B99" s="196" t="s">
        <v>204</v>
      </c>
      <c r="C99" s="44" t="s">
        <v>92</v>
      </c>
      <c r="D99" s="195">
        <v>50</v>
      </c>
      <c r="E99" s="312"/>
      <c r="F99" s="317">
        <f t="shared" si="14"/>
        <v>0</v>
      </c>
      <c r="G99" s="313">
        <v>0.08</v>
      </c>
      <c r="H99" s="317">
        <f t="shared" si="15"/>
        <v>0</v>
      </c>
      <c r="I99" s="317">
        <f t="shared" si="16"/>
        <v>0</v>
      </c>
      <c r="J99" s="102"/>
      <c r="K99" s="234"/>
      <c r="L99" s="188"/>
    </row>
    <row r="100" spans="1:12" ht="15.75" thickBot="1">
      <c r="A100" s="52"/>
      <c r="B100" s="192"/>
      <c r="C100" s="28"/>
      <c r="D100" s="446" t="s">
        <v>142</v>
      </c>
      <c r="E100" s="447"/>
      <c r="F100" s="389">
        <f>SUM(F93:F99)</f>
        <v>0</v>
      </c>
      <c r="G100" s="232"/>
      <c r="H100" s="388">
        <f>SUM(H93:H99)</f>
        <v>0</v>
      </c>
      <c r="I100" s="387">
        <f>SUM(I93:I99)</f>
        <v>0</v>
      </c>
      <c r="J100" s="193"/>
      <c r="K100" s="234"/>
      <c r="L100" s="188"/>
    </row>
    <row r="101" spans="1:12" s="270" customFormat="1" ht="15.75" thickBot="1">
      <c r="A101" s="291"/>
      <c r="B101" s="292"/>
      <c r="D101" s="293"/>
      <c r="E101" s="294"/>
      <c r="F101" s="295"/>
      <c r="G101" s="296"/>
      <c r="H101" s="295"/>
      <c r="I101" s="376"/>
      <c r="J101" s="297"/>
      <c r="K101" s="298"/>
      <c r="L101" s="298"/>
    </row>
    <row r="102" spans="1:12" ht="17.25" customHeight="1" thickBot="1">
      <c r="A102" s="52"/>
      <c r="B102" s="130" t="s">
        <v>219</v>
      </c>
      <c r="C102" s="206"/>
      <c r="D102" s="207"/>
      <c r="E102" s="208"/>
      <c r="F102" s="208"/>
      <c r="G102" s="209"/>
      <c r="H102" s="208"/>
      <c r="I102" s="208"/>
      <c r="J102" s="210"/>
      <c r="K102"/>
      <c r="L102"/>
    </row>
    <row r="103" spans="1:12" ht="45">
      <c r="A103" s="245" t="s">
        <v>47</v>
      </c>
      <c r="B103" s="17" t="s">
        <v>115</v>
      </c>
      <c r="C103" s="245" t="s">
        <v>107</v>
      </c>
      <c r="D103" s="42" t="s">
        <v>53</v>
      </c>
      <c r="E103" s="20" t="s">
        <v>52</v>
      </c>
      <c r="F103" s="299" t="s">
        <v>105</v>
      </c>
      <c r="G103" s="300" t="s">
        <v>109</v>
      </c>
      <c r="H103" s="299" t="s">
        <v>106</v>
      </c>
      <c r="I103" s="299" t="s">
        <v>104</v>
      </c>
      <c r="J103" s="299" t="s">
        <v>46</v>
      </c>
      <c r="K103" s="301" t="s">
        <v>205</v>
      </c>
      <c r="L103"/>
    </row>
    <row r="104" spans="1:12" ht="75" customHeight="1">
      <c r="A104" s="246" t="s">
        <v>54</v>
      </c>
      <c r="B104" s="338" t="s">
        <v>147</v>
      </c>
      <c r="C104" s="314" t="s">
        <v>148</v>
      </c>
      <c r="D104" s="314">
        <v>80</v>
      </c>
      <c r="E104" s="371"/>
      <c r="F104" s="315">
        <f>D104*E104</f>
        <v>0</v>
      </c>
      <c r="G104" s="316">
        <v>0.23</v>
      </c>
      <c r="H104" s="315">
        <f>F104*G104</f>
        <v>0</v>
      </c>
      <c r="I104" s="315">
        <f>F104+H104</f>
        <v>0</v>
      </c>
      <c r="J104" s="211"/>
      <c r="K104" s="119"/>
      <c r="L104"/>
    </row>
    <row r="105" spans="1:12" ht="75" customHeight="1">
      <c r="A105" s="246" t="s">
        <v>55</v>
      </c>
      <c r="B105" s="78" t="s">
        <v>149</v>
      </c>
      <c r="C105" s="314" t="s">
        <v>13</v>
      </c>
      <c r="D105" s="314">
        <v>10000</v>
      </c>
      <c r="E105" s="371"/>
      <c r="F105" s="315">
        <f t="shared" ref="F105:F129" si="17">D105*E105</f>
        <v>0</v>
      </c>
      <c r="G105" s="316">
        <v>0.08</v>
      </c>
      <c r="H105" s="315">
        <f t="shared" ref="H105:H129" si="18">F105*G105</f>
        <v>0</v>
      </c>
      <c r="I105" s="315">
        <f t="shared" ref="I105:I129" si="19">F105+H105</f>
        <v>0</v>
      </c>
      <c r="J105" s="211"/>
      <c r="K105" s="119"/>
      <c r="L105"/>
    </row>
    <row r="106" spans="1:12" s="219" customFormat="1" ht="75" customHeight="1">
      <c r="A106" s="246" t="s">
        <v>56</v>
      </c>
      <c r="B106" s="78" t="s">
        <v>309</v>
      </c>
      <c r="C106" s="314" t="s">
        <v>92</v>
      </c>
      <c r="D106" s="314">
        <v>5000</v>
      </c>
      <c r="E106" s="371"/>
      <c r="F106" s="315">
        <v>56000</v>
      </c>
      <c r="G106" s="316">
        <v>0.08</v>
      </c>
      <c r="H106" s="315">
        <f t="shared" si="18"/>
        <v>4480</v>
      </c>
      <c r="I106" s="315">
        <f t="shared" si="19"/>
        <v>60480</v>
      </c>
      <c r="J106" s="211"/>
      <c r="K106" s="119"/>
    </row>
    <row r="107" spans="1:12" ht="75" customHeight="1">
      <c r="A107" s="246" t="s">
        <v>57</v>
      </c>
      <c r="B107" s="338" t="s">
        <v>150</v>
      </c>
      <c r="C107" s="314" t="s">
        <v>148</v>
      </c>
      <c r="D107" s="314">
        <v>24</v>
      </c>
      <c r="E107" s="371"/>
      <c r="F107" s="315">
        <f t="shared" si="17"/>
        <v>0</v>
      </c>
      <c r="G107" s="316">
        <v>0.08</v>
      </c>
      <c r="H107" s="315">
        <f t="shared" si="18"/>
        <v>0</v>
      </c>
      <c r="I107" s="315">
        <f t="shared" si="19"/>
        <v>0</v>
      </c>
      <c r="J107" s="211"/>
      <c r="K107" s="119"/>
      <c r="L107"/>
    </row>
    <row r="108" spans="1:12" ht="75" customHeight="1">
      <c r="A108" s="246" t="s">
        <v>58</v>
      </c>
      <c r="B108" s="338" t="s">
        <v>151</v>
      </c>
      <c r="C108" s="314" t="s">
        <v>94</v>
      </c>
      <c r="D108" s="314">
        <v>450</v>
      </c>
      <c r="E108" s="371"/>
      <c r="F108" s="315">
        <f t="shared" si="17"/>
        <v>0</v>
      </c>
      <c r="G108" s="316">
        <v>0.08</v>
      </c>
      <c r="H108" s="315">
        <f t="shared" si="18"/>
        <v>0</v>
      </c>
      <c r="I108" s="315">
        <f t="shared" si="19"/>
        <v>0</v>
      </c>
      <c r="J108" s="211"/>
      <c r="K108" s="119"/>
      <c r="L108"/>
    </row>
    <row r="109" spans="1:12" ht="75" customHeight="1">
      <c r="A109" s="246" t="s">
        <v>59</v>
      </c>
      <c r="B109" s="78" t="s">
        <v>152</v>
      </c>
      <c r="C109" s="314" t="s">
        <v>13</v>
      </c>
      <c r="D109" s="314">
        <v>1900</v>
      </c>
      <c r="E109" s="371"/>
      <c r="F109" s="315">
        <f t="shared" si="17"/>
        <v>0</v>
      </c>
      <c r="G109" s="316">
        <v>0.08</v>
      </c>
      <c r="H109" s="315">
        <f t="shared" si="18"/>
        <v>0</v>
      </c>
      <c r="I109" s="315">
        <f t="shared" si="19"/>
        <v>0</v>
      </c>
      <c r="J109" s="211"/>
      <c r="K109" s="119"/>
      <c r="L109"/>
    </row>
    <row r="110" spans="1:12" ht="75" customHeight="1">
      <c r="A110" s="246" t="s">
        <v>60</v>
      </c>
      <c r="B110" s="78" t="s">
        <v>247</v>
      </c>
      <c r="C110" s="314" t="s">
        <v>13</v>
      </c>
      <c r="D110" s="314">
        <v>3600</v>
      </c>
      <c r="E110" s="371"/>
      <c r="F110" s="315">
        <f t="shared" si="17"/>
        <v>0</v>
      </c>
      <c r="G110" s="316">
        <v>0.08</v>
      </c>
      <c r="H110" s="315">
        <f t="shared" si="18"/>
        <v>0</v>
      </c>
      <c r="I110" s="315">
        <f t="shared" si="19"/>
        <v>0</v>
      </c>
      <c r="J110" s="211"/>
      <c r="K110" s="119"/>
      <c r="L110"/>
    </row>
    <row r="111" spans="1:12" ht="75" customHeight="1">
      <c r="A111" s="246" t="s">
        <v>61</v>
      </c>
      <c r="B111" s="78" t="s">
        <v>153</v>
      </c>
      <c r="C111" s="314" t="s">
        <v>154</v>
      </c>
      <c r="D111" s="314">
        <v>800</v>
      </c>
      <c r="E111" s="371"/>
      <c r="F111" s="315">
        <f t="shared" si="17"/>
        <v>0</v>
      </c>
      <c r="G111" s="316">
        <v>0.08</v>
      </c>
      <c r="H111" s="315">
        <f t="shared" si="18"/>
        <v>0</v>
      </c>
      <c r="I111" s="315">
        <f t="shared" si="19"/>
        <v>0</v>
      </c>
      <c r="J111" s="211"/>
      <c r="K111" s="119"/>
      <c r="L111"/>
    </row>
    <row r="112" spans="1:12" ht="75" customHeight="1">
      <c r="A112" s="246" t="s">
        <v>62</v>
      </c>
      <c r="B112" s="339" t="s">
        <v>248</v>
      </c>
      <c r="C112" s="314" t="s">
        <v>13</v>
      </c>
      <c r="D112" s="314">
        <v>300</v>
      </c>
      <c r="E112" s="371"/>
      <c r="F112" s="315">
        <f t="shared" si="17"/>
        <v>0</v>
      </c>
      <c r="G112" s="316">
        <v>0.08</v>
      </c>
      <c r="H112" s="315">
        <f t="shared" si="18"/>
        <v>0</v>
      </c>
      <c r="I112" s="315">
        <f t="shared" si="19"/>
        <v>0</v>
      </c>
      <c r="J112" s="211"/>
      <c r="K112" s="119"/>
      <c r="L112"/>
    </row>
    <row r="113" spans="1:12" ht="75" customHeight="1">
      <c r="A113" s="246" t="s">
        <v>67</v>
      </c>
      <c r="B113" s="78" t="s">
        <v>155</v>
      </c>
      <c r="C113" s="314" t="s">
        <v>13</v>
      </c>
      <c r="D113" s="314">
        <v>150</v>
      </c>
      <c r="E113" s="371"/>
      <c r="F113" s="315">
        <f t="shared" si="17"/>
        <v>0</v>
      </c>
      <c r="G113" s="316">
        <v>0.08</v>
      </c>
      <c r="H113" s="315">
        <f t="shared" si="18"/>
        <v>0</v>
      </c>
      <c r="I113" s="315">
        <f t="shared" si="19"/>
        <v>0</v>
      </c>
      <c r="J113" s="212"/>
      <c r="K113" s="119"/>
      <c r="L113"/>
    </row>
    <row r="114" spans="1:12" ht="75" customHeight="1">
      <c r="A114" s="246" t="s">
        <v>68</v>
      </c>
      <c r="B114" s="78" t="s">
        <v>156</v>
      </c>
      <c r="C114" s="314" t="s">
        <v>13</v>
      </c>
      <c r="D114" s="314">
        <v>150</v>
      </c>
      <c r="E114" s="371"/>
      <c r="F114" s="315">
        <f t="shared" si="17"/>
        <v>0</v>
      </c>
      <c r="G114" s="316">
        <v>0.08</v>
      </c>
      <c r="H114" s="315">
        <f t="shared" si="18"/>
        <v>0</v>
      </c>
      <c r="I114" s="315">
        <f t="shared" si="19"/>
        <v>0</v>
      </c>
      <c r="J114" s="213"/>
      <c r="K114" s="119"/>
      <c r="L114"/>
    </row>
    <row r="115" spans="1:12" ht="75" customHeight="1">
      <c r="A115" s="246" t="s">
        <v>69</v>
      </c>
      <c r="B115" s="78" t="s">
        <v>157</v>
      </c>
      <c r="C115" s="314" t="s">
        <v>13</v>
      </c>
      <c r="D115" s="314">
        <v>360</v>
      </c>
      <c r="E115" s="371"/>
      <c r="F115" s="315">
        <f t="shared" si="17"/>
        <v>0</v>
      </c>
      <c r="G115" s="316">
        <v>0.08</v>
      </c>
      <c r="H115" s="315">
        <f t="shared" si="18"/>
        <v>0</v>
      </c>
      <c r="I115" s="315">
        <f t="shared" si="19"/>
        <v>0</v>
      </c>
      <c r="J115" s="214"/>
      <c r="K115" s="119"/>
      <c r="L115"/>
    </row>
    <row r="116" spans="1:12" ht="75" customHeight="1">
      <c r="A116" s="246" t="s">
        <v>65</v>
      </c>
      <c r="B116" s="78" t="s">
        <v>158</v>
      </c>
      <c r="C116" s="314" t="s">
        <v>13</v>
      </c>
      <c r="D116" s="314">
        <v>1000</v>
      </c>
      <c r="E116" s="371"/>
      <c r="F116" s="315">
        <f t="shared" si="17"/>
        <v>0</v>
      </c>
      <c r="G116" s="316">
        <v>0.08</v>
      </c>
      <c r="H116" s="315">
        <f t="shared" si="18"/>
        <v>0</v>
      </c>
      <c r="I116" s="315">
        <f t="shared" si="19"/>
        <v>0</v>
      </c>
      <c r="J116" s="215"/>
      <c r="K116" s="119"/>
      <c r="L116"/>
    </row>
    <row r="117" spans="1:12" ht="75" customHeight="1">
      <c r="A117" s="246" t="s">
        <v>66</v>
      </c>
      <c r="B117" s="78" t="s">
        <v>246</v>
      </c>
      <c r="C117" s="314" t="s">
        <v>13</v>
      </c>
      <c r="D117" s="314">
        <v>300</v>
      </c>
      <c r="E117" s="371"/>
      <c r="F117" s="315">
        <f t="shared" si="17"/>
        <v>0</v>
      </c>
      <c r="G117" s="316">
        <v>0.08</v>
      </c>
      <c r="H117" s="315">
        <f t="shared" si="18"/>
        <v>0</v>
      </c>
      <c r="I117" s="315">
        <f t="shared" si="19"/>
        <v>0</v>
      </c>
      <c r="J117" s="211"/>
      <c r="K117" s="119"/>
      <c r="L117"/>
    </row>
    <row r="118" spans="1:12" ht="75" customHeight="1">
      <c r="A118" s="246" t="s">
        <v>70</v>
      </c>
      <c r="B118" s="78" t="s">
        <v>159</v>
      </c>
      <c r="C118" s="314" t="s">
        <v>160</v>
      </c>
      <c r="D118" s="314">
        <v>100</v>
      </c>
      <c r="E118" s="371"/>
      <c r="F118" s="315">
        <f t="shared" si="17"/>
        <v>0</v>
      </c>
      <c r="G118" s="316">
        <v>0.23</v>
      </c>
      <c r="H118" s="315">
        <f t="shared" si="18"/>
        <v>0</v>
      </c>
      <c r="I118" s="315">
        <f t="shared" si="19"/>
        <v>0</v>
      </c>
      <c r="J118" s="215"/>
      <c r="K118" s="119"/>
      <c r="L118"/>
    </row>
    <row r="119" spans="1:12" ht="75" customHeight="1">
      <c r="A119" s="246" t="s">
        <v>71</v>
      </c>
      <c r="B119" s="78" t="s">
        <v>161</v>
      </c>
      <c r="C119" s="314" t="s">
        <v>13</v>
      </c>
      <c r="D119" s="314">
        <v>1500</v>
      </c>
      <c r="E119" s="371"/>
      <c r="F119" s="315">
        <f t="shared" si="17"/>
        <v>0</v>
      </c>
      <c r="G119" s="316">
        <v>0.08</v>
      </c>
      <c r="H119" s="315">
        <f t="shared" si="18"/>
        <v>0</v>
      </c>
      <c r="I119" s="315">
        <f t="shared" si="19"/>
        <v>0</v>
      </c>
      <c r="J119" s="211"/>
      <c r="K119" s="119"/>
      <c r="L119"/>
    </row>
    <row r="120" spans="1:12" ht="75" customHeight="1">
      <c r="A120" s="246" t="s">
        <v>72</v>
      </c>
      <c r="B120" s="78" t="s">
        <v>162</v>
      </c>
      <c r="C120" s="314" t="s">
        <v>160</v>
      </c>
      <c r="D120" s="314">
        <v>300</v>
      </c>
      <c r="E120" s="371"/>
      <c r="F120" s="315">
        <f t="shared" si="17"/>
        <v>0</v>
      </c>
      <c r="G120" s="316">
        <v>0.23</v>
      </c>
      <c r="H120" s="315">
        <f t="shared" si="18"/>
        <v>0</v>
      </c>
      <c r="I120" s="315">
        <f t="shared" si="19"/>
        <v>0</v>
      </c>
      <c r="J120" s="211"/>
      <c r="K120" s="119"/>
      <c r="L120"/>
    </row>
    <row r="121" spans="1:12" ht="75" customHeight="1">
      <c r="A121" s="246" t="s">
        <v>73</v>
      </c>
      <c r="B121" s="78" t="s">
        <v>163</v>
      </c>
      <c r="C121" s="314" t="s">
        <v>13</v>
      </c>
      <c r="D121" s="314">
        <v>300</v>
      </c>
      <c r="E121" s="371"/>
      <c r="F121" s="315">
        <f t="shared" si="17"/>
        <v>0</v>
      </c>
      <c r="G121" s="316">
        <v>0.08</v>
      </c>
      <c r="H121" s="315">
        <f t="shared" si="18"/>
        <v>0</v>
      </c>
      <c r="I121" s="315">
        <f t="shared" si="19"/>
        <v>0</v>
      </c>
      <c r="J121" s="216"/>
      <c r="K121" s="119"/>
      <c r="L121"/>
    </row>
    <row r="122" spans="1:12" ht="75" customHeight="1">
      <c r="A122" s="246" t="s">
        <v>74</v>
      </c>
      <c r="B122" s="78" t="s">
        <v>164</v>
      </c>
      <c r="C122" s="314" t="s">
        <v>160</v>
      </c>
      <c r="D122" s="314">
        <v>140</v>
      </c>
      <c r="E122" s="371"/>
      <c r="F122" s="315">
        <f t="shared" si="17"/>
        <v>0</v>
      </c>
      <c r="G122" s="316">
        <v>0.23</v>
      </c>
      <c r="H122" s="315">
        <f t="shared" si="18"/>
        <v>0</v>
      </c>
      <c r="I122" s="315">
        <f t="shared" si="19"/>
        <v>0</v>
      </c>
      <c r="J122" s="211"/>
      <c r="K122" s="119"/>
      <c r="L122"/>
    </row>
    <row r="123" spans="1:12" ht="75" customHeight="1">
      <c r="A123" s="246" t="s">
        <v>17</v>
      </c>
      <c r="B123" s="337" t="s">
        <v>165</v>
      </c>
      <c r="C123" s="314" t="s">
        <v>13</v>
      </c>
      <c r="D123" s="314">
        <v>3600</v>
      </c>
      <c r="E123" s="371"/>
      <c r="F123" s="315">
        <f t="shared" si="17"/>
        <v>0</v>
      </c>
      <c r="G123" s="316">
        <v>0.08</v>
      </c>
      <c r="H123" s="315">
        <f t="shared" si="18"/>
        <v>0</v>
      </c>
      <c r="I123" s="315">
        <f t="shared" si="19"/>
        <v>0</v>
      </c>
      <c r="J123" s="211"/>
      <c r="K123" s="119"/>
      <c r="L123"/>
    </row>
    <row r="124" spans="1:12" ht="75" customHeight="1">
      <c r="A124" s="246" t="s">
        <v>86</v>
      </c>
      <c r="B124" s="78" t="s">
        <v>166</v>
      </c>
      <c r="C124" s="314" t="s">
        <v>167</v>
      </c>
      <c r="D124" s="314">
        <v>30</v>
      </c>
      <c r="E124" s="371"/>
      <c r="F124" s="315">
        <f t="shared" si="17"/>
        <v>0</v>
      </c>
      <c r="G124" s="316">
        <v>0.08</v>
      </c>
      <c r="H124" s="315">
        <f t="shared" si="18"/>
        <v>0</v>
      </c>
      <c r="I124" s="315">
        <f t="shared" si="19"/>
        <v>0</v>
      </c>
      <c r="J124" s="211"/>
      <c r="K124" s="119"/>
      <c r="L124"/>
    </row>
    <row r="125" spans="1:12" ht="75" customHeight="1">
      <c r="A125" s="246" t="s">
        <v>87</v>
      </c>
      <c r="B125" s="78" t="s">
        <v>168</v>
      </c>
      <c r="C125" s="314" t="s">
        <v>13</v>
      </c>
      <c r="D125" s="314">
        <v>600</v>
      </c>
      <c r="E125" s="371"/>
      <c r="F125" s="315">
        <f t="shared" si="17"/>
        <v>0</v>
      </c>
      <c r="G125" s="316">
        <v>0.08</v>
      </c>
      <c r="H125" s="315">
        <f t="shared" si="18"/>
        <v>0</v>
      </c>
      <c r="I125" s="315">
        <f t="shared" si="19"/>
        <v>0</v>
      </c>
      <c r="J125" s="211"/>
      <c r="K125" s="119"/>
      <c r="L125"/>
    </row>
    <row r="126" spans="1:12" ht="75" customHeight="1">
      <c r="A126" s="246" t="s">
        <v>88</v>
      </c>
      <c r="B126" s="78" t="s">
        <v>169</v>
      </c>
      <c r="C126" s="314" t="s">
        <v>13</v>
      </c>
      <c r="D126" s="314">
        <v>1000</v>
      </c>
      <c r="E126" s="371"/>
      <c r="F126" s="315">
        <f t="shared" si="17"/>
        <v>0</v>
      </c>
      <c r="G126" s="316">
        <v>0.08</v>
      </c>
      <c r="H126" s="315">
        <f t="shared" si="18"/>
        <v>0</v>
      </c>
      <c r="I126" s="315">
        <f t="shared" si="19"/>
        <v>0</v>
      </c>
      <c r="J126" s="211"/>
      <c r="K126" s="119"/>
      <c r="L126"/>
    </row>
    <row r="127" spans="1:12" s="219" customFormat="1" ht="75" customHeight="1">
      <c r="A127" s="246" t="s">
        <v>89</v>
      </c>
      <c r="B127" s="78" t="s">
        <v>310</v>
      </c>
      <c r="C127" s="314" t="s">
        <v>13</v>
      </c>
      <c r="D127" s="314">
        <v>400</v>
      </c>
      <c r="E127" s="371"/>
      <c r="F127" s="315">
        <f t="shared" si="17"/>
        <v>0</v>
      </c>
      <c r="G127" s="316">
        <v>0.08</v>
      </c>
      <c r="H127" s="315">
        <f t="shared" si="18"/>
        <v>0</v>
      </c>
      <c r="I127" s="315">
        <f t="shared" si="19"/>
        <v>0</v>
      </c>
      <c r="J127" s="211"/>
      <c r="K127" s="119"/>
    </row>
    <row r="128" spans="1:12" ht="75" customHeight="1">
      <c r="A128" s="246" t="s">
        <v>10</v>
      </c>
      <c r="B128" s="78" t="s">
        <v>170</v>
      </c>
      <c r="C128" s="314" t="s">
        <v>13</v>
      </c>
      <c r="D128" s="314">
        <v>100</v>
      </c>
      <c r="E128" s="371"/>
      <c r="F128" s="315">
        <f t="shared" si="17"/>
        <v>0</v>
      </c>
      <c r="G128" s="316">
        <v>0.08</v>
      </c>
      <c r="H128" s="315">
        <f t="shared" si="18"/>
        <v>0</v>
      </c>
      <c r="I128" s="315">
        <f t="shared" si="19"/>
        <v>0</v>
      </c>
      <c r="J128" s="211"/>
      <c r="K128" s="119"/>
      <c r="L128"/>
    </row>
    <row r="129" spans="1:12" ht="75" customHeight="1">
      <c r="A129" s="246" t="s">
        <v>11</v>
      </c>
      <c r="B129" s="78" t="s">
        <v>176</v>
      </c>
      <c r="C129" s="314" t="s">
        <v>13</v>
      </c>
      <c r="D129" s="314">
        <v>1000</v>
      </c>
      <c r="E129" s="371"/>
      <c r="F129" s="315">
        <f t="shared" si="17"/>
        <v>0</v>
      </c>
      <c r="G129" s="316">
        <v>0.08</v>
      </c>
      <c r="H129" s="315">
        <f t="shared" si="18"/>
        <v>0</v>
      </c>
      <c r="I129" s="315">
        <f t="shared" si="19"/>
        <v>0</v>
      </c>
      <c r="J129" s="211"/>
      <c r="K129" s="119"/>
      <c r="L129"/>
    </row>
    <row r="130" spans="1:12" ht="15.75" thickBot="1">
      <c r="A130" s="52"/>
      <c r="B130" s="27"/>
      <c r="C130" s="274"/>
      <c r="D130" s="370" t="s">
        <v>261</v>
      </c>
      <c r="E130" s="355"/>
      <c r="F130" s="380"/>
      <c r="G130" s="217"/>
      <c r="H130" s="379"/>
      <c r="I130" s="378"/>
      <c r="J130" s="218"/>
      <c r="K130"/>
      <c r="L130"/>
    </row>
    <row r="131" spans="1:12" ht="15">
      <c r="A131" s="52"/>
      <c r="B131" s="192"/>
      <c r="C131" s="275"/>
      <c r="D131" s="199"/>
      <c r="E131" s="199"/>
      <c r="F131" s="197"/>
      <c r="G131" s="198"/>
      <c r="H131" s="197"/>
      <c r="I131" s="377"/>
      <c r="J131" s="201"/>
      <c r="K131" s="188"/>
      <c r="L131" s="188"/>
    </row>
    <row r="132" spans="1:12" ht="15.75" thickBot="1">
      <c r="A132" s="52"/>
      <c r="B132" s="192"/>
      <c r="C132" s="275"/>
      <c r="D132" s="199"/>
      <c r="E132" s="199"/>
      <c r="F132" s="197"/>
      <c r="G132" s="198"/>
      <c r="H132" s="197"/>
      <c r="I132" s="197"/>
      <c r="J132" s="200"/>
      <c r="K132" s="188"/>
      <c r="L132" s="188"/>
    </row>
    <row r="133" spans="1:12" ht="17.25" customHeight="1">
      <c r="A133" s="90"/>
      <c r="B133" s="273" t="s">
        <v>321</v>
      </c>
      <c r="C133" s="276"/>
      <c r="D133" s="97"/>
      <c r="E133" s="98"/>
      <c r="F133" s="95"/>
      <c r="G133" s="99"/>
      <c r="H133" s="95"/>
      <c r="I133" s="95"/>
      <c r="J133" s="100"/>
    </row>
    <row r="134" spans="1:12" ht="45">
      <c r="A134" s="245" t="s">
        <v>47</v>
      </c>
      <c r="B134" s="17" t="s">
        <v>115</v>
      </c>
      <c r="C134" s="245" t="s">
        <v>107</v>
      </c>
      <c r="D134" s="42" t="s">
        <v>53</v>
      </c>
      <c r="E134" s="20" t="s">
        <v>52</v>
      </c>
      <c r="F134" s="299" t="s">
        <v>105</v>
      </c>
      <c r="G134" s="300" t="s">
        <v>109</v>
      </c>
      <c r="H134" s="299" t="s">
        <v>106</v>
      </c>
      <c r="I134" s="299" t="s">
        <v>104</v>
      </c>
      <c r="J134" s="299" t="s">
        <v>46</v>
      </c>
      <c r="K134" s="301" t="s">
        <v>205</v>
      </c>
    </row>
    <row r="135" spans="1:12" ht="75" customHeight="1">
      <c r="A135" s="272" t="s">
        <v>54</v>
      </c>
      <c r="B135" s="22" t="s">
        <v>42</v>
      </c>
      <c r="C135" s="18" t="s">
        <v>235</v>
      </c>
      <c r="D135" s="345">
        <v>400</v>
      </c>
      <c r="E135" s="364"/>
      <c r="F135" s="21">
        <f>E135*D135</f>
        <v>0</v>
      </c>
      <c r="G135" s="84">
        <v>0.08</v>
      </c>
      <c r="H135" s="21">
        <f>F135*G135</f>
        <v>0</v>
      </c>
      <c r="I135" s="21">
        <f>H135+F135</f>
        <v>0</v>
      </c>
      <c r="J135" s="346"/>
      <c r="K135" s="230"/>
    </row>
    <row r="136" spans="1:12" ht="75" customHeight="1">
      <c r="A136" s="272" t="s">
        <v>55</v>
      </c>
      <c r="B136" s="56" t="s">
        <v>38</v>
      </c>
      <c r="C136" s="347" t="s">
        <v>236</v>
      </c>
      <c r="D136" s="341">
        <v>120</v>
      </c>
      <c r="E136" s="348"/>
      <c r="F136" s="21">
        <f t="shared" ref="F136:F154" si="20">E136*D136</f>
        <v>0</v>
      </c>
      <c r="G136" s="101">
        <v>0.08</v>
      </c>
      <c r="H136" s="21">
        <f t="shared" ref="H136:H154" si="21">F136*G136</f>
        <v>0</v>
      </c>
      <c r="I136" s="21">
        <f t="shared" ref="I136:I140" si="22">H136+F136</f>
        <v>0</v>
      </c>
      <c r="J136" s="349"/>
      <c r="K136" s="229"/>
    </row>
    <row r="137" spans="1:12" ht="75" customHeight="1">
      <c r="A137" s="272" t="s">
        <v>56</v>
      </c>
      <c r="B137" s="56" t="s">
        <v>278</v>
      </c>
      <c r="C137" s="347" t="s">
        <v>279</v>
      </c>
      <c r="D137" s="341">
        <v>600</v>
      </c>
      <c r="E137" s="348"/>
      <c r="F137" s="21">
        <f t="shared" si="20"/>
        <v>0</v>
      </c>
      <c r="G137" s="101">
        <v>0.08</v>
      </c>
      <c r="H137" s="21">
        <f t="shared" si="21"/>
        <v>0</v>
      </c>
      <c r="I137" s="21">
        <f t="shared" si="22"/>
        <v>0</v>
      </c>
      <c r="J137" s="349"/>
      <c r="K137" s="229"/>
    </row>
    <row r="138" spans="1:12" ht="75" customHeight="1">
      <c r="A138" s="272" t="s">
        <v>57</v>
      </c>
      <c r="B138" s="365" t="s">
        <v>280</v>
      </c>
      <c r="C138" s="347" t="s">
        <v>237</v>
      </c>
      <c r="D138" s="341">
        <v>684</v>
      </c>
      <c r="E138" s="348"/>
      <c r="F138" s="21">
        <f t="shared" si="20"/>
        <v>0</v>
      </c>
      <c r="G138" s="101">
        <v>0.08</v>
      </c>
      <c r="H138" s="21">
        <f t="shared" si="21"/>
        <v>0</v>
      </c>
      <c r="I138" s="21">
        <f t="shared" si="22"/>
        <v>0</v>
      </c>
      <c r="J138" s="349"/>
      <c r="K138" s="229"/>
    </row>
    <row r="139" spans="1:12" ht="75" customHeight="1">
      <c r="A139" s="272" t="s">
        <v>58</v>
      </c>
      <c r="B139" s="87" t="s">
        <v>281</v>
      </c>
      <c r="C139" s="347" t="s">
        <v>238</v>
      </c>
      <c r="D139" s="341">
        <v>300</v>
      </c>
      <c r="E139" s="348"/>
      <c r="F139" s="21">
        <f t="shared" si="20"/>
        <v>0</v>
      </c>
      <c r="G139" s="101">
        <v>0.08</v>
      </c>
      <c r="H139" s="21">
        <f t="shared" si="21"/>
        <v>0</v>
      </c>
      <c r="I139" s="21">
        <f t="shared" si="22"/>
        <v>0</v>
      </c>
      <c r="J139" s="349"/>
      <c r="K139" s="229"/>
    </row>
    <row r="140" spans="1:12" ht="75" customHeight="1">
      <c r="A140" s="272" t="s">
        <v>59</v>
      </c>
      <c r="B140" s="366" t="s">
        <v>282</v>
      </c>
      <c r="C140" s="347" t="s">
        <v>239</v>
      </c>
      <c r="D140" s="342">
        <v>768</v>
      </c>
      <c r="E140" s="350"/>
      <c r="F140" s="21">
        <f t="shared" si="20"/>
        <v>0</v>
      </c>
      <c r="G140" s="101">
        <v>0.08</v>
      </c>
      <c r="H140" s="21">
        <f t="shared" si="21"/>
        <v>0</v>
      </c>
      <c r="I140" s="21">
        <f t="shared" si="22"/>
        <v>0</v>
      </c>
      <c r="J140" s="351"/>
      <c r="K140" s="229"/>
    </row>
    <row r="141" spans="1:12" ht="75" customHeight="1">
      <c r="A141" s="272" t="s">
        <v>60</v>
      </c>
      <c r="B141" s="365" t="s">
        <v>283</v>
      </c>
      <c r="C141" s="347" t="s">
        <v>240</v>
      </c>
      <c r="D141" s="341">
        <v>160</v>
      </c>
      <c r="E141" s="348"/>
      <c r="F141" s="21">
        <f t="shared" si="20"/>
        <v>0</v>
      </c>
      <c r="G141" s="101">
        <v>0.08</v>
      </c>
      <c r="H141" s="21">
        <f t="shared" si="21"/>
        <v>0</v>
      </c>
      <c r="I141" s="21">
        <f t="shared" ref="I141:I154" si="23">F141+H141</f>
        <v>0</v>
      </c>
      <c r="J141" s="349"/>
      <c r="K141" s="229"/>
    </row>
    <row r="142" spans="1:12" ht="75" customHeight="1">
      <c r="A142" s="272" t="s">
        <v>61</v>
      </c>
      <c r="B142" s="365" t="s">
        <v>284</v>
      </c>
      <c r="C142" s="347" t="s">
        <v>241</v>
      </c>
      <c r="D142" s="341">
        <v>112</v>
      </c>
      <c r="E142" s="348"/>
      <c r="F142" s="21">
        <f t="shared" si="20"/>
        <v>0</v>
      </c>
      <c r="G142" s="101">
        <v>0.08</v>
      </c>
      <c r="H142" s="21">
        <f t="shared" si="21"/>
        <v>0</v>
      </c>
      <c r="I142" s="21">
        <f t="shared" si="23"/>
        <v>0</v>
      </c>
      <c r="J142" s="349"/>
      <c r="K142" s="229"/>
    </row>
    <row r="143" spans="1:12" ht="75" customHeight="1">
      <c r="A143" s="272" t="s">
        <v>62</v>
      </c>
      <c r="B143" s="365" t="s">
        <v>285</v>
      </c>
      <c r="C143" s="347" t="s">
        <v>242</v>
      </c>
      <c r="D143" s="341">
        <v>720</v>
      </c>
      <c r="E143" s="348"/>
      <c r="F143" s="21">
        <f t="shared" si="20"/>
        <v>0</v>
      </c>
      <c r="G143" s="101">
        <v>0.08</v>
      </c>
      <c r="H143" s="21">
        <f t="shared" si="21"/>
        <v>0</v>
      </c>
      <c r="I143" s="21">
        <f t="shared" si="23"/>
        <v>0</v>
      </c>
      <c r="J143" s="349"/>
      <c r="K143" s="229"/>
    </row>
    <row r="144" spans="1:12" ht="192" customHeight="1">
      <c r="A144" s="272" t="s">
        <v>67</v>
      </c>
      <c r="B144" s="367" t="s">
        <v>286</v>
      </c>
      <c r="C144" s="347" t="s">
        <v>243</v>
      </c>
      <c r="D144" s="343">
        <v>48</v>
      </c>
      <c r="E144" s="348"/>
      <c r="F144" s="21">
        <f t="shared" si="20"/>
        <v>0</v>
      </c>
      <c r="G144" s="101">
        <v>0.08</v>
      </c>
      <c r="H144" s="21">
        <f t="shared" si="21"/>
        <v>0</v>
      </c>
      <c r="I144" s="21">
        <f t="shared" si="23"/>
        <v>0</v>
      </c>
      <c r="J144" s="352"/>
      <c r="K144" s="229"/>
    </row>
    <row r="145" spans="1:12" ht="409.5" customHeight="1">
      <c r="A145" s="471" t="s">
        <v>68</v>
      </c>
      <c r="B145" s="450" t="s">
        <v>327</v>
      </c>
      <c r="C145" s="453" t="s">
        <v>287</v>
      </c>
      <c r="D145" s="465">
        <v>4</v>
      </c>
      <c r="E145" s="468"/>
      <c r="F145" s="462">
        <f t="shared" ref="F145" si="24">E145*D145</f>
        <v>0</v>
      </c>
      <c r="G145" s="459">
        <v>0.08</v>
      </c>
      <c r="H145" s="462">
        <f t="shared" ref="H145" si="25">F145*G145</f>
        <v>0</v>
      </c>
      <c r="I145" s="462">
        <f t="shared" ref="I145" si="26">F145+H145</f>
        <v>0</v>
      </c>
      <c r="J145" s="476"/>
      <c r="K145" s="456"/>
    </row>
    <row r="146" spans="1:12" s="219" customFormat="1" ht="409.5" customHeight="1">
      <c r="A146" s="472"/>
      <c r="B146" s="451"/>
      <c r="C146" s="454"/>
      <c r="D146" s="466"/>
      <c r="E146" s="469"/>
      <c r="F146" s="463"/>
      <c r="G146" s="460"/>
      <c r="H146" s="463"/>
      <c r="I146" s="463"/>
      <c r="J146" s="477"/>
      <c r="K146" s="457"/>
      <c r="L146" s="123"/>
    </row>
    <row r="147" spans="1:12" s="219" customFormat="1" ht="240.75" customHeight="1">
      <c r="A147" s="473"/>
      <c r="B147" s="452"/>
      <c r="C147" s="455"/>
      <c r="D147" s="467"/>
      <c r="E147" s="470"/>
      <c r="F147" s="464"/>
      <c r="G147" s="461"/>
      <c r="H147" s="464"/>
      <c r="I147" s="464"/>
      <c r="J147" s="478"/>
      <c r="K147" s="458"/>
      <c r="L147" s="123"/>
    </row>
    <row r="148" spans="1:12" s="219" customFormat="1" ht="408.95" customHeight="1">
      <c r="A148" s="471" t="s">
        <v>69</v>
      </c>
      <c r="B148" s="474" t="s">
        <v>326</v>
      </c>
      <c r="C148" s="453" t="s">
        <v>287</v>
      </c>
      <c r="D148" s="465">
        <v>2</v>
      </c>
      <c r="E148" s="468"/>
      <c r="F148" s="462">
        <v>578</v>
      </c>
      <c r="G148" s="459">
        <v>0.08</v>
      </c>
      <c r="H148" s="462">
        <f t="shared" si="21"/>
        <v>46.24</v>
      </c>
      <c r="I148" s="462">
        <f t="shared" si="23"/>
        <v>624.24</v>
      </c>
      <c r="J148" s="476"/>
      <c r="K148" s="456"/>
      <c r="L148" s="123"/>
    </row>
    <row r="149" spans="1:12" s="219" customFormat="1" ht="368.25" customHeight="1">
      <c r="A149" s="473"/>
      <c r="B149" s="475"/>
      <c r="C149" s="455"/>
      <c r="D149" s="467"/>
      <c r="E149" s="470"/>
      <c r="F149" s="464"/>
      <c r="G149" s="461"/>
      <c r="H149" s="464"/>
      <c r="I149" s="464"/>
      <c r="J149" s="478"/>
      <c r="K149" s="458"/>
      <c r="L149" s="123"/>
    </row>
    <row r="150" spans="1:12" ht="22.5" customHeight="1">
      <c r="A150" s="272" t="s">
        <v>65</v>
      </c>
      <c r="B150" s="87" t="s">
        <v>288</v>
      </c>
      <c r="C150" s="347" t="s">
        <v>244</v>
      </c>
      <c r="D150" s="344">
        <v>22</v>
      </c>
      <c r="E150" s="353"/>
      <c r="F150" s="21">
        <f t="shared" si="20"/>
        <v>0</v>
      </c>
      <c r="G150" s="101">
        <v>0.08</v>
      </c>
      <c r="H150" s="21">
        <f t="shared" si="21"/>
        <v>0</v>
      </c>
      <c r="I150" s="21">
        <f t="shared" si="23"/>
        <v>0</v>
      </c>
      <c r="J150" s="352"/>
      <c r="K150" s="229"/>
    </row>
    <row r="151" spans="1:12" ht="154.5" customHeight="1">
      <c r="A151" s="272" t="s">
        <v>66</v>
      </c>
      <c r="B151" s="367" t="s">
        <v>289</v>
      </c>
      <c r="C151" s="347" t="s">
        <v>245</v>
      </c>
      <c r="D151" s="343">
        <v>12</v>
      </c>
      <c r="E151" s="353"/>
      <c r="F151" s="21">
        <f t="shared" si="20"/>
        <v>0</v>
      </c>
      <c r="G151" s="101">
        <v>0.08</v>
      </c>
      <c r="H151" s="21">
        <f t="shared" si="21"/>
        <v>0</v>
      </c>
      <c r="I151" s="21">
        <f t="shared" si="23"/>
        <v>0</v>
      </c>
      <c r="J151" s="352"/>
      <c r="K151" s="229"/>
    </row>
    <row r="152" spans="1:12" ht="240" customHeight="1">
      <c r="A152" s="272" t="s">
        <v>70</v>
      </c>
      <c r="B152" s="367" t="s">
        <v>290</v>
      </c>
      <c r="C152" s="347" t="s">
        <v>245</v>
      </c>
      <c r="D152" s="343">
        <v>96</v>
      </c>
      <c r="E152" s="348"/>
      <c r="F152" s="21">
        <f>E152*D152</f>
        <v>0</v>
      </c>
      <c r="G152" s="101">
        <v>0.08</v>
      </c>
      <c r="H152" s="21">
        <f t="shared" si="21"/>
        <v>0</v>
      </c>
      <c r="I152" s="21">
        <f t="shared" si="23"/>
        <v>0</v>
      </c>
      <c r="J152" s="352"/>
      <c r="K152" s="229"/>
    </row>
    <row r="153" spans="1:12" ht="205.5" customHeight="1">
      <c r="A153" s="272" t="s">
        <v>71</v>
      </c>
      <c r="B153" s="367" t="s">
        <v>291</v>
      </c>
      <c r="C153" s="347" t="s">
        <v>245</v>
      </c>
      <c r="D153" s="343">
        <v>300</v>
      </c>
      <c r="E153" s="348"/>
      <c r="F153" s="21">
        <f t="shared" si="20"/>
        <v>0</v>
      </c>
      <c r="G153" s="101">
        <v>0.08</v>
      </c>
      <c r="H153" s="21">
        <f t="shared" si="21"/>
        <v>0</v>
      </c>
      <c r="I153" s="21">
        <f t="shared" si="23"/>
        <v>0</v>
      </c>
      <c r="J153" s="352"/>
      <c r="K153" s="229"/>
    </row>
    <row r="154" spans="1:12" ht="124.5" customHeight="1">
      <c r="A154" s="272" t="s">
        <v>72</v>
      </c>
      <c r="B154" s="368" t="s">
        <v>292</v>
      </c>
      <c r="C154" s="347" t="s">
        <v>245</v>
      </c>
      <c r="D154" s="343">
        <v>300</v>
      </c>
      <c r="E154" s="348"/>
      <c r="F154" s="21">
        <f t="shared" si="20"/>
        <v>0</v>
      </c>
      <c r="G154" s="101">
        <v>0.08</v>
      </c>
      <c r="H154" s="21">
        <f t="shared" si="21"/>
        <v>0</v>
      </c>
      <c r="I154" s="21">
        <f t="shared" si="23"/>
        <v>0</v>
      </c>
      <c r="J154" s="352"/>
      <c r="K154" s="229"/>
    </row>
    <row r="155" spans="1:12" s="219" customFormat="1" ht="110.25" customHeight="1">
      <c r="A155" s="272" t="s">
        <v>73</v>
      </c>
      <c r="B155" s="368" t="s">
        <v>293</v>
      </c>
      <c r="C155" s="347" t="s">
        <v>255</v>
      </c>
      <c r="D155" s="344">
        <v>9000</v>
      </c>
      <c r="E155" s="353"/>
      <c r="F155" s="21">
        <f>D155*E155</f>
        <v>0</v>
      </c>
      <c r="G155" s="340">
        <v>0.08</v>
      </c>
      <c r="H155" s="21">
        <f>F155*G155</f>
        <v>0</v>
      </c>
      <c r="I155" s="21">
        <f>F155+H155</f>
        <v>0</v>
      </c>
      <c r="J155" s="354"/>
      <c r="K155" s="229"/>
      <c r="L155" s="123"/>
    </row>
    <row r="156" spans="1:12" s="219" customFormat="1" ht="126.75" customHeight="1">
      <c r="A156" s="272" t="s">
        <v>74</v>
      </c>
      <c r="B156" s="369" t="s">
        <v>294</v>
      </c>
      <c r="C156" s="347" t="s">
        <v>295</v>
      </c>
      <c r="D156" s="344">
        <v>1728</v>
      </c>
      <c r="E156" s="353"/>
      <c r="F156" s="21">
        <f>D156*E156</f>
        <v>0</v>
      </c>
      <c r="G156" s="340">
        <v>0.08</v>
      </c>
      <c r="H156" s="21">
        <f>F156*G156</f>
        <v>0</v>
      </c>
      <c r="I156" s="21">
        <f>F156+H156</f>
        <v>0</v>
      </c>
      <c r="J156" s="354"/>
      <c r="K156" s="229"/>
      <c r="L156" s="123"/>
    </row>
    <row r="157" spans="1:12" s="219" customFormat="1" ht="209.25" customHeight="1">
      <c r="A157" s="272" t="s">
        <v>17</v>
      </c>
      <c r="B157" s="78" t="s">
        <v>308</v>
      </c>
      <c r="C157" s="347" t="s">
        <v>146</v>
      </c>
      <c r="D157" s="344">
        <v>500</v>
      </c>
      <c r="E157" s="353"/>
      <c r="F157" s="21">
        <f>D157*E157</f>
        <v>0</v>
      </c>
      <c r="G157" s="340">
        <v>0.08</v>
      </c>
      <c r="H157" s="21">
        <f>F157*G157</f>
        <v>0</v>
      </c>
      <c r="I157" s="21">
        <f>F157+H157</f>
        <v>0</v>
      </c>
      <c r="J157" s="354"/>
      <c r="K157" s="229"/>
      <c r="L157" s="123"/>
    </row>
    <row r="158" spans="1:12" s="219" customFormat="1" ht="75" customHeight="1">
      <c r="A158" s="272" t="s">
        <v>86</v>
      </c>
      <c r="B158" s="369" t="s">
        <v>296</v>
      </c>
      <c r="C158" s="362" t="s">
        <v>273</v>
      </c>
      <c r="D158" s="344">
        <v>2400</v>
      </c>
      <c r="E158" s="353"/>
      <c r="F158" s="21">
        <f t="shared" ref="F158:F160" si="27">D158*E158</f>
        <v>0</v>
      </c>
      <c r="G158" s="340">
        <v>0.08</v>
      </c>
      <c r="H158" s="21">
        <f t="shared" ref="H158:H160" si="28">F158*G158</f>
        <v>0</v>
      </c>
      <c r="I158" s="21">
        <f t="shared" ref="I158:I160" si="29">F158+H158</f>
        <v>0</v>
      </c>
      <c r="J158" s="354"/>
      <c r="K158" s="280"/>
      <c r="L158" s="123"/>
    </row>
    <row r="159" spans="1:12" s="219" customFormat="1" ht="75" customHeight="1">
      <c r="A159" s="272" t="s">
        <v>87</v>
      </c>
      <c r="B159" s="369" t="s">
        <v>298</v>
      </c>
      <c r="C159" s="362" t="s">
        <v>299</v>
      </c>
      <c r="D159" s="344">
        <v>500</v>
      </c>
      <c r="E159" s="353"/>
      <c r="F159" s="21">
        <f t="shared" si="27"/>
        <v>0</v>
      </c>
      <c r="G159" s="340">
        <v>0.08</v>
      </c>
      <c r="H159" s="21">
        <f t="shared" si="28"/>
        <v>0</v>
      </c>
      <c r="I159" s="21">
        <f t="shared" si="29"/>
        <v>0</v>
      </c>
      <c r="J159" s="354"/>
      <c r="K159" s="280"/>
      <c r="L159" s="123"/>
    </row>
    <row r="160" spans="1:12" s="219" customFormat="1" ht="75" customHeight="1">
      <c r="A160" s="272" t="s">
        <v>88</v>
      </c>
      <c r="B160" s="369" t="s">
        <v>297</v>
      </c>
      <c r="C160" s="362" t="s">
        <v>300</v>
      </c>
      <c r="D160" s="344">
        <v>960</v>
      </c>
      <c r="E160" s="353"/>
      <c r="F160" s="21">
        <f t="shared" si="27"/>
        <v>0</v>
      </c>
      <c r="G160" s="340">
        <v>0.08</v>
      </c>
      <c r="H160" s="21">
        <f t="shared" si="28"/>
        <v>0</v>
      </c>
      <c r="I160" s="21">
        <f t="shared" si="29"/>
        <v>0</v>
      </c>
      <c r="J160" s="354"/>
      <c r="K160" s="229"/>
      <c r="L160" s="123"/>
    </row>
    <row r="161" spans="1:12" ht="13.5" thickBot="1">
      <c r="A161" s="90"/>
      <c r="B161" s="91"/>
      <c r="C161" s="92"/>
      <c r="D161" s="431" t="s">
        <v>261</v>
      </c>
      <c r="E161" s="432"/>
      <c r="F161" s="383"/>
      <c r="G161" s="118"/>
      <c r="H161" s="382"/>
      <c r="I161" s="381"/>
      <c r="J161" s="235"/>
      <c r="K161" s="280"/>
    </row>
    <row r="162" spans="1:12" s="270" customFormat="1">
      <c r="A162" s="396"/>
      <c r="B162" s="397"/>
      <c r="C162" s="398"/>
      <c r="D162" s="399"/>
      <c r="E162" s="399"/>
      <c r="F162" s="400"/>
      <c r="G162" s="401"/>
      <c r="H162" s="400"/>
      <c r="I162" s="400"/>
      <c r="J162" s="269"/>
      <c r="K162" s="402"/>
      <c r="L162" s="403"/>
    </row>
    <row r="163" spans="1:12" s="270" customFormat="1" ht="13.5" thickBot="1">
      <c r="A163" s="396"/>
      <c r="B163" s="397"/>
      <c r="C163" s="398"/>
      <c r="D163" s="399"/>
      <c r="E163" s="399"/>
      <c r="F163" s="400"/>
      <c r="G163" s="401"/>
      <c r="H163" s="400"/>
      <c r="I163" s="400"/>
      <c r="J163" s="269"/>
      <c r="K163" s="402"/>
      <c r="L163" s="403"/>
    </row>
    <row r="164" spans="1:12" s="270" customFormat="1" ht="17.25" customHeight="1">
      <c r="A164" s="396"/>
      <c r="B164" s="273" t="s">
        <v>320</v>
      </c>
      <c r="C164" s="276"/>
      <c r="D164" s="97"/>
      <c r="E164" s="98"/>
      <c r="F164" s="95"/>
      <c r="G164" s="99"/>
      <c r="H164" s="95"/>
      <c r="I164" s="95"/>
      <c r="J164" s="100"/>
      <c r="K164" s="123"/>
      <c r="L164" s="403"/>
    </row>
    <row r="165" spans="1:12" s="219" customFormat="1" ht="45">
      <c r="A165" s="17" t="s">
        <v>125</v>
      </c>
      <c r="B165" s="17" t="s">
        <v>115</v>
      </c>
      <c r="C165" s="245" t="s">
        <v>107</v>
      </c>
      <c r="D165" s="42" t="s">
        <v>53</v>
      </c>
      <c r="E165" s="20" t="s">
        <v>52</v>
      </c>
      <c r="F165" s="299" t="s">
        <v>105</v>
      </c>
      <c r="G165" s="300" t="s">
        <v>109</v>
      </c>
      <c r="H165" s="299" t="s">
        <v>106</v>
      </c>
      <c r="I165" s="299" t="s">
        <v>104</v>
      </c>
      <c r="J165" s="299" t="s">
        <v>46</v>
      </c>
      <c r="K165" s="301" t="s">
        <v>205</v>
      </c>
      <c r="L165" s="123"/>
    </row>
    <row r="166" spans="1:12" s="219" customFormat="1" ht="66" customHeight="1">
      <c r="A166" s="404" t="s">
        <v>54</v>
      </c>
      <c r="B166" s="408" t="s">
        <v>313</v>
      </c>
      <c r="C166" s="347" t="s">
        <v>146</v>
      </c>
      <c r="D166" s="410">
        <v>500</v>
      </c>
      <c r="E166" s="20"/>
      <c r="F166" s="299">
        <f t="shared" ref="F166:F170" si="30">E166*D166</f>
        <v>0</v>
      </c>
      <c r="G166" s="411">
        <v>0.08</v>
      </c>
      <c r="H166" s="299">
        <f t="shared" ref="H166:H171" si="31">F166*G166</f>
        <v>0</v>
      </c>
      <c r="I166" s="299">
        <f t="shared" ref="I166:I168" si="32">F166+H166</f>
        <v>0</v>
      </c>
      <c r="J166" s="412"/>
      <c r="K166" s="280"/>
      <c r="L166" s="123"/>
    </row>
    <row r="167" spans="1:12" s="219" customFormat="1" ht="70.5" customHeight="1">
      <c r="A167" s="404" t="s">
        <v>55</v>
      </c>
      <c r="B167" s="408" t="s">
        <v>314</v>
      </c>
      <c r="C167" s="347" t="s">
        <v>146</v>
      </c>
      <c r="D167" s="410">
        <v>120</v>
      </c>
      <c r="E167" s="20"/>
      <c r="F167" s="299">
        <f t="shared" si="30"/>
        <v>0</v>
      </c>
      <c r="G167" s="411">
        <v>0.08</v>
      </c>
      <c r="H167" s="299">
        <f t="shared" si="31"/>
        <v>0</v>
      </c>
      <c r="I167" s="299">
        <f t="shared" si="32"/>
        <v>0</v>
      </c>
      <c r="J167" s="413"/>
      <c r="K167" s="280"/>
      <c r="L167" s="123"/>
    </row>
    <row r="168" spans="1:12" s="219" customFormat="1" ht="408.75" customHeight="1">
      <c r="A168" s="404" t="s">
        <v>56</v>
      </c>
      <c r="B168" s="408" t="s">
        <v>328</v>
      </c>
      <c r="C168" s="347" t="s">
        <v>146</v>
      </c>
      <c r="D168" s="414">
        <v>500</v>
      </c>
      <c r="E168" s="20"/>
      <c r="F168" s="299">
        <f t="shared" si="30"/>
        <v>0</v>
      </c>
      <c r="G168" s="411">
        <v>0.08</v>
      </c>
      <c r="H168" s="299">
        <f t="shared" si="31"/>
        <v>0</v>
      </c>
      <c r="I168" s="299">
        <f t="shared" si="32"/>
        <v>0</v>
      </c>
      <c r="J168" s="412"/>
      <c r="K168" s="280"/>
      <c r="L168" s="123"/>
    </row>
    <row r="169" spans="1:12" s="219" customFormat="1" ht="94.5" customHeight="1">
      <c r="A169" s="404" t="s">
        <v>57</v>
      </c>
      <c r="B169" s="408" t="s">
        <v>315</v>
      </c>
      <c r="C169" s="347" t="s">
        <v>146</v>
      </c>
      <c r="D169" s="415">
        <v>600</v>
      </c>
      <c r="E169" s="20"/>
      <c r="F169" s="299">
        <f t="shared" si="30"/>
        <v>0</v>
      </c>
      <c r="G169" s="416">
        <v>0.08</v>
      </c>
      <c r="H169" s="299">
        <f t="shared" si="31"/>
        <v>0</v>
      </c>
      <c r="I169" s="299">
        <f>F169+H169</f>
        <v>0</v>
      </c>
      <c r="J169" s="412"/>
      <c r="K169" s="229"/>
      <c r="L169" s="123"/>
    </row>
    <row r="170" spans="1:12" s="219" customFormat="1" ht="107.25" customHeight="1">
      <c r="A170" s="404" t="s">
        <v>58</v>
      </c>
      <c r="B170" s="408" t="s">
        <v>316</v>
      </c>
      <c r="C170" s="347" t="s">
        <v>146</v>
      </c>
      <c r="D170" s="415">
        <v>600</v>
      </c>
      <c r="E170" s="20"/>
      <c r="F170" s="299">
        <f t="shared" si="30"/>
        <v>0</v>
      </c>
      <c r="G170" s="416">
        <v>0.08</v>
      </c>
      <c r="H170" s="299">
        <f t="shared" si="31"/>
        <v>0</v>
      </c>
      <c r="I170" s="299">
        <f>F170+H170</f>
        <v>0</v>
      </c>
      <c r="J170" s="412"/>
      <c r="K170" s="280"/>
      <c r="L170" s="123"/>
    </row>
    <row r="171" spans="1:12" s="219" customFormat="1" ht="404.25" customHeight="1">
      <c r="A171" s="404" t="s">
        <v>59</v>
      </c>
      <c r="B171" s="408" t="s">
        <v>317</v>
      </c>
      <c r="C171" s="347" t="s">
        <v>146</v>
      </c>
      <c r="D171" s="415">
        <v>600</v>
      </c>
      <c r="E171" s="20"/>
      <c r="F171" s="299">
        <f t="shared" ref="F171" si="33">D171*E171</f>
        <v>0</v>
      </c>
      <c r="G171" s="416">
        <v>0.08</v>
      </c>
      <c r="H171" s="299">
        <f t="shared" si="31"/>
        <v>0</v>
      </c>
      <c r="I171" s="299">
        <f>H171+F171</f>
        <v>0</v>
      </c>
      <c r="J171" s="412"/>
      <c r="K171" s="280"/>
      <c r="L171" s="123"/>
    </row>
    <row r="172" spans="1:12" s="270" customFormat="1" ht="13.5" thickBot="1">
      <c r="A172" s="90"/>
      <c r="B172" s="91"/>
      <c r="C172" s="92"/>
      <c r="D172" s="431" t="s">
        <v>261</v>
      </c>
      <c r="E172" s="432"/>
      <c r="F172" s="383">
        <f>SUM(F166:F171)</f>
        <v>0</v>
      </c>
      <c r="G172" s="118"/>
      <c r="H172" s="382">
        <f>SUM(H166:H171)</f>
        <v>0</v>
      </c>
      <c r="I172" s="381">
        <f>SUM(I166:I171)</f>
        <v>0</v>
      </c>
      <c r="J172" s="235"/>
      <c r="K172" s="402"/>
      <c r="L172" s="403"/>
    </row>
    <row r="173" spans="1:12">
      <c r="A173" s="396"/>
      <c r="B173" s="397"/>
      <c r="C173" s="398"/>
      <c r="D173" s="399"/>
      <c r="E173" s="399"/>
      <c r="F173" s="400"/>
      <c r="G173" s="401"/>
      <c r="H173" s="400"/>
      <c r="I173" s="400"/>
      <c r="J173" s="269"/>
    </row>
    <row r="174" spans="1:12" ht="15">
      <c r="A174" s="52"/>
      <c r="B174" s="27"/>
      <c r="C174" s="243"/>
      <c r="D174" s="254"/>
      <c r="E174" s="244"/>
      <c r="F174" s="244"/>
      <c r="G174" s="40"/>
      <c r="H174" s="244"/>
      <c r="I174" s="244"/>
      <c r="J174" s="6"/>
    </row>
    <row r="175" spans="1:12" ht="15">
      <c r="A175" s="52"/>
      <c r="B175" s="443" t="s">
        <v>256</v>
      </c>
      <c r="C175" s="444"/>
      <c r="D175" s="444"/>
      <c r="E175" s="444"/>
      <c r="F175" s="444"/>
      <c r="G175" s="444"/>
      <c r="H175" s="444"/>
      <c r="I175" s="445"/>
      <c r="J175" s="16"/>
    </row>
    <row r="176" spans="1:12">
      <c r="A176" s="52"/>
      <c r="B176" s="65"/>
      <c r="C176" s="65"/>
      <c r="D176" s="254"/>
      <c r="E176" s="66"/>
      <c r="F176" s="66"/>
      <c r="G176" s="255"/>
      <c r="H176" s="244"/>
      <c r="I176" s="244"/>
      <c r="J176" s="6"/>
    </row>
    <row r="177" spans="1:12" ht="15">
      <c r="A177" s="52"/>
      <c r="B177" s="440" t="s">
        <v>118</v>
      </c>
      <c r="C177" s="441"/>
      <c r="D177" s="441"/>
      <c r="E177" s="441"/>
      <c r="F177" s="441"/>
      <c r="G177" s="441"/>
      <c r="H177" s="441"/>
      <c r="I177" s="442"/>
      <c r="J177" s="6"/>
    </row>
    <row r="178" spans="1:12" ht="14.25">
      <c r="A178" s="52"/>
      <c r="B178" s="59"/>
      <c r="C178" s="13"/>
      <c r="D178" s="14"/>
      <c r="E178" s="4"/>
      <c r="F178" s="4"/>
      <c r="G178" s="5"/>
      <c r="H178" s="4"/>
      <c r="I178" s="4"/>
      <c r="J178" s="95"/>
    </row>
    <row r="179" spans="1:12" ht="15.75" thickBot="1">
      <c r="A179" s="418"/>
      <c r="B179" s="79"/>
      <c r="C179" s="58"/>
      <c r="D179" s="29"/>
      <c r="E179" s="96"/>
      <c r="F179" s="93"/>
      <c r="G179" s="94"/>
      <c r="H179" s="93"/>
      <c r="I179" s="93"/>
      <c r="J179" s="48"/>
    </row>
    <row r="180" spans="1:12" ht="16.5" customHeight="1">
      <c r="A180" s="52"/>
      <c r="B180" s="132" t="s">
        <v>322</v>
      </c>
      <c r="C180" s="243"/>
      <c r="D180" s="254"/>
      <c r="E180" s="244"/>
      <c r="F180" s="244"/>
      <c r="G180" s="255"/>
      <c r="H180" s="244"/>
      <c r="I180" s="244"/>
      <c r="J180" s="180"/>
      <c r="K180" s="289" t="s">
        <v>205</v>
      </c>
    </row>
    <row r="181" spans="1:12" s="219" customFormat="1" ht="45">
      <c r="A181" s="245" t="s">
        <v>47</v>
      </c>
      <c r="B181" s="245" t="s">
        <v>115</v>
      </c>
      <c r="C181" s="245" t="s">
        <v>107</v>
      </c>
      <c r="D181" s="42" t="s">
        <v>53</v>
      </c>
      <c r="E181" s="20" t="s">
        <v>52</v>
      </c>
      <c r="F181" s="299" t="s">
        <v>105</v>
      </c>
      <c r="G181" s="300" t="s">
        <v>109</v>
      </c>
      <c r="H181" s="299" t="s">
        <v>106</v>
      </c>
      <c r="I181" s="299" t="s">
        <v>104</v>
      </c>
      <c r="J181" s="356" t="s">
        <v>46</v>
      </c>
      <c r="K181" s="289"/>
      <c r="L181" s="123"/>
    </row>
    <row r="182" spans="1:12" s="219" customFormat="1" ht="211.5" customHeight="1">
      <c r="A182" s="245"/>
      <c r="B182" s="182" t="s">
        <v>263</v>
      </c>
      <c r="C182" s="245"/>
      <c r="D182" s="42"/>
      <c r="E182" s="20"/>
      <c r="F182" s="299"/>
      <c r="G182" s="300"/>
      <c r="H182" s="299"/>
      <c r="I182" s="299"/>
      <c r="J182" s="356"/>
      <c r="K182" s="289"/>
      <c r="L182" s="123"/>
    </row>
    <row r="183" spans="1:12" ht="24.95" customHeight="1">
      <c r="A183" s="245" t="s">
        <v>54</v>
      </c>
      <c r="B183" s="182" t="s">
        <v>259</v>
      </c>
      <c r="C183" s="245" t="s">
        <v>127</v>
      </c>
      <c r="D183" s="42"/>
      <c r="E183" s="363"/>
      <c r="F183" s="299">
        <f>D183*E183</f>
        <v>0</v>
      </c>
      <c r="G183" s="300">
        <v>0.08</v>
      </c>
      <c r="H183" s="299">
        <f>F183*G183</f>
        <v>0</v>
      </c>
      <c r="I183" s="299">
        <f>F183+H183</f>
        <v>0</v>
      </c>
      <c r="J183" s="356"/>
      <c r="K183" s="229"/>
    </row>
    <row r="184" spans="1:12" ht="24.95" customHeight="1">
      <c r="A184" s="194" t="s">
        <v>55</v>
      </c>
      <c r="B184" s="182" t="s">
        <v>19</v>
      </c>
      <c r="C184" s="194" t="s">
        <v>95</v>
      </c>
      <c r="D184" s="261"/>
      <c r="E184" s="327"/>
      <c r="F184" s="327">
        <f>E184*D184</f>
        <v>0</v>
      </c>
      <c r="G184" s="328">
        <v>0.08</v>
      </c>
      <c r="H184" s="327">
        <f>F184*G184</f>
        <v>0</v>
      </c>
      <c r="I184" s="327">
        <f>F184+H184</f>
        <v>0</v>
      </c>
      <c r="J184" s="181"/>
      <c r="K184" s="229"/>
    </row>
    <row r="185" spans="1:12" ht="24.95" customHeight="1">
      <c r="A185" s="245" t="s">
        <v>56</v>
      </c>
      <c r="B185" s="22" t="s">
        <v>20</v>
      </c>
      <c r="C185" s="194" t="s">
        <v>95</v>
      </c>
      <c r="D185" s="261"/>
      <c r="E185" s="327"/>
      <c r="F185" s="327">
        <f t="shared" ref="F185:F195" si="34">E185*D185</f>
        <v>0</v>
      </c>
      <c r="G185" s="322">
        <v>0.08</v>
      </c>
      <c r="H185" s="327">
        <f t="shared" ref="H185:H195" si="35">F185*G185</f>
        <v>0</v>
      </c>
      <c r="I185" s="327">
        <f t="shared" ref="I185:I195" si="36">F185+H185</f>
        <v>0</v>
      </c>
      <c r="J185" s="181"/>
      <c r="K185" s="229"/>
    </row>
    <row r="186" spans="1:12" ht="24.95" customHeight="1">
      <c r="A186" s="194" t="s">
        <v>57</v>
      </c>
      <c r="B186" s="22" t="s">
        <v>21</v>
      </c>
      <c r="C186" s="194" t="s">
        <v>95</v>
      </c>
      <c r="D186" s="261"/>
      <c r="E186" s="327"/>
      <c r="F186" s="327">
        <f t="shared" si="34"/>
        <v>0</v>
      </c>
      <c r="G186" s="322">
        <v>0.08</v>
      </c>
      <c r="H186" s="327">
        <f t="shared" si="35"/>
        <v>0</v>
      </c>
      <c r="I186" s="327">
        <f t="shared" si="36"/>
        <v>0</v>
      </c>
      <c r="J186" s="181"/>
      <c r="K186" s="229"/>
    </row>
    <row r="187" spans="1:12" s="219" customFormat="1" ht="24.95" customHeight="1">
      <c r="A187" s="245" t="s">
        <v>58</v>
      </c>
      <c r="B187" s="22" t="s">
        <v>22</v>
      </c>
      <c r="C187" s="194" t="s">
        <v>95</v>
      </c>
      <c r="D187" s="261"/>
      <c r="E187" s="327"/>
      <c r="F187" s="327">
        <f t="shared" si="34"/>
        <v>0</v>
      </c>
      <c r="G187" s="322">
        <v>0.08</v>
      </c>
      <c r="H187" s="327">
        <f t="shared" si="35"/>
        <v>0</v>
      </c>
      <c r="I187" s="327">
        <f t="shared" si="36"/>
        <v>0</v>
      </c>
      <c r="J187" s="181"/>
      <c r="K187" s="229"/>
      <c r="L187" s="123"/>
    </row>
    <row r="188" spans="1:12" ht="180">
      <c r="A188" s="194"/>
      <c r="B188" s="22" t="s">
        <v>258</v>
      </c>
      <c r="C188" s="194"/>
      <c r="D188" s="261"/>
      <c r="E188" s="327"/>
      <c r="F188" s="327"/>
      <c r="G188" s="322"/>
      <c r="H188" s="327"/>
      <c r="I188" s="327"/>
      <c r="J188" s="181"/>
      <c r="K188" s="229"/>
    </row>
    <row r="189" spans="1:12" s="219" customFormat="1" ht="24.95" customHeight="1">
      <c r="A189" s="245" t="s">
        <v>59</v>
      </c>
      <c r="B189" s="22" t="s">
        <v>210</v>
      </c>
      <c r="C189" s="194" t="s">
        <v>95</v>
      </c>
      <c r="D189" s="261"/>
      <c r="E189" s="327"/>
      <c r="F189" s="327">
        <f t="shared" si="34"/>
        <v>0</v>
      </c>
      <c r="G189" s="322">
        <v>0.08</v>
      </c>
      <c r="H189" s="327">
        <f t="shared" si="35"/>
        <v>0</v>
      </c>
      <c r="I189" s="327">
        <f t="shared" si="36"/>
        <v>0</v>
      </c>
      <c r="J189" s="181"/>
      <c r="K189" s="229"/>
      <c r="L189" s="123"/>
    </row>
    <row r="190" spans="1:12" ht="24.95" customHeight="1">
      <c r="A190" s="194" t="s">
        <v>60</v>
      </c>
      <c r="B190" s="22" t="s">
        <v>260</v>
      </c>
      <c r="C190" s="194" t="s">
        <v>127</v>
      </c>
      <c r="D190" s="261"/>
      <c r="E190" s="327"/>
      <c r="F190" s="327">
        <f t="shared" si="34"/>
        <v>0</v>
      </c>
      <c r="G190" s="322">
        <v>0.08</v>
      </c>
      <c r="H190" s="327">
        <f t="shared" si="35"/>
        <v>0</v>
      </c>
      <c r="I190" s="327">
        <f t="shared" si="36"/>
        <v>0</v>
      </c>
      <c r="J190" s="181"/>
      <c r="K190" s="229"/>
    </row>
    <row r="191" spans="1:12" ht="24.95" customHeight="1">
      <c r="A191" s="245" t="s">
        <v>61</v>
      </c>
      <c r="B191" s="22" t="s">
        <v>23</v>
      </c>
      <c r="C191" s="194" t="s">
        <v>95</v>
      </c>
      <c r="D191" s="261"/>
      <c r="E191" s="327"/>
      <c r="F191" s="327">
        <f t="shared" si="34"/>
        <v>0</v>
      </c>
      <c r="G191" s="322">
        <v>0.08</v>
      </c>
      <c r="H191" s="327">
        <f t="shared" si="35"/>
        <v>0</v>
      </c>
      <c r="I191" s="327">
        <f t="shared" si="36"/>
        <v>0</v>
      </c>
      <c r="J191" s="181"/>
      <c r="K191" s="229"/>
    </row>
    <row r="192" spans="1:12" ht="24.95" customHeight="1">
      <c r="A192" s="194" t="s">
        <v>62</v>
      </c>
      <c r="B192" s="22" t="s">
        <v>24</v>
      </c>
      <c r="C192" s="194" t="s">
        <v>95</v>
      </c>
      <c r="D192" s="261"/>
      <c r="E192" s="327"/>
      <c r="F192" s="327">
        <f t="shared" si="34"/>
        <v>0</v>
      </c>
      <c r="G192" s="322">
        <v>0.08</v>
      </c>
      <c r="H192" s="327">
        <f t="shared" si="35"/>
        <v>0</v>
      </c>
      <c r="I192" s="327">
        <f t="shared" si="36"/>
        <v>0</v>
      </c>
      <c r="J192" s="248"/>
      <c r="K192" s="229"/>
    </row>
    <row r="193" spans="1:12" ht="174.95" customHeight="1">
      <c r="A193" s="245" t="s">
        <v>67</v>
      </c>
      <c r="B193" s="186" t="s">
        <v>257</v>
      </c>
      <c r="C193" s="324" t="s">
        <v>211</v>
      </c>
      <c r="D193" s="262"/>
      <c r="E193" s="226"/>
      <c r="F193" s="327">
        <f t="shared" si="34"/>
        <v>0</v>
      </c>
      <c r="G193" s="322">
        <v>0.08</v>
      </c>
      <c r="H193" s="327">
        <f t="shared" si="35"/>
        <v>0</v>
      </c>
      <c r="I193" s="327">
        <f t="shared" si="36"/>
        <v>0</v>
      </c>
      <c r="J193" s="248"/>
      <c r="K193" s="229"/>
    </row>
    <row r="194" spans="1:12" ht="198" customHeight="1">
      <c r="A194" s="194" t="s">
        <v>68</v>
      </c>
      <c r="B194" s="186" t="s">
        <v>212</v>
      </c>
      <c r="C194" s="324" t="s">
        <v>213</v>
      </c>
      <c r="D194" s="262"/>
      <c r="E194" s="226"/>
      <c r="F194" s="327">
        <f t="shared" si="34"/>
        <v>0</v>
      </c>
      <c r="G194" s="322">
        <v>0.08</v>
      </c>
      <c r="H194" s="327">
        <f t="shared" si="35"/>
        <v>0</v>
      </c>
      <c r="I194" s="327">
        <f t="shared" si="36"/>
        <v>0</v>
      </c>
      <c r="J194" s="248"/>
      <c r="K194" s="277"/>
    </row>
    <row r="195" spans="1:12" ht="172.5" customHeight="1">
      <c r="A195" s="245" t="s">
        <v>69</v>
      </c>
      <c r="B195" s="419" t="s">
        <v>329</v>
      </c>
      <c r="C195" s="25" t="s">
        <v>214</v>
      </c>
      <c r="D195" s="261"/>
      <c r="E195" s="57"/>
      <c r="F195" s="327">
        <f t="shared" si="34"/>
        <v>0</v>
      </c>
      <c r="G195" s="328">
        <v>0.08</v>
      </c>
      <c r="H195" s="327">
        <f t="shared" si="35"/>
        <v>0</v>
      </c>
      <c r="I195" s="327">
        <f t="shared" si="36"/>
        <v>0</v>
      </c>
      <c r="J195" s="249"/>
      <c r="K195" s="229"/>
    </row>
    <row r="196" spans="1:12" s="282" customFormat="1" ht="13.5" thickBot="1">
      <c r="A196" s="90"/>
      <c r="B196" s="91"/>
      <c r="C196" s="92"/>
      <c r="D196" s="431" t="s">
        <v>261</v>
      </c>
      <c r="E196" s="432"/>
      <c r="F196" s="383">
        <f>SUM(F182:F195)</f>
        <v>0</v>
      </c>
      <c r="G196" s="118"/>
      <c r="H196" s="382">
        <f>H183+H184+H185+H186+H187+H189+H190+H191+H192+H193+H194+H195</f>
        <v>0</v>
      </c>
      <c r="I196" s="381">
        <f>SUM(I182:I195)</f>
        <v>0</v>
      </c>
      <c r="J196" s="235"/>
      <c r="K196" s="123"/>
      <c r="L196" s="281"/>
    </row>
    <row r="197" spans="1:12" s="282" customFormat="1" ht="15">
      <c r="A197" s="250"/>
      <c r="B197" s="357"/>
      <c r="C197" s="358"/>
      <c r="D197" s="359"/>
      <c r="E197" s="96"/>
      <c r="F197" s="93"/>
      <c r="G197" s="360"/>
      <c r="H197" s="93"/>
      <c r="I197" s="93"/>
      <c r="J197" s="33"/>
      <c r="K197" s="123"/>
      <c r="L197" s="281"/>
    </row>
    <row r="198" spans="1:12" s="282" customFormat="1" ht="15">
      <c r="A198" s="250"/>
      <c r="B198" s="357"/>
      <c r="C198" s="358"/>
      <c r="D198" s="359"/>
      <c r="E198" s="96"/>
      <c r="F198" s="93"/>
      <c r="G198" s="360"/>
      <c r="H198" s="93"/>
      <c r="I198" s="93">
        <f>F196+H196</f>
        <v>0</v>
      </c>
      <c r="J198" s="33"/>
      <c r="K198" s="123"/>
      <c r="L198" s="281"/>
    </row>
    <row r="199" spans="1:12" s="282" customFormat="1" ht="15.75" thickBot="1">
      <c r="A199" s="250"/>
      <c r="B199" s="357"/>
      <c r="C199" s="358"/>
      <c r="D199" s="359"/>
      <c r="E199" s="96"/>
      <c r="F199" s="93"/>
      <c r="G199" s="360"/>
      <c r="H199" s="93"/>
      <c r="I199" s="93"/>
      <c r="J199" s="33"/>
      <c r="K199" s="123"/>
      <c r="L199" s="281"/>
    </row>
    <row r="200" spans="1:12" s="282" customFormat="1" ht="17.25" customHeight="1">
      <c r="A200" s="250"/>
      <c r="B200" s="132" t="s">
        <v>323</v>
      </c>
      <c r="C200" s="358"/>
      <c r="D200" s="359"/>
      <c r="E200" s="96"/>
      <c r="F200" s="93"/>
      <c r="G200" s="360"/>
      <c r="H200" s="93"/>
      <c r="I200" s="93"/>
      <c r="J200" s="33"/>
      <c r="K200" s="290" t="s">
        <v>205</v>
      </c>
      <c r="L200" s="281"/>
    </row>
    <row r="201" spans="1:12" ht="45">
      <c r="A201" s="302" t="s">
        <v>125</v>
      </c>
      <c r="B201" s="283" t="s">
        <v>115</v>
      </c>
      <c r="C201" s="245" t="s">
        <v>107</v>
      </c>
      <c r="D201" s="261" t="s">
        <v>53</v>
      </c>
      <c r="E201" s="284" t="s">
        <v>52</v>
      </c>
      <c r="F201" s="20" t="s">
        <v>105</v>
      </c>
      <c r="G201" s="285" t="s">
        <v>109</v>
      </c>
      <c r="H201" s="20" t="s">
        <v>106</v>
      </c>
      <c r="I201" s="20" t="s">
        <v>104</v>
      </c>
      <c r="J201" s="284" t="s">
        <v>46</v>
      </c>
      <c r="K201" s="280"/>
    </row>
    <row r="202" spans="1:12" ht="75" customHeight="1">
      <c r="A202" s="319" t="s">
        <v>54</v>
      </c>
      <c r="B202" s="278" t="s">
        <v>264</v>
      </c>
      <c r="C202" s="319" t="s">
        <v>123</v>
      </c>
      <c r="D202" s="320">
        <v>1</v>
      </c>
      <c r="E202" s="321"/>
      <c r="F202" s="321">
        <f t="shared" ref="F202:F211" si="37">E202*D202</f>
        <v>0</v>
      </c>
      <c r="G202" s="322">
        <v>0.08</v>
      </c>
      <c r="H202" s="321">
        <f t="shared" ref="H202:H211" si="38">G202*F202</f>
        <v>0</v>
      </c>
      <c r="I202" s="321">
        <f t="shared" ref="I202:I211" si="39">H202+F202</f>
        <v>0</v>
      </c>
      <c r="J202" s="279"/>
      <c r="K202" s="229"/>
    </row>
    <row r="203" spans="1:12" ht="75" customHeight="1">
      <c r="A203" s="319" t="s">
        <v>55</v>
      </c>
      <c r="B203" s="183" t="s">
        <v>49</v>
      </c>
      <c r="C203" s="194" t="s">
        <v>122</v>
      </c>
      <c r="D203" s="224">
        <v>1</v>
      </c>
      <c r="E203" s="57"/>
      <c r="F203" s="321">
        <f t="shared" si="37"/>
        <v>0</v>
      </c>
      <c r="G203" s="322">
        <v>0.08</v>
      </c>
      <c r="H203" s="321">
        <f t="shared" si="38"/>
        <v>0</v>
      </c>
      <c r="I203" s="321">
        <f t="shared" si="39"/>
        <v>0</v>
      </c>
      <c r="J203" s="237"/>
      <c r="K203" s="229"/>
    </row>
    <row r="204" spans="1:12" ht="75" customHeight="1">
      <c r="A204" s="319" t="s">
        <v>56</v>
      </c>
      <c r="B204" s="184" t="s">
        <v>265</v>
      </c>
      <c r="C204" s="194" t="s">
        <v>90</v>
      </c>
      <c r="D204" s="323">
        <v>3</v>
      </c>
      <c r="E204" s="226"/>
      <c r="F204" s="321">
        <f t="shared" si="37"/>
        <v>0</v>
      </c>
      <c r="G204" s="322">
        <v>0.08</v>
      </c>
      <c r="H204" s="321">
        <f t="shared" si="38"/>
        <v>0</v>
      </c>
      <c r="I204" s="321">
        <f t="shared" si="39"/>
        <v>0</v>
      </c>
      <c r="J204" s="237"/>
      <c r="K204" s="229"/>
    </row>
    <row r="205" spans="1:12" ht="75" customHeight="1">
      <c r="A205" s="319" t="s">
        <v>57</v>
      </c>
      <c r="B205" s="184" t="s">
        <v>262</v>
      </c>
      <c r="C205" s="194" t="s">
        <v>266</v>
      </c>
      <c r="D205" s="323">
        <v>1</v>
      </c>
      <c r="E205" s="226"/>
      <c r="F205" s="321">
        <f t="shared" si="37"/>
        <v>0</v>
      </c>
      <c r="G205" s="322">
        <v>0.23</v>
      </c>
      <c r="H205" s="321">
        <f t="shared" si="38"/>
        <v>0</v>
      </c>
      <c r="I205" s="321">
        <f t="shared" si="39"/>
        <v>0</v>
      </c>
      <c r="J205" s="237"/>
      <c r="K205" s="229"/>
    </row>
    <row r="206" spans="1:12" ht="75" customHeight="1">
      <c r="A206" s="319" t="s">
        <v>58</v>
      </c>
      <c r="B206" s="185" t="s">
        <v>18</v>
      </c>
      <c r="C206" s="194" t="s">
        <v>91</v>
      </c>
      <c r="D206" s="323">
        <v>2</v>
      </c>
      <c r="E206" s="226"/>
      <c r="F206" s="321">
        <f t="shared" si="37"/>
        <v>0</v>
      </c>
      <c r="G206" s="322">
        <v>0.23</v>
      </c>
      <c r="H206" s="321">
        <f t="shared" si="38"/>
        <v>0</v>
      </c>
      <c r="I206" s="321">
        <f t="shared" si="39"/>
        <v>0</v>
      </c>
      <c r="J206" s="237"/>
      <c r="K206" s="229"/>
    </row>
    <row r="207" spans="1:12" ht="75" customHeight="1">
      <c r="A207" s="319" t="s">
        <v>59</v>
      </c>
      <c r="B207" s="22" t="s">
        <v>267</v>
      </c>
      <c r="C207" s="194" t="s">
        <v>35</v>
      </c>
      <c r="D207" s="224">
        <v>5</v>
      </c>
      <c r="E207" s="57"/>
      <c r="F207" s="321">
        <f t="shared" si="37"/>
        <v>0</v>
      </c>
      <c r="G207" s="322">
        <v>0.08</v>
      </c>
      <c r="H207" s="321">
        <f t="shared" si="38"/>
        <v>0</v>
      </c>
      <c r="I207" s="321">
        <f t="shared" si="39"/>
        <v>0</v>
      </c>
      <c r="J207" s="240"/>
      <c r="K207" s="229"/>
    </row>
    <row r="208" spans="1:12" ht="75" customHeight="1">
      <c r="A208" s="319" t="s">
        <v>60</v>
      </c>
      <c r="B208" s="26" t="s">
        <v>145</v>
      </c>
      <c r="C208" s="194" t="s">
        <v>36</v>
      </c>
      <c r="D208" s="224">
        <v>100</v>
      </c>
      <c r="E208" s="57"/>
      <c r="F208" s="321">
        <f t="shared" si="37"/>
        <v>0</v>
      </c>
      <c r="G208" s="322">
        <v>0.23</v>
      </c>
      <c r="H208" s="321">
        <f t="shared" si="38"/>
        <v>0</v>
      </c>
      <c r="I208" s="321">
        <f t="shared" si="39"/>
        <v>0</v>
      </c>
      <c r="J208" s="237"/>
      <c r="K208" s="229"/>
    </row>
    <row r="209" spans="1:2002" s="282" customFormat="1" ht="75" customHeight="1">
      <c r="A209" s="319" t="s">
        <v>61</v>
      </c>
      <c r="B209" s="78" t="s">
        <v>138</v>
      </c>
      <c r="C209" s="194" t="s">
        <v>139</v>
      </c>
      <c r="D209" s="224">
        <v>2</v>
      </c>
      <c r="E209" s="57"/>
      <c r="F209" s="321">
        <f t="shared" si="37"/>
        <v>0</v>
      </c>
      <c r="G209" s="322">
        <v>0.08</v>
      </c>
      <c r="H209" s="321">
        <f t="shared" si="38"/>
        <v>0</v>
      </c>
      <c r="I209" s="321">
        <f t="shared" si="39"/>
        <v>0</v>
      </c>
      <c r="J209" s="237"/>
      <c r="K209" s="229"/>
      <c r="L209" s="123"/>
    </row>
    <row r="210" spans="1:2002" s="282" customFormat="1" ht="99" customHeight="1">
      <c r="A210" s="319" t="s">
        <v>62</v>
      </c>
      <c r="B210" s="187" t="s">
        <v>8</v>
      </c>
      <c r="C210" s="324" t="s">
        <v>13</v>
      </c>
      <c r="D210" s="323">
        <v>15</v>
      </c>
      <c r="E210" s="226"/>
      <c r="F210" s="325">
        <f t="shared" si="37"/>
        <v>0</v>
      </c>
      <c r="G210" s="326">
        <v>0.23</v>
      </c>
      <c r="H210" s="325">
        <f t="shared" si="38"/>
        <v>0</v>
      </c>
      <c r="I210" s="325">
        <f t="shared" si="39"/>
        <v>0</v>
      </c>
      <c r="J210" s="240"/>
      <c r="K210" s="229"/>
      <c r="L210" s="123"/>
    </row>
    <row r="211" spans="1:2002" s="282" customFormat="1" ht="24.95" customHeight="1">
      <c r="A211" s="319" t="s">
        <v>67</v>
      </c>
      <c r="B211" s="137" t="s">
        <v>140</v>
      </c>
      <c r="C211" s="194" t="s">
        <v>13</v>
      </c>
      <c r="D211" s="224">
        <v>1</v>
      </c>
      <c r="E211" s="57"/>
      <c r="F211" s="327">
        <f t="shared" si="37"/>
        <v>0</v>
      </c>
      <c r="G211" s="328">
        <v>0.23</v>
      </c>
      <c r="H211" s="327">
        <f t="shared" si="38"/>
        <v>0</v>
      </c>
      <c r="I211" s="327">
        <f t="shared" si="39"/>
        <v>0</v>
      </c>
      <c r="J211" s="237"/>
      <c r="K211" s="229"/>
      <c r="L211" s="123"/>
    </row>
    <row r="212" spans="1:2002" s="282" customFormat="1" ht="15.75" thickBot="1">
      <c r="A212" s="250"/>
      <c r="B212" s="79"/>
      <c r="C212" s="250"/>
      <c r="D212" s="438" t="s">
        <v>144</v>
      </c>
      <c r="E212" s="439"/>
      <c r="F212" s="392">
        <f>F202+F203+F204+F205+F206+F207+F208+F209+F210+F211</f>
        <v>0</v>
      </c>
      <c r="G212" s="121"/>
      <c r="H212" s="391">
        <f>H202+H203+H204+H205+H206+H207+H208+H209+H210+H211</f>
        <v>0</v>
      </c>
      <c r="I212" s="390">
        <f>SUM(I202:I211)</f>
        <v>0</v>
      </c>
      <c r="J212" s="235"/>
      <c r="K212" s="123"/>
      <c r="L212" s="123"/>
    </row>
    <row r="213" spans="1:2002" ht="14.25">
      <c r="A213" s="250"/>
      <c r="B213" s="59"/>
      <c r="C213" s="13"/>
      <c r="D213" s="14"/>
      <c r="E213" s="4"/>
      <c r="F213" s="4"/>
      <c r="G213" s="40"/>
      <c r="H213" s="4"/>
      <c r="I213" s="4"/>
      <c r="J213" s="6"/>
      <c r="M213" s="282"/>
      <c r="N213" s="282"/>
      <c r="O213" s="282"/>
      <c r="P213" s="282"/>
      <c r="Q213" s="282"/>
      <c r="R213" s="282"/>
      <c r="S213" s="282"/>
      <c r="T213" s="282"/>
      <c r="U213" s="282"/>
      <c r="V213" s="282"/>
      <c r="W213" s="282"/>
      <c r="X213" s="282"/>
      <c r="Y213" s="282"/>
      <c r="Z213" s="282"/>
      <c r="AA213" s="282"/>
      <c r="AB213" s="282"/>
      <c r="AC213" s="282"/>
      <c r="AD213" s="282"/>
      <c r="AE213" s="282"/>
      <c r="AF213" s="282"/>
      <c r="AG213" s="282"/>
      <c r="AH213" s="282"/>
      <c r="AI213" s="282"/>
      <c r="AJ213" s="282"/>
      <c r="AK213" s="282"/>
      <c r="AL213" s="282"/>
      <c r="AM213" s="282"/>
      <c r="AN213" s="282"/>
      <c r="AO213" s="282"/>
      <c r="AP213" s="282"/>
      <c r="AQ213" s="282"/>
      <c r="AR213" s="282"/>
      <c r="AS213" s="282"/>
      <c r="AT213" s="282"/>
      <c r="AU213" s="282"/>
      <c r="AV213" s="282"/>
      <c r="AW213" s="282"/>
      <c r="AX213" s="282"/>
      <c r="AY213" s="282"/>
      <c r="AZ213" s="282"/>
      <c r="BA213" s="282"/>
      <c r="BB213" s="282"/>
      <c r="BC213" s="282"/>
      <c r="BD213" s="282"/>
      <c r="BE213" s="282"/>
      <c r="BF213" s="282"/>
      <c r="BG213" s="282"/>
      <c r="BH213" s="282"/>
      <c r="BI213" s="282"/>
      <c r="BJ213" s="282"/>
      <c r="BK213" s="282"/>
      <c r="BL213" s="282"/>
      <c r="BM213" s="282"/>
      <c r="BN213" s="282"/>
      <c r="BO213" s="282"/>
      <c r="BP213" s="282"/>
      <c r="BQ213" s="282"/>
      <c r="BR213" s="282"/>
      <c r="BS213" s="282"/>
      <c r="BT213" s="282"/>
      <c r="BU213" s="282"/>
      <c r="BV213" s="282"/>
      <c r="BW213" s="282"/>
      <c r="BX213" s="282"/>
      <c r="BY213" s="282"/>
      <c r="BZ213" s="282"/>
      <c r="CA213" s="282"/>
      <c r="CB213" s="282"/>
      <c r="CC213" s="282"/>
      <c r="CD213" s="282"/>
      <c r="CE213" s="282"/>
      <c r="CF213" s="282"/>
      <c r="CG213" s="282"/>
      <c r="CH213" s="282"/>
      <c r="CI213" s="282"/>
      <c r="CJ213" s="282"/>
      <c r="CK213" s="282"/>
      <c r="CL213" s="282"/>
      <c r="CM213" s="282"/>
      <c r="CN213" s="282"/>
      <c r="CO213" s="282"/>
      <c r="CP213" s="282"/>
      <c r="CQ213" s="282"/>
      <c r="CR213" s="282"/>
      <c r="CS213" s="282"/>
      <c r="CT213" s="282"/>
      <c r="CU213" s="282"/>
      <c r="CV213" s="282"/>
      <c r="CW213" s="282"/>
      <c r="CX213" s="282"/>
      <c r="CY213" s="282"/>
      <c r="CZ213" s="282"/>
      <c r="DA213" s="282"/>
      <c r="DB213" s="282"/>
      <c r="DC213" s="282"/>
      <c r="DD213" s="282"/>
      <c r="DE213" s="282"/>
      <c r="DF213" s="282"/>
      <c r="DG213" s="282"/>
      <c r="DH213" s="282"/>
      <c r="DI213" s="282"/>
      <c r="DJ213" s="282"/>
      <c r="DK213" s="282"/>
      <c r="DL213" s="282"/>
      <c r="DM213" s="282"/>
      <c r="DN213" s="282"/>
      <c r="DO213" s="282"/>
      <c r="DP213" s="282"/>
      <c r="DQ213" s="282"/>
      <c r="DR213" s="282"/>
      <c r="DS213" s="282"/>
      <c r="DT213" s="282"/>
      <c r="DU213" s="282"/>
      <c r="DV213" s="282"/>
      <c r="DW213" s="282"/>
      <c r="DX213" s="282"/>
      <c r="DY213" s="282"/>
      <c r="DZ213" s="282"/>
      <c r="EA213" s="282"/>
      <c r="EB213" s="282"/>
      <c r="EC213" s="282"/>
      <c r="ED213" s="282"/>
      <c r="EE213" s="282"/>
      <c r="EF213" s="282"/>
      <c r="EG213" s="282"/>
      <c r="EH213" s="282"/>
      <c r="EI213" s="282"/>
      <c r="EJ213" s="282"/>
      <c r="EK213" s="282"/>
      <c r="EL213" s="282"/>
      <c r="EM213" s="282"/>
      <c r="EN213" s="282"/>
      <c r="EO213" s="282"/>
      <c r="EP213" s="282"/>
      <c r="EQ213" s="282"/>
      <c r="ER213" s="282"/>
      <c r="ES213" s="282"/>
      <c r="ET213" s="282"/>
      <c r="EU213" s="282"/>
      <c r="EV213" s="282"/>
      <c r="EW213" s="282"/>
      <c r="EX213" s="282"/>
      <c r="EY213" s="282"/>
      <c r="EZ213" s="282"/>
      <c r="FA213" s="282"/>
      <c r="FB213" s="282"/>
      <c r="FC213" s="282"/>
      <c r="FD213" s="282"/>
      <c r="FE213" s="282"/>
      <c r="FF213" s="282"/>
      <c r="FG213" s="282"/>
      <c r="FH213" s="282"/>
      <c r="FI213" s="282"/>
      <c r="FJ213" s="282"/>
      <c r="FK213" s="282"/>
      <c r="FL213" s="282"/>
      <c r="FM213" s="282"/>
      <c r="FN213" s="282"/>
      <c r="FO213" s="282"/>
      <c r="FP213" s="282"/>
      <c r="FQ213" s="282"/>
      <c r="FR213" s="282"/>
      <c r="FS213" s="282"/>
      <c r="FT213" s="282"/>
      <c r="FU213" s="282"/>
      <c r="FV213" s="282"/>
      <c r="FW213" s="282"/>
      <c r="FX213" s="282"/>
      <c r="FY213" s="282"/>
      <c r="FZ213" s="282"/>
      <c r="GA213" s="282"/>
      <c r="GB213" s="282"/>
      <c r="GC213" s="282"/>
      <c r="GD213" s="282"/>
      <c r="GE213" s="282"/>
      <c r="GF213" s="282"/>
      <c r="GG213" s="282"/>
      <c r="GH213" s="282"/>
      <c r="GI213" s="282"/>
      <c r="GJ213" s="282"/>
      <c r="GK213" s="282"/>
      <c r="GL213" s="282"/>
      <c r="GM213" s="282"/>
      <c r="GN213" s="282"/>
      <c r="GO213" s="282"/>
      <c r="GP213" s="282"/>
      <c r="GQ213" s="282"/>
      <c r="GR213" s="282"/>
      <c r="GS213" s="282"/>
      <c r="GT213" s="282"/>
      <c r="GU213" s="282"/>
      <c r="GV213" s="282"/>
      <c r="GW213" s="282"/>
      <c r="GX213" s="282"/>
      <c r="GY213" s="282"/>
      <c r="GZ213" s="282"/>
      <c r="HA213" s="282"/>
      <c r="HB213" s="282"/>
      <c r="HC213" s="282"/>
      <c r="HD213" s="282"/>
      <c r="HE213" s="282"/>
      <c r="HF213" s="282"/>
      <c r="HG213" s="282"/>
      <c r="HH213" s="282"/>
      <c r="HI213" s="282"/>
      <c r="HJ213" s="282"/>
      <c r="HK213" s="282"/>
      <c r="HL213" s="282"/>
      <c r="HM213" s="282"/>
      <c r="HN213" s="282"/>
      <c r="HO213" s="282"/>
      <c r="HP213" s="282"/>
      <c r="HQ213" s="282"/>
      <c r="HR213" s="282"/>
      <c r="HS213" s="282"/>
      <c r="HT213" s="282"/>
      <c r="HU213" s="282"/>
      <c r="HV213" s="282"/>
      <c r="HW213" s="282"/>
      <c r="HX213" s="282"/>
      <c r="HY213" s="282"/>
      <c r="HZ213" s="282"/>
      <c r="IA213" s="282"/>
      <c r="IB213" s="282"/>
      <c r="IC213" s="282"/>
      <c r="ID213" s="282"/>
      <c r="IE213" s="282"/>
      <c r="IF213" s="282"/>
      <c r="IG213" s="282"/>
      <c r="IH213" s="282"/>
      <c r="II213" s="282"/>
      <c r="IJ213" s="282"/>
      <c r="IK213" s="282"/>
      <c r="IL213" s="282"/>
      <c r="IM213" s="282"/>
      <c r="IN213" s="282"/>
      <c r="IO213" s="282"/>
      <c r="IP213" s="282"/>
      <c r="IQ213" s="282"/>
      <c r="IR213" s="282"/>
      <c r="IS213" s="282"/>
      <c r="IT213" s="282"/>
      <c r="IU213" s="282"/>
      <c r="IV213" s="282"/>
      <c r="IW213" s="282"/>
      <c r="IX213" s="282"/>
      <c r="IY213" s="282"/>
      <c r="IZ213" s="282"/>
      <c r="JA213" s="282"/>
      <c r="JB213" s="282"/>
      <c r="JC213" s="282"/>
      <c r="JD213" s="282"/>
      <c r="JE213" s="282"/>
      <c r="JF213" s="282"/>
      <c r="JG213" s="282"/>
      <c r="JH213" s="282"/>
      <c r="JI213" s="282"/>
      <c r="JJ213" s="282"/>
      <c r="JK213" s="282"/>
      <c r="JL213" s="282"/>
      <c r="JM213" s="282"/>
      <c r="JN213" s="282"/>
      <c r="JO213" s="282"/>
      <c r="JP213" s="282"/>
      <c r="JQ213" s="282"/>
      <c r="JR213" s="282"/>
      <c r="JS213" s="282"/>
      <c r="JT213" s="282"/>
      <c r="JU213" s="282"/>
      <c r="JV213" s="282"/>
      <c r="JW213" s="282"/>
      <c r="JX213" s="282"/>
      <c r="JY213" s="282"/>
      <c r="JZ213" s="282"/>
      <c r="KA213" s="282"/>
      <c r="KB213" s="282"/>
      <c r="KC213" s="282"/>
      <c r="KD213" s="282"/>
      <c r="KE213" s="282"/>
      <c r="KF213" s="282"/>
      <c r="KG213" s="282"/>
      <c r="KH213" s="282"/>
      <c r="KI213" s="282"/>
      <c r="KJ213" s="282"/>
      <c r="KK213" s="282"/>
      <c r="KL213" s="282"/>
      <c r="KM213" s="282"/>
      <c r="KN213" s="282"/>
      <c r="KO213" s="282"/>
      <c r="KP213" s="282"/>
      <c r="KQ213" s="282"/>
      <c r="KR213" s="282"/>
      <c r="KS213" s="282"/>
      <c r="KT213" s="282"/>
      <c r="KU213" s="282"/>
      <c r="KV213" s="282"/>
      <c r="KW213" s="282"/>
      <c r="KX213" s="282"/>
      <c r="KY213" s="282"/>
      <c r="KZ213" s="282"/>
      <c r="LA213" s="282"/>
      <c r="LB213" s="282"/>
      <c r="LC213" s="282"/>
      <c r="LD213" s="282"/>
      <c r="LE213" s="282"/>
      <c r="LF213" s="282"/>
      <c r="LG213" s="282"/>
      <c r="LH213" s="282"/>
      <c r="LI213" s="282"/>
      <c r="LJ213" s="282"/>
      <c r="LK213" s="282"/>
      <c r="LL213" s="282"/>
      <c r="LM213" s="282"/>
      <c r="LN213" s="282"/>
      <c r="LO213" s="282"/>
      <c r="LP213" s="282"/>
      <c r="LQ213" s="282"/>
      <c r="LR213" s="282"/>
      <c r="LS213" s="282"/>
      <c r="LT213" s="282"/>
      <c r="LU213" s="282"/>
      <c r="LV213" s="282"/>
      <c r="LW213" s="282"/>
      <c r="LX213" s="282"/>
      <c r="LY213" s="282"/>
      <c r="LZ213" s="282"/>
      <c r="MA213" s="282"/>
      <c r="MB213" s="282"/>
      <c r="MC213" s="282"/>
      <c r="MD213" s="282"/>
      <c r="ME213" s="282"/>
      <c r="MF213" s="282"/>
      <c r="MG213" s="282"/>
      <c r="MH213" s="282"/>
      <c r="MI213" s="282"/>
      <c r="MJ213" s="282"/>
      <c r="MK213" s="282"/>
      <c r="ML213" s="282"/>
      <c r="MM213" s="282"/>
      <c r="MN213" s="282"/>
      <c r="MO213" s="282"/>
      <c r="MP213" s="282"/>
      <c r="MQ213" s="282"/>
      <c r="MR213" s="282"/>
      <c r="MS213" s="282"/>
      <c r="MT213" s="282"/>
      <c r="MU213" s="282"/>
      <c r="MV213" s="282"/>
      <c r="MW213" s="282"/>
      <c r="MX213" s="282"/>
      <c r="MY213" s="282"/>
      <c r="MZ213" s="282"/>
      <c r="NA213" s="282"/>
      <c r="NB213" s="282"/>
      <c r="NC213" s="282"/>
      <c r="ND213" s="282"/>
      <c r="NE213" s="282"/>
      <c r="NF213" s="282"/>
      <c r="NG213" s="282"/>
      <c r="NH213" s="282"/>
      <c r="NI213" s="282"/>
      <c r="NJ213" s="282"/>
      <c r="NK213" s="282"/>
      <c r="NL213" s="282"/>
      <c r="NM213" s="282"/>
      <c r="NN213" s="282"/>
      <c r="NO213" s="282"/>
      <c r="NP213" s="282"/>
      <c r="NQ213" s="282"/>
      <c r="NR213" s="282"/>
      <c r="NS213" s="282"/>
      <c r="NT213" s="282"/>
      <c r="NU213" s="282"/>
      <c r="NV213" s="282"/>
      <c r="NW213" s="282"/>
      <c r="NX213" s="282"/>
      <c r="NY213" s="282"/>
      <c r="NZ213" s="282"/>
      <c r="OA213" s="282"/>
      <c r="OB213" s="282"/>
      <c r="OC213" s="282"/>
      <c r="OD213" s="282"/>
      <c r="OE213" s="282"/>
      <c r="OF213" s="282"/>
      <c r="OG213" s="282"/>
      <c r="OH213" s="282"/>
      <c r="OI213" s="282"/>
      <c r="OJ213" s="282"/>
      <c r="OK213" s="282"/>
      <c r="OL213" s="282"/>
      <c r="OM213" s="282"/>
      <c r="ON213" s="282"/>
      <c r="OO213" s="282"/>
      <c r="OP213" s="282"/>
      <c r="OQ213" s="282"/>
      <c r="OR213" s="282"/>
      <c r="OS213" s="282"/>
      <c r="OT213" s="282"/>
      <c r="OU213" s="282"/>
      <c r="OV213" s="282"/>
      <c r="OW213" s="282"/>
      <c r="OX213" s="282"/>
      <c r="OY213" s="282"/>
      <c r="OZ213" s="282"/>
      <c r="PA213" s="282"/>
      <c r="PB213" s="282"/>
      <c r="PC213" s="282"/>
      <c r="PD213" s="282"/>
      <c r="PE213" s="282"/>
      <c r="PF213" s="282"/>
      <c r="PG213" s="282"/>
      <c r="PH213" s="282"/>
      <c r="PI213" s="282"/>
      <c r="PJ213" s="282"/>
      <c r="PK213" s="282"/>
      <c r="PL213" s="282"/>
      <c r="PM213" s="282"/>
      <c r="PN213" s="282"/>
      <c r="PO213" s="282"/>
      <c r="PP213" s="282"/>
      <c r="PQ213" s="282"/>
      <c r="PR213" s="282"/>
      <c r="PS213" s="282"/>
      <c r="PT213" s="282"/>
      <c r="PU213" s="282"/>
      <c r="PV213" s="282"/>
      <c r="PW213" s="282"/>
      <c r="PX213" s="282"/>
      <c r="PY213" s="282"/>
      <c r="PZ213" s="282"/>
      <c r="QA213" s="282"/>
      <c r="QB213" s="282"/>
      <c r="QC213" s="282"/>
      <c r="QD213" s="282"/>
      <c r="QE213" s="282"/>
      <c r="QF213" s="282"/>
      <c r="QG213" s="282"/>
      <c r="QH213" s="282"/>
      <c r="QI213" s="282"/>
      <c r="QJ213" s="282"/>
      <c r="QK213" s="282"/>
      <c r="QL213" s="282"/>
      <c r="QM213" s="282"/>
      <c r="QN213" s="282"/>
      <c r="QO213" s="282"/>
      <c r="QP213" s="282"/>
      <c r="QQ213" s="282"/>
      <c r="QR213" s="282"/>
      <c r="QS213" s="282"/>
      <c r="QT213" s="282"/>
      <c r="QU213" s="282"/>
      <c r="QV213" s="282"/>
      <c r="QW213" s="282"/>
      <c r="QX213" s="282"/>
      <c r="QY213" s="282"/>
      <c r="QZ213" s="282"/>
      <c r="RA213" s="282"/>
      <c r="RB213" s="282"/>
      <c r="RC213" s="282"/>
      <c r="RD213" s="282"/>
      <c r="RE213" s="282"/>
      <c r="RF213" s="282"/>
      <c r="RG213" s="282"/>
      <c r="RH213" s="282"/>
      <c r="RI213" s="282"/>
      <c r="RJ213" s="282"/>
      <c r="RK213" s="282"/>
      <c r="RL213" s="282"/>
      <c r="RM213" s="282"/>
      <c r="RN213" s="282"/>
      <c r="RO213" s="282"/>
      <c r="RP213" s="282"/>
      <c r="RQ213" s="282"/>
      <c r="RR213" s="282"/>
      <c r="RS213" s="282"/>
      <c r="RT213" s="282"/>
      <c r="RU213" s="282"/>
      <c r="RV213" s="282"/>
      <c r="RW213" s="282"/>
      <c r="RX213" s="282"/>
      <c r="RY213" s="282"/>
      <c r="RZ213" s="282"/>
      <c r="SA213" s="282"/>
      <c r="SB213" s="282"/>
      <c r="SC213" s="282"/>
      <c r="SD213" s="282"/>
      <c r="SE213" s="282"/>
      <c r="SF213" s="282"/>
      <c r="SG213" s="282"/>
      <c r="SH213" s="282"/>
      <c r="SI213" s="282"/>
      <c r="SJ213" s="282"/>
      <c r="SK213" s="282"/>
      <c r="SL213" s="282"/>
      <c r="SM213" s="282"/>
      <c r="SN213" s="282"/>
      <c r="SO213" s="282"/>
      <c r="SP213" s="282"/>
      <c r="SQ213" s="282"/>
      <c r="SR213" s="282"/>
      <c r="SS213" s="282"/>
      <c r="ST213" s="282"/>
      <c r="SU213" s="282"/>
      <c r="SV213" s="282"/>
      <c r="SW213" s="282"/>
      <c r="SX213" s="282"/>
      <c r="SY213" s="282"/>
      <c r="SZ213" s="282"/>
      <c r="TA213" s="282"/>
      <c r="TB213" s="282"/>
      <c r="TC213" s="282"/>
      <c r="TD213" s="282"/>
      <c r="TE213" s="282"/>
      <c r="TF213" s="282"/>
      <c r="TG213" s="282"/>
      <c r="TH213" s="282"/>
      <c r="TI213" s="282"/>
      <c r="TJ213" s="282"/>
      <c r="TK213" s="282"/>
      <c r="TL213" s="282"/>
      <c r="TM213" s="282"/>
      <c r="TN213" s="282"/>
      <c r="TO213" s="282"/>
      <c r="TP213" s="282"/>
      <c r="TQ213" s="282"/>
      <c r="TR213" s="282"/>
      <c r="TS213" s="282"/>
      <c r="TT213" s="282"/>
      <c r="TU213" s="282"/>
      <c r="TV213" s="282"/>
      <c r="TW213" s="282"/>
      <c r="TX213" s="282"/>
      <c r="TY213" s="282"/>
      <c r="TZ213" s="282"/>
      <c r="UA213" s="282"/>
      <c r="UB213" s="282"/>
      <c r="UC213" s="282"/>
      <c r="UD213" s="282"/>
      <c r="UE213" s="282"/>
      <c r="UF213" s="282"/>
      <c r="UG213" s="282"/>
      <c r="UH213" s="282"/>
      <c r="UI213" s="282"/>
      <c r="UJ213" s="282"/>
      <c r="UK213" s="282"/>
      <c r="UL213" s="282"/>
      <c r="UM213" s="282"/>
      <c r="UN213" s="282"/>
      <c r="UO213" s="282"/>
      <c r="UP213" s="282"/>
      <c r="UQ213" s="282"/>
      <c r="UR213" s="282"/>
      <c r="US213" s="282"/>
      <c r="UT213" s="282"/>
      <c r="UU213" s="282"/>
      <c r="UV213" s="282"/>
      <c r="UW213" s="282"/>
      <c r="UX213" s="282"/>
      <c r="UY213" s="282"/>
      <c r="UZ213" s="282"/>
      <c r="VA213" s="282"/>
      <c r="VB213" s="282"/>
      <c r="VC213" s="282"/>
      <c r="VD213" s="282"/>
      <c r="VE213" s="282"/>
      <c r="VF213" s="282"/>
      <c r="VG213" s="282"/>
      <c r="VH213" s="282"/>
      <c r="VI213" s="282"/>
      <c r="VJ213" s="282"/>
      <c r="VK213" s="282"/>
      <c r="VL213" s="282"/>
      <c r="VM213" s="282"/>
      <c r="VN213" s="282"/>
      <c r="VO213" s="282"/>
      <c r="VP213" s="282"/>
      <c r="VQ213" s="282"/>
      <c r="VR213" s="282"/>
      <c r="VS213" s="282"/>
      <c r="VT213" s="282"/>
      <c r="VU213" s="282"/>
      <c r="VV213" s="282"/>
      <c r="VW213" s="282"/>
      <c r="VX213" s="282"/>
      <c r="VY213" s="282"/>
      <c r="VZ213" s="282"/>
      <c r="WA213" s="282"/>
      <c r="WB213" s="282"/>
      <c r="WC213" s="282"/>
      <c r="WD213" s="282"/>
      <c r="WE213" s="282"/>
      <c r="WF213" s="282"/>
      <c r="WG213" s="282"/>
      <c r="WH213" s="282"/>
      <c r="WI213" s="282"/>
      <c r="WJ213" s="282"/>
      <c r="WK213" s="282"/>
      <c r="WL213" s="282"/>
      <c r="WM213" s="282"/>
      <c r="WN213" s="282"/>
      <c r="WO213" s="282"/>
      <c r="WP213" s="282"/>
      <c r="WQ213" s="282"/>
      <c r="WR213" s="282"/>
      <c r="WS213" s="282"/>
      <c r="WT213" s="282"/>
      <c r="WU213" s="282"/>
      <c r="WV213" s="282"/>
      <c r="WW213" s="282"/>
      <c r="WX213" s="282"/>
      <c r="WY213" s="282"/>
      <c r="WZ213" s="282"/>
      <c r="XA213" s="282"/>
      <c r="XB213" s="282"/>
      <c r="XC213" s="282"/>
      <c r="XD213" s="282"/>
      <c r="XE213" s="282"/>
      <c r="XF213" s="282"/>
      <c r="XG213" s="282"/>
      <c r="XH213" s="282"/>
      <c r="XI213" s="282"/>
      <c r="XJ213" s="282"/>
      <c r="XK213" s="282"/>
      <c r="XL213" s="282"/>
      <c r="XM213" s="282"/>
      <c r="XN213" s="282"/>
      <c r="XO213" s="282"/>
      <c r="XP213" s="282"/>
      <c r="XQ213" s="282"/>
      <c r="XR213" s="282"/>
      <c r="XS213" s="282"/>
      <c r="XT213" s="282"/>
      <c r="XU213" s="282"/>
      <c r="XV213" s="282"/>
      <c r="XW213" s="282"/>
      <c r="XX213" s="282"/>
      <c r="XY213" s="282"/>
      <c r="XZ213" s="282"/>
      <c r="YA213" s="282"/>
      <c r="YB213" s="282"/>
      <c r="YC213" s="282"/>
      <c r="YD213" s="282"/>
      <c r="YE213" s="282"/>
      <c r="YF213" s="282"/>
      <c r="YG213" s="282"/>
      <c r="YH213" s="282"/>
      <c r="YI213" s="282"/>
      <c r="YJ213" s="282"/>
      <c r="YK213" s="282"/>
      <c r="YL213" s="282"/>
      <c r="YM213" s="282"/>
      <c r="YN213" s="282"/>
      <c r="YO213" s="282"/>
      <c r="YP213" s="282"/>
      <c r="YQ213" s="282"/>
      <c r="YR213" s="282"/>
      <c r="YS213" s="282"/>
      <c r="YT213" s="282"/>
      <c r="YU213" s="282"/>
      <c r="YV213" s="282"/>
      <c r="YW213" s="282"/>
      <c r="YX213" s="282"/>
      <c r="YY213" s="282"/>
      <c r="YZ213" s="282"/>
      <c r="ZA213" s="282"/>
      <c r="ZB213" s="282"/>
      <c r="ZC213" s="282"/>
      <c r="ZD213" s="282"/>
      <c r="ZE213" s="282"/>
      <c r="ZF213" s="282"/>
      <c r="ZG213" s="282"/>
      <c r="ZH213" s="282"/>
      <c r="ZI213" s="282"/>
      <c r="ZJ213" s="282"/>
      <c r="ZK213" s="282"/>
      <c r="ZL213" s="282"/>
      <c r="ZM213" s="282"/>
      <c r="ZN213" s="282"/>
      <c r="ZO213" s="282"/>
      <c r="ZP213" s="282"/>
      <c r="ZQ213" s="282"/>
      <c r="ZR213" s="282"/>
      <c r="ZS213" s="282"/>
      <c r="ZT213" s="282"/>
      <c r="ZU213" s="282"/>
      <c r="ZV213" s="282"/>
      <c r="ZW213" s="282"/>
      <c r="ZX213" s="282"/>
      <c r="ZY213" s="282"/>
      <c r="ZZ213" s="282"/>
      <c r="AAA213" s="282"/>
      <c r="AAB213" s="282"/>
      <c r="AAC213" s="282"/>
      <c r="AAD213" s="282"/>
      <c r="AAE213" s="282"/>
      <c r="AAF213" s="282"/>
      <c r="AAG213" s="282"/>
      <c r="AAH213" s="282"/>
      <c r="AAI213" s="282"/>
      <c r="AAJ213" s="282"/>
      <c r="AAK213" s="282"/>
      <c r="AAL213" s="282"/>
      <c r="AAM213" s="282"/>
      <c r="AAN213" s="282"/>
      <c r="AAO213" s="282"/>
      <c r="AAP213" s="282"/>
      <c r="AAQ213" s="282"/>
      <c r="AAR213" s="282"/>
      <c r="AAS213" s="282"/>
      <c r="AAT213" s="282"/>
      <c r="AAU213" s="282"/>
      <c r="AAV213" s="282"/>
      <c r="AAW213" s="282"/>
      <c r="AAX213" s="282"/>
      <c r="AAY213" s="282"/>
      <c r="AAZ213" s="282"/>
      <c r="ABA213" s="282"/>
      <c r="ABB213" s="282"/>
      <c r="ABC213" s="282"/>
      <c r="ABD213" s="282"/>
      <c r="ABE213" s="282"/>
      <c r="ABF213" s="282"/>
      <c r="ABG213" s="282"/>
      <c r="ABH213" s="282"/>
      <c r="ABI213" s="282"/>
      <c r="ABJ213" s="282"/>
      <c r="ABK213" s="282"/>
      <c r="ABL213" s="282"/>
      <c r="ABM213" s="282"/>
      <c r="ABN213" s="282"/>
      <c r="ABO213" s="282"/>
      <c r="ABP213" s="282"/>
      <c r="ABQ213" s="282"/>
      <c r="ABR213" s="282"/>
      <c r="ABS213" s="282"/>
      <c r="ABT213" s="282"/>
      <c r="ABU213" s="282"/>
      <c r="ABV213" s="282"/>
      <c r="ABW213" s="282"/>
      <c r="ABX213" s="282"/>
      <c r="ABY213" s="282"/>
      <c r="ABZ213" s="282"/>
      <c r="ACA213" s="282"/>
      <c r="ACB213" s="282"/>
      <c r="ACC213" s="282"/>
      <c r="ACD213" s="282"/>
      <c r="ACE213" s="282"/>
      <c r="ACF213" s="282"/>
      <c r="ACG213" s="282"/>
      <c r="ACH213" s="282"/>
      <c r="ACI213" s="282"/>
      <c r="ACJ213" s="282"/>
      <c r="ACK213" s="282"/>
      <c r="ACL213" s="282"/>
      <c r="ACM213" s="282"/>
      <c r="ACN213" s="282"/>
      <c r="ACO213" s="282"/>
      <c r="ACP213" s="282"/>
      <c r="ACQ213" s="282"/>
      <c r="ACR213" s="282"/>
      <c r="ACS213" s="282"/>
      <c r="ACT213" s="282"/>
      <c r="ACU213" s="282"/>
      <c r="ACV213" s="282"/>
      <c r="ACW213" s="282"/>
      <c r="ACX213" s="282"/>
      <c r="ACY213" s="282"/>
      <c r="ACZ213" s="282"/>
      <c r="ADA213" s="282"/>
      <c r="ADB213" s="282"/>
      <c r="ADC213" s="282"/>
      <c r="ADD213" s="282"/>
      <c r="ADE213" s="282"/>
      <c r="ADF213" s="282"/>
      <c r="ADG213" s="282"/>
      <c r="ADH213" s="282"/>
      <c r="ADI213" s="282"/>
      <c r="ADJ213" s="282"/>
      <c r="ADK213" s="282"/>
      <c r="ADL213" s="282"/>
      <c r="ADM213" s="282"/>
      <c r="ADN213" s="282"/>
      <c r="ADO213" s="282"/>
      <c r="ADP213" s="282"/>
      <c r="ADQ213" s="282"/>
      <c r="ADR213" s="282"/>
      <c r="ADS213" s="282"/>
      <c r="ADT213" s="282"/>
      <c r="ADU213" s="282"/>
      <c r="ADV213" s="282"/>
      <c r="ADW213" s="282"/>
      <c r="ADX213" s="282"/>
      <c r="ADY213" s="282"/>
      <c r="ADZ213" s="282"/>
      <c r="AEA213" s="282"/>
      <c r="AEB213" s="282"/>
      <c r="AEC213" s="282"/>
      <c r="AED213" s="282"/>
      <c r="AEE213" s="282"/>
      <c r="AEF213" s="282"/>
      <c r="AEG213" s="282"/>
      <c r="AEH213" s="282"/>
      <c r="AEI213" s="282"/>
      <c r="AEJ213" s="282"/>
      <c r="AEK213" s="282"/>
      <c r="AEL213" s="282"/>
      <c r="AEM213" s="282"/>
      <c r="AEN213" s="282"/>
      <c r="AEO213" s="282"/>
      <c r="AEP213" s="282"/>
      <c r="AEQ213" s="282"/>
      <c r="AER213" s="282"/>
      <c r="AES213" s="282"/>
      <c r="AET213" s="282"/>
      <c r="AEU213" s="282"/>
      <c r="AEV213" s="282"/>
      <c r="AEW213" s="282"/>
      <c r="AEX213" s="282"/>
      <c r="AEY213" s="282"/>
      <c r="AEZ213" s="282"/>
      <c r="AFA213" s="282"/>
      <c r="AFB213" s="282"/>
      <c r="AFC213" s="282"/>
      <c r="AFD213" s="282"/>
      <c r="AFE213" s="282"/>
      <c r="AFF213" s="282"/>
      <c r="AFG213" s="282"/>
      <c r="AFH213" s="282"/>
      <c r="AFI213" s="282"/>
      <c r="AFJ213" s="282"/>
      <c r="AFK213" s="282"/>
      <c r="AFL213" s="282"/>
      <c r="AFM213" s="282"/>
      <c r="AFN213" s="282"/>
      <c r="AFO213" s="282"/>
      <c r="AFP213" s="282"/>
      <c r="AFQ213" s="282"/>
      <c r="AFR213" s="282"/>
      <c r="AFS213" s="282"/>
      <c r="AFT213" s="282"/>
      <c r="AFU213" s="282"/>
      <c r="AFV213" s="282"/>
      <c r="AFW213" s="282"/>
      <c r="AFX213" s="282"/>
      <c r="AFY213" s="282"/>
      <c r="AFZ213" s="282"/>
      <c r="AGA213" s="282"/>
      <c r="AGB213" s="282"/>
      <c r="AGC213" s="282"/>
      <c r="AGD213" s="282"/>
      <c r="AGE213" s="282"/>
      <c r="AGF213" s="282"/>
      <c r="AGG213" s="282"/>
      <c r="AGH213" s="282"/>
      <c r="AGI213" s="282"/>
      <c r="AGJ213" s="282"/>
      <c r="AGK213" s="282"/>
      <c r="AGL213" s="282"/>
      <c r="AGM213" s="282"/>
      <c r="AGN213" s="282"/>
      <c r="AGO213" s="282"/>
      <c r="AGP213" s="282"/>
      <c r="AGQ213" s="282"/>
      <c r="AGR213" s="282"/>
      <c r="AGS213" s="282"/>
      <c r="AGT213" s="282"/>
      <c r="AGU213" s="282"/>
      <c r="AGV213" s="282"/>
      <c r="AGW213" s="282"/>
      <c r="AGX213" s="282"/>
      <c r="AGY213" s="282"/>
      <c r="AGZ213" s="282"/>
      <c r="AHA213" s="282"/>
      <c r="AHB213" s="282"/>
      <c r="AHC213" s="282"/>
      <c r="AHD213" s="282"/>
      <c r="AHE213" s="282"/>
      <c r="AHF213" s="282"/>
      <c r="AHG213" s="282"/>
      <c r="AHH213" s="282"/>
      <c r="AHI213" s="282"/>
      <c r="AHJ213" s="282"/>
      <c r="AHK213" s="282"/>
      <c r="AHL213" s="282"/>
      <c r="AHM213" s="282"/>
      <c r="AHN213" s="282"/>
      <c r="AHO213" s="282"/>
      <c r="AHP213" s="282"/>
      <c r="AHQ213" s="282"/>
      <c r="AHR213" s="282"/>
      <c r="AHS213" s="282"/>
      <c r="AHT213" s="282"/>
      <c r="AHU213" s="282"/>
      <c r="AHV213" s="282"/>
      <c r="AHW213" s="282"/>
      <c r="AHX213" s="282"/>
      <c r="AHY213" s="282"/>
      <c r="AHZ213" s="282"/>
      <c r="AIA213" s="282"/>
      <c r="AIB213" s="282"/>
      <c r="AIC213" s="282"/>
      <c r="AID213" s="282"/>
      <c r="AIE213" s="282"/>
      <c r="AIF213" s="282"/>
      <c r="AIG213" s="282"/>
      <c r="AIH213" s="282"/>
      <c r="AII213" s="282"/>
      <c r="AIJ213" s="282"/>
      <c r="AIK213" s="282"/>
      <c r="AIL213" s="282"/>
      <c r="AIM213" s="282"/>
      <c r="AIN213" s="282"/>
      <c r="AIO213" s="282"/>
      <c r="AIP213" s="282"/>
      <c r="AIQ213" s="282"/>
      <c r="AIR213" s="282"/>
      <c r="AIS213" s="282"/>
      <c r="AIT213" s="282"/>
      <c r="AIU213" s="282"/>
      <c r="AIV213" s="282"/>
      <c r="AIW213" s="282"/>
      <c r="AIX213" s="282"/>
      <c r="AIY213" s="282"/>
      <c r="AIZ213" s="282"/>
      <c r="AJA213" s="282"/>
      <c r="AJB213" s="282"/>
      <c r="AJC213" s="282"/>
      <c r="AJD213" s="282"/>
      <c r="AJE213" s="282"/>
      <c r="AJF213" s="282"/>
      <c r="AJG213" s="282"/>
      <c r="AJH213" s="282"/>
      <c r="AJI213" s="282"/>
      <c r="AJJ213" s="282"/>
      <c r="AJK213" s="282"/>
      <c r="AJL213" s="282"/>
      <c r="AJM213" s="282"/>
      <c r="AJN213" s="282"/>
      <c r="AJO213" s="282"/>
      <c r="AJP213" s="282"/>
      <c r="AJQ213" s="282"/>
      <c r="AJR213" s="282"/>
      <c r="AJS213" s="282"/>
      <c r="AJT213" s="282"/>
      <c r="AJU213" s="282"/>
      <c r="AJV213" s="282"/>
      <c r="AJW213" s="282"/>
      <c r="AJX213" s="282"/>
      <c r="AJY213" s="282"/>
      <c r="AJZ213" s="282"/>
      <c r="AKA213" s="282"/>
      <c r="AKB213" s="282"/>
      <c r="AKC213" s="282"/>
      <c r="AKD213" s="282"/>
      <c r="AKE213" s="282"/>
      <c r="AKF213" s="282"/>
      <c r="AKG213" s="282"/>
      <c r="AKH213" s="282"/>
      <c r="AKI213" s="282"/>
      <c r="AKJ213" s="282"/>
      <c r="AKK213" s="282"/>
      <c r="AKL213" s="282"/>
      <c r="AKM213" s="282"/>
      <c r="AKN213" s="282"/>
      <c r="AKO213" s="282"/>
      <c r="AKP213" s="282"/>
      <c r="AKQ213" s="282"/>
      <c r="AKR213" s="282"/>
      <c r="AKS213" s="282"/>
      <c r="AKT213" s="282"/>
      <c r="AKU213" s="282"/>
      <c r="AKV213" s="282"/>
      <c r="AKW213" s="282"/>
      <c r="AKX213" s="282"/>
      <c r="AKY213" s="282"/>
      <c r="AKZ213" s="282"/>
      <c r="ALA213" s="282"/>
      <c r="ALB213" s="282"/>
      <c r="ALC213" s="282"/>
      <c r="ALD213" s="282"/>
      <c r="ALE213" s="282"/>
      <c r="ALF213" s="282"/>
      <c r="ALG213" s="282"/>
      <c r="ALH213" s="282"/>
      <c r="ALI213" s="282"/>
      <c r="ALJ213" s="282"/>
      <c r="ALK213" s="282"/>
      <c r="ALL213" s="282"/>
      <c r="ALM213" s="282"/>
      <c r="ALN213" s="282"/>
      <c r="ALO213" s="282"/>
      <c r="ALP213" s="282"/>
      <c r="ALQ213" s="282"/>
      <c r="ALR213" s="282"/>
      <c r="ALS213" s="282"/>
      <c r="ALT213" s="282"/>
      <c r="ALU213" s="282"/>
      <c r="ALV213" s="282"/>
      <c r="ALW213" s="282"/>
      <c r="ALX213" s="282"/>
      <c r="ALY213" s="282"/>
      <c r="ALZ213" s="282"/>
      <c r="AMA213" s="282"/>
      <c r="AMB213" s="282"/>
      <c r="AMC213" s="282"/>
      <c r="AMD213" s="282"/>
      <c r="AME213" s="282"/>
      <c r="AMF213" s="282"/>
      <c r="AMG213" s="282"/>
      <c r="AMH213" s="282"/>
      <c r="AMI213" s="282"/>
      <c r="AMJ213" s="282"/>
      <c r="AMK213" s="282"/>
      <c r="AML213" s="282"/>
      <c r="AMM213" s="282"/>
      <c r="AMN213" s="282"/>
      <c r="AMO213" s="282"/>
      <c r="AMP213" s="282"/>
      <c r="AMQ213" s="282"/>
      <c r="AMR213" s="282"/>
      <c r="AMS213" s="282"/>
      <c r="AMT213" s="282"/>
      <c r="AMU213" s="282"/>
      <c r="AMV213" s="282"/>
      <c r="AMW213" s="282"/>
      <c r="AMX213" s="282"/>
      <c r="AMY213" s="282"/>
      <c r="AMZ213" s="282"/>
      <c r="ANA213" s="282"/>
      <c r="ANB213" s="282"/>
      <c r="ANC213" s="282"/>
      <c r="AND213" s="282"/>
      <c r="ANE213" s="282"/>
      <c r="ANF213" s="282"/>
      <c r="ANG213" s="282"/>
      <c r="ANH213" s="282"/>
      <c r="ANI213" s="282"/>
      <c r="ANJ213" s="282"/>
      <c r="ANK213" s="282"/>
      <c r="ANL213" s="282"/>
      <c r="ANM213" s="282"/>
      <c r="ANN213" s="282"/>
      <c r="ANO213" s="282"/>
      <c r="ANP213" s="282"/>
      <c r="ANQ213" s="282"/>
      <c r="ANR213" s="282"/>
      <c r="ANS213" s="282"/>
      <c r="ANT213" s="282"/>
      <c r="ANU213" s="282"/>
      <c r="ANV213" s="282"/>
      <c r="ANW213" s="282"/>
      <c r="ANX213" s="282"/>
      <c r="ANY213" s="282"/>
      <c r="ANZ213" s="282"/>
      <c r="AOA213" s="282"/>
      <c r="AOB213" s="282"/>
      <c r="AOC213" s="282"/>
      <c r="AOD213" s="282"/>
      <c r="AOE213" s="282"/>
      <c r="AOF213" s="282"/>
      <c r="AOG213" s="282"/>
      <c r="AOH213" s="282"/>
      <c r="AOI213" s="282"/>
      <c r="AOJ213" s="282"/>
      <c r="AOK213" s="282"/>
      <c r="AOL213" s="282"/>
      <c r="AOM213" s="282"/>
      <c r="AON213" s="282"/>
      <c r="AOO213" s="282"/>
      <c r="AOP213" s="282"/>
      <c r="AOQ213" s="282"/>
      <c r="AOR213" s="282"/>
      <c r="AOS213" s="282"/>
      <c r="AOT213" s="282"/>
      <c r="AOU213" s="282"/>
      <c r="AOV213" s="282"/>
      <c r="AOW213" s="282"/>
      <c r="AOX213" s="282"/>
      <c r="AOY213" s="282"/>
      <c r="AOZ213" s="282"/>
      <c r="APA213" s="282"/>
      <c r="APB213" s="282"/>
      <c r="APC213" s="282"/>
      <c r="APD213" s="282"/>
      <c r="APE213" s="282"/>
      <c r="APF213" s="282"/>
      <c r="APG213" s="282"/>
      <c r="APH213" s="282"/>
      <c r="API213" s="282"/>
      <c r="APJ213" s="282"/>
      <c r="APK213" s="282"/>
      <c r="APL213" s="282"/>
      <c r="APM213" s="282"/>
      <c r="APN213" s="282"/>
      <c r="APO213" s="282"/>
      <c r="APP213" s="282"/>
      <c r="APQ213" s="282"/>
      <c r="APR213" s="282"/>
      <c r="APS213" s="282"/>
      <c r="APT213" s="282"/>
      <c r="APU213" s="282"/>
      <c r="APV213" s="282"/>
      <c r="APW213" s="282"/>
      <c r="APX213" s="282"/>
      <c r="APY213" s="282"/>
      <c r="APZ213" s="282"/>
      <c r="AQA213" s="282"/>
      <c r="AQB213" s="282"/>
      <c r="AQC213" s="282"/>
      <c r="AQD213" s="282"/>
      <c r="AQE213" s="282"/>
      <c r="AQF213" s="282"/>
      <c r="AQG213" s="282"/>
      <c r="AQH213" s="282"/>
      <c r="AQI213" s="282"/>
      <c r="AQJ213" s="282"/>
      <c r="AQK213" s="282"/>
      <c r="AQL213" s="282"/>
      <c r="AQM213" s="282"/>
      <c r="AQN213" s="282"/>
      <c r="AQO213" s="282"/>
      <c r="AQP213" s="282"/>
      <c r="AQQ213" s="282"/>
      <c r="AQR213" s="282"/>
      <c r="AQS213" s="282"/>
      <c r="AQT213" s="282"/>
      <c r="AQU213" s="282"/>
      <c r="AQV213" s="282"/>
      <c r="AQW213" s="282"/>
      <c r="AQX213" s="282"/>
      <c r="AQY213" s="282"/>
      <c r="AQZ213" s="282"/>
      <c r="ARA213" s="282"/>
      <c r="ARB213" s="282"/>
      <c r="ARC213" s="282"/>
      <c r="ARD213" s="282"/>
      <c r="ARE213" s="282"/>
      <c r="ARF213" s="282"/>
      <c r="ARG213" s="282"/>
      <c r="ARH213" s="282"/>
      <c r="ARI213" s="282"/>
      <c r="ARJ213" s="282"/>
      <c r="ARK213" s="282"/>
      <c r="ARL213" s="282"/>
      <c r="ARM213" s="282"/>
      <c r="ARN213" s="282"/>
      <c r="ARO213" s="282"/>
      <c r="ARP213" s="282"/>
      <c r="ARQ213" s="282"/>
      <c r="ARR213" s="282"/>
      <c r="ARS213" s="282"/>
      <c r="ART213" s="282"/>
      <c r="ARU213" s="282"/>
      <c r="ARV213" s="282"/>
      <c r="ARW213" s="282"/>
      <c r="ARX213" s="282"/>
      <c r="ARY213" s="282"/>
      <c r="ARZ213" s="282"/>
      <c r="ASA213" s="282"/>
      <c r="ASB213" s="282"/>
      <c r="ASC213" s="282"/>
      <c r="ASD213" s="282"/>
      <c r="ASE213" s="282"/>
      <c r="ASF213" s="282"/>
      <c r="ASG213" s="282"/>
      <c r="ASH213" s="282"/>
      <c r="ASI213" s="282"/>
      <c r="ASJ213" s="282"/>
      <c r="ASK213" s="282"/>
      <c r="ASL213" s="282"/>
      <c r="ASM213" s="282"/>
      <c r="ASN213" s="282"/>
      <c r="ASO213" s="282"/>
      <c r="ASP213" s="282"/>
      <c r="ASQ213" s="282"/>
      <c r="ASR213" s="282"/>
      <c r="ASS213" s="282"/>
      <c r="AST213" s="282"/>
      <c r="ASU213" s="282"/>
      <c r="ASV213" s="282"/>
      <c r="ASW213" s="282"/>
      <c r="ASX213" s="282"/>
      <c r="ASY213" s="282"/>
      <c r="ASZ213" s="282"/>
      <c r="ATA213" s="282"/>
      <c r="ATB213" s="282"/>
      <c r="ATC213" s="282"/>
      <c r="ATD213" s="282"/>
      <c r="ATE213" s="282"/>
      <c r="ATF213" s="282"/>
      <c r="ATG213" s="282"/>
      <c r="ATH213" s="282"/>
      <c r="ATI213" s="282"/>
      <c r="ATJ213" s="282"/>
      <c r="ATK213" s="282"/>
      <c r="ATL213" s="282"/>
      <c r="ATM213" s="282"/>
      <c r="ATN213" s="282"/>
      <c r="ATO213" s="282"/>
      <c r="ATP213" s="282"/>
      <c r="ATQ213" s="282"/>
      <c r="ATR213" s="282"/>
      <c r="ATS213" s="282"/>
      <c r="ATT213" s="282"/>
      <c r="ATU213" s="282"/>
      <c r="ATV213" s="282"/>
      <c r="ATW213" s="282"/>
      <c r="ATX213" s="282"/>
      <c r="ATY213" s="282"/>
      <c r="ATZ213" s="282"/>
      <c r="AUA213" s="282"/>
      <c r="AUB213" s="282"/>
      <c r="AUC213" s="282"/>
      <c r="AUD213" s="282"/>
      <c r="AUE213" s="282"/>
      <c r="AUF213" s="282"/>
      <c r="AUG213" s="282"/>
      <c r="AUH213" s="282"/>
      <c r="AUI213" s="282"/>
      <c r="AUJ213" s="282"/>
      <c r="AUK213" s="282"/>
      <c r="AUL213" s="282"/>
      <c r="AUM213" s="282"/>
      <c r="AUN213" s="282"/>
      <c r="AUO213" s="282"/>
      <c r="AUP213" s="282"/>
      <c r="AUQ213" s="282"/>
      <c r="AUR213" s="282"/>
      <c r="AUS213" s="282"/>
      <c r="AUT213" s="282"/>
      <c r="AUU213" s="282"/>
      <c r="AUV213" s="282"/>
      <c r="AUW213" s="282"/>
      <c r="AUX213" s="282"/>
      <c r="AUY213" s="282"/>
      <c r="AUZ213" s="282"/>
      <c r="AVA213" s="282"/>
      <c r="AVB213" s="282"/>
      <c r="AVC213" s="282"/>
      <c r="AVD213" s="282"/>
      <c r="AVE213" s="282"/>
      <c r="AVF213" s="282"/>
      <c r="AVG213" s="282"/>
      <c r="AVH213" s="282"/>
      <c r="AVI213" s="282"/>
      <c r="AVJ213" s="282"/>
      <c r="AVK213" s="282"/>
      <c r="AVL213" s="282"/>
      <c r="AVM213" s="282"/>
      <c r="AVN213" s="282"/>
      <c r="AVO213" s="282"/>
      <c r="AVP213" s="282"/>
      <c r="AVQ213" s="282"/>
      <c r="AVR213" s="282"/>
      <c r="AVS213" s="282"/>
      <c r="AVT213" s="282"/>
      <c r="AVU213" s="282"/>
      <c r="AVV213" s="282"/>
      <c r="AVW213" s="282"/>
      <c r="AVX213" s="282"/>
      <c r="AVY213" s="282"/>
      <c r="AVZ213" s="282"/>
      <c r="AWA213" s="282"/>
      <c r="AWB213" s="282"/>
      <c r="AWC213" s="282"/>
      <c r="AWD213" s="282"/>
      <c r="AWE213" s="282"/>
      <c r="AWF213" s="282"/>
      <c r="AWG213" s="282"/>
      <c r="AWH213" s="282"/>
      <c r="AWI213" s="282"/>
      <c r="AWJ213" s="282"/>
      <c r="AWK213" s="282"/>
      <c r="AWL213" s="282"/>
      <c r="AWM213" s="282"/>
      <c r="AWN213" s="282"/>
      <c r="AWO213" s="282"/>
      <c r="AWP213" s="282"/>
      <c r="AWQ213" s="282"/>
      <c r="AWR213" s="282"/>
      <c r="AWS213" s="282"/>
      <c r="AWT213" s="282"/>
      <c r="AWU213" s="282"/>
      <c r="AWV213" s="282"/>
      <c r="AWW213" s="282"/>
      <c r="AWX213" s="282"/>
      <c r="AWY213" s="282"/>
      <c r="AWZ213" s="282"/>
      <c r="AXA213" s="282"/>
      <c r="AXB213" s="282"/>
      <c r="AXC213" s="282"/>
      <c r="AXD213" s="282"/>
      <c r="AXE213" s="282"/>
      <c r="AXF213" s="282"/>
      <c r="AXG213" s="282"/>
      <c r="AXH213" s="282"/>
      <c r="AXI213" s="282"/>
      <c r="AXJ213" s="282"/>
      <c r="AXK213" s="282"/>
      <c r="AXL213" s="282"/>
      <c r="AXM213" s="282"/>
      <c r="AXN213" s="282"/>
      <c r="AXO213" s="282"/>
      <c r="AXP213" s="282"/>
      <c r="AXQ213" s="282"/>
      <c r="AXR213" s="282"/>
      <c r="AXS213" s="282"/>
      <c r="AXT213" s="282"/>
      <c r="AXU213" s="282"/>
      <c r="AXV213" s="282"/>
      <c r="AXW213" s="282"/>
      <c r="AXX213" s="282"/>
      <c r="AXY213" s="282"/>
      <c r="AXZ213" s="282"/>
      <c r="AYA213" s="282"/>
      <c r="AYB213" s="282"/>
      <c r="AYC213" s="282"/>
      <c r="AYD213" s="282"/>
      <c r="AYE213" s="282"/>
      <c r="AYF213" s="282"/>
      <c r="AYG213" s="282"/>
      <c r="AYH213" s="282"/>
      <c r="AYI213" s="282"/>
      <c r="AYJ213" s="282"/>
      <c r="AYK213" s="282"/>
      <c r="AYL213" s="282"/>
      <c r="AYM213" s="282"/>
      <c r="AYN213" s="282"/>
      <c r="AYO213" s="282"/>
      <c r="AYP213" s="282"/>
      <c r="AYQ213" s="282"/>
      <c r="AYR213" s="282"/>
      <c r="AYS213" s="282"/>
      <c r="AYT213" s="282"/>
      <c r="AYU213" s="282"/>
      <c r="AYV213" s="282"/>
      <c r="AYW213" s="282"/>
      <c r="AYX213" s="282"/>
      <c r="AYY213" s="282"/>
      <c r="AYZ213" s="282"/>
      <c r="AZA213" s="282"/>
      <c r="AZB213" s="282"/>
      <c r="AZC213" s="282"/>
      <c r="AZD213" s="282"/>
      <c r="AZE213" s="282"/>
      <c r="AZF213" s="282"/>
      <c r="AZG213" s="282"/>
      <c r="AZH213" s="282"/>
      <c r="AZI213" s="282"/>
      <c r="AZJ213" s="282"/>
      <c r="AZK213" s="282"/>
      <c r="AZL213" s="282"/>
      <c r="AZM213" s="282"/>
      <c r="AZN213" s="282"/>
      <c r="AZO213" s="282"/>
      <c r="AZP213" s="282"/>
      <c r="AZQ213" s="282"/>
      <c r="AZR213" s="282"/>
      <c r="AZS213" s="282"/>
      <c r="AZT213" s="282"/>
      <c r="AZU213" s="282"/>
      <c r="AZV213" s="282"/>
      <c r="AZW213" s="282"/>
      <c r="AZX213" s="282"/>
      <c r="AZY213" s="282"/>
      <c r="AZZ213" s="282"/>
      <c r="BAA213" s="282"/>
      <c r="BAB213" s="282"/>
      <c r="BAC213" s="282"/>
      <c r="BAD213" s="282"/>
      <c r="BAE213" s="282"/>
      <c r="BAF213" s="282"/>
      <c r="BAG213" s="282"/>
      <c r="BAH213" s="282"/>
      <c r="BAI213" s="282"/>
      <c r="BAJ213" s="282"/>
      <c r="BAK213" s="282"/>
      <c r="BAL213" s="282"/>
      <c r="BAM213" s="282"/>
      <c r="BAN213" s="282"/>
      <c r="BAO213" s="282"/>
      <c r="BAP213" s="282"/>
      <c r="BAQ213" s="282"/>
      <c r="BAR213" s="282"/>
      <c r="BAS213" s="282"/>
      <c r="BAT213" s="282"/>
      <c r="BAU213" s="282"/>
      <c r="BAV213" s="282"/>
      <c r="BAW213" s="282"/>
      <c r="BAX213" s="282"/>
      <c r="BAY213" s="282"/>
      <c r="BAZ213" s="282"/>
      <c r="BBA213" s="282"/>
      <c r="BBB213" s="282"/>
      <c r="BBC213" s="282"/>
      <c r="BBD213" s="282"/>
      <c r="BBE213" s="282"/>
      <c r="BBF213" s="282"/>
      <c r="BBG213" s="282"/>
      <c r="BBH213" s="282"/>
      <c r="BBI213" s="282"/>
      <c r="BBJ213" s="282"/>
      <c r="BBK213" s="282"/>
      <c r="BBL213" s="282"/>
      <c r="BBM213" s="282"/>
      <c r="BBN213" s="282"/>
      <c r="BBO213" s="282"/>
      <c r="BBP213" s="282"/>
      <c r="BBQ213" s="282"/>
      <c r="BBR213" s="282"/>
      <c r="BBS213" s="282"/>
      <c r="BBT213" s="282"/>
      <c r="BBU213" s="282"/>
      <c r="BBV213" s="282"/>
      <c r="BBW213" s="282"/>
      <c r="BBX213" s="282"/>
      <c r="BBY213" s="282"/>
      <c r="BBZ213" s="282"/>
      <c r="BCA213" s="282"/>
      <c r="BCB213" s="282"/>
      <c r="BCC213" s="282"/>
      <c r="BCD213" s="282"/>
      <c r="BCE213" s="282"/>
      <c r="BCF213" s="282"/>
      <c r="BCG213" s="282"/>
      <c r="BCH213" s="282"/>
      <c r="BCI213" s="282"/>
      <c r="BCJ213" s="282"/>
      <c r="BCK213" s="282"/>
      <c r="BCL213" s="282"/>
      <c r="BCM213" s="282"/>
      <c r="BCN213" s="282"/>
      <c r="BCO213" s="282"/>
      <c r="BCP213" s="282"/>
      <c r="BCQ213" s="282"/>
      <c r="BCR213" s="282"/>
      <c r="BCS213" s="282"/>
      <c r="BCT213" s="282"/>
      <c r="BCU213" s="282"/>
      <c r="BCV213" s="282"/>
      <c r="BCW213" s="282"/>
      <c r="BCX213" s="282"/>
      <c r="BCY213" s="282"/>
      <c r="BCZ213" s="282"/>
      <c r="BDA213" s="282"/>
      <c r="BDB213" s="282"/>
      <c r="BDC213" s="282"/>
      <c r="BDD213" s="282"/>
      <c r="BDE213" s="282"/>
      <c r="BDF213" s="282"/>
      <c r="BDG213" s="282"/>
      <c r="BDH213" s="282"/>
      <c r="BDI213" s="282"/>
      <c r="BDJ213" s="282"/>
      <c r="BDK213" s="282"/>
      <c r="BDL213" s="282"/>
      <c r="BDM213" s="282"/>
      <c r="BDN213" s="282"/>
      <c r="BDO213" s="282"/>
      <c r="BDP213" s="282"/>
      <c r="BDQ213" s="282"/>
      <c r="BDR213" s="282"/>
      <c r="BDS213" s="282"/>
      <c r="BDT213" s="282"/>
      <c r="BDU213" s="282"/>
      <c r="BDV213" s="282"/>
      <c r="BDW213" s="282"/>
      <c r="BDX213" s="282"/>
      <c r="BDY213" s="282"/>
      <c r="BDZ213" s="282"/>
      <c r="BEA213" s="282"/>
      <c r="BEB213" s="282"/>
      <c r="BEC213" s="282"/>
      <c r="BED213" s="282"/>
      <c r="BEE213" s="282"/>
      <c r="BEF213" s="282"/>
      <c r="BEG213" s="282"/>
      <c r="BEH213" s="282"/>
      <c r="BEI213" s="282"/>
      <c r="BEJ213" s="282"/>
      <c r="BEK213" s="282"/>
      <c r="BEL213" s="282"/>
      <c r="BEM213" s="282"/>
      <c r="BEN213" s="282"/>
      <c r="BEO213" s="282"/>
      <c r="BEP213" s="282"/>
      <c r="BEQ213" s="282"/>
      <c r="BER213" s="282"/>
      <c r="BES213" s="282"/>
      <c r="BET213" s="282"/>
      <c r="BEU213" s="282"/>
      <c r="BEV213" s="282"/>
      <c r="BEW213" s="282"/>
      <c r="BEX213" s="282"/>
      <c r="BEY213" s="282"/>
      <c r="BEZ213" s="282"/>
      <c r="BFA213" s="282"/>
      <c r="BFB213" s="282"/>
      <c r="BFC213" s="282"/>
      <c r="BFD213" s="282"/>
      <c r="BFE213" s="282"/>
      <c r="BFF213" s="282"/>
      <c r="BFG213" s="282"/>
      <c r="BFH213" s="282"/>
      <c r="BFI213" s="282"/>
      <c r="BFJ213" s="282"/>
      <c r="BFK213" s="282"/>
      <c r="BFL213" s="282"/>
      <c r="BFM213" s="282"/>
      <c r="BFN213" s="282"/>
      <c r="BFO213" s="282"/>
      <c r="BFP213" s="282"/>
      <c r="BFQ213" s="282"/>
      <c r="BFR213" s="282"/>
      <c r="BFS213" s="282"/>
      <c r="BFT213" s="282"/>
      <c r="BFU213" s="282"/>
      <c r="BFV213" s="282"/>
      <c r="BFW213" s="282"/>
      <c r="BFX213" s="282"/>
      <c r="BFY213" s="282"/>
      <c r="BFZ213" s="282"/>
      <c r="BGA213" s="282"/>
      <c r="BGB213" s="282"/>
      <c r="BGC213" s="282"/>
      <c r="BGD213" s="282"/>
      <c r="BGE213" s="282"/>
      <c r="BGF213" s="282"/>
      <c r="BGG213" s="282"/>
      <c r="BGH213" s="282"/>
      <c r="BGI213" s="282"/>
      <c r="BGJ213" s="282"/>
      <c r="BGK213" s="282"/>
      <c r="BGL213" s="282"/>
      <c r="BGM213" s="282"/>
      <c r="BGN213" s="282"/>
      <c r="BGO213" s="282"/>
      <c r="BGP213" s="282"/>
      <c r="BGQ213" s="282"/>
      <c r="BGR213" s="282"/>
      <c r="BGS213" s="282"/>
      <c r="BGT213" s="282"/>
      <c r="BGU213" s="282"/>
      <c r="BGV213" s="282"/>
      <c r="BGW213" s="282"/>
      <c r="BGX213" s="282"/>
      <c r="BGY213" s="282"/>
      <c r="BGZ213" s="282"/>
      <c r="BHA213" s="282"/>
      <c r="BHB213" s="282"/>
      <c r="BHC213" s="282"/>
      <c r="BHD213" s="282"/>
      <c r="BHE213" s="282"/>
      <c r="BHF213" s="282"/>
      <c r="BHG213" s="282"/>
      <c r="BHH213" s="282"/>
      <c r="BHI213" s="282"/>
      <c r="BHJ213" s="282"/>
      <c r="BHK213" s="282"/>
      <c r="BHL213" s="282"/>
      <c r="BHM213" s="282"/>
      <c r="BHN213" s="282"/>
      <c r="BHO213" s="282"/>
      <c r="BHP213" s="282"/>
      <c r="BHQ213" s="282"/>
      <c r="BHR213" s="282"/>
      <c r="BHS213" s="282"/>
      <c r="BHT213" s="282"/>
      <c r="BHU213" s="282"/>
      <c r="BHV213" s="282"/>
      <c r="BHW213" s="282"/>
      <c r="BHX213" s="282"/>
      <c r="BHY213" s="282"/>
      <c r="BHZ213" s="282"/>
      <c r="BIA213" s="282"/>
      <c r="BIB213" s="282"/>
      <c r="BIC213" s="282"/>
      <c r="BID213" s="282"/>
      <c r="BIE213" s="282"/>
      <c r="BIF213" s="282"/>
      <c r="BIG213" s="282"/>
      <c r="BIH213" s="282"/>
      <c r="BII213" s="282"/>
      <c r="BIJ213" s="282"/>
      <c r="BIK213" s="282"/>
      <c r="BIL213" s="282"/>
      <c r="BIM213" s="282"/>
      <c r="BIN213" s="282"/>
      <c r="BIO213" s="282"/>
      <c r="BIP213" s="282"/>
      <c r="BIQ213" s="282"/>
      <c r="BIR213" s="282"/>
      <c r="BIS213" s="282"/>
      <c r="BIT213" s="282"/>
      <c r="BIU213" s="282"/>
      <c r="BIV213" s="282"/>
      <c r="BIW213" s="282"/>
      <c r="BIX213" s="282"/>
      <c r="BIY213" s="282"/>
      <c r="BIZ213" s="282"/>
      <c r="BJA213" s="282"/>
      <c r="BJB213" s="282"/>
      <c r="BJC213" s="282"/>
      <c r="BJD213" s="282"/>
      <c r="BJE213" s="282"/>
      <c r="BJF213" s="282"/>
      <c r="BJG213" s="282"/>
      <c r="BJH213" s="282"/>
      <c r="BJI213" s="282"/>
      <c r="BJJ213" s="282"/>
      <c r="BJK213" s="282"/>
      <c r="BJL213" s="282"/>
      <c r="BJM213" s="282"/>
      <c r="BJN213" s="282"/>
      <c r="BJO213" s="282"/>
      <c r="BJP213" s="282"/>
      <c r="BJQ213" s="282"/>
      <c r="BJR213" s="282"/>
      <c r="BJS213" s="282"/>
      <c r="BJT213" s="282"/>
      <c r="BJU213" s="282"/>
      <c r="BJV213" s="282"/>
      <c r="BJW213" s="282"/>
      <c r="BJX213" s="282"/>
      <c r="BJY213" s="282"/>
      <c r="BJZ213" s="282"/>
      <c r="BKA213" s="282"/>
      <c r="BKB213" s="282"/>
      <c r="BKC213" s="282"/>
      <c r="BKD213" s="282"/>
      <c r="BKE213" s="282"/>
      <c r="BKF213" s="282"/>
      <c r="BKG213" s="282"/>
      <c r="BKH213" s="282"/>
      <c r="BKI213" s="282"/>
      <c r="BKJ213" s="282"/>
      <c r="BKK213" s="282"/>
      <c r="BKL213" s="282"/>
      <c r="BKM213" s="282"/>
      <c r="BKN213" s="282"/>
      <c r="BKO213" s="282"/>
      <c r="BKP213" s="282"/>
      <c r="BKQ213" s="282"/>
      <c r="BKR213" s="282"/>
      <c r="BKS213" s="282"/>
      <c r="BKT213" s="282"/>
      <c r="BKU213" s="282"/>
      <c r="BKV213" s="282"/>
      <c r="BKW213" s="282"/>
      <c r="BKX213" s="282"/>
      <c r="BKY213" s="282"/>
      <c r="BKZ213" s="282"/>
      <c r="BLA213" s="282"/>
      <c r="BLB213" s="282"/>
      <c r="BLC213" s="282"/>
      <c r="BLD213" s="282"/>
      <c r="BLE213" s="282"/>
      <c r="BLF213" s="282"/>
      <c r="BLG213" s="282"/>
      <c r="BLH213" s="282"/>
      <c r="BLI213" s="282"/>
      <c r="BLJ213" s="282"/>
      <c r="BLK213" s="282"/>
      <c r="BLL213" s="282"/>
      <c r="BLM213" s="282"/>
      <c r="BLN213" s="282"/>
      <c r="BLO213" s="282"/>
      <c r="BLP213" s="282"/>
      <c r="BLQ213" s="282"/>
      <c r="BLR213" s="282"/>
      <c r="BLS213" s="282"/>
      <c r="BLT213" s="282"/>
      <c r="BLU213" s="282"/>
      <c r="BLV213" s="282"/>
      <c r="BLW213" s="282"/>
      <c r="BLX213" s="282"/>
      <c r="BLY213" s="282"/>
      <c r="BLZ213" s="282"/>
      <c r="BMA213" s="282"/>
      <c r="BMB213" s="282"/>
      <c r="BMC213" s="282"/>
      <c r="BMD213" s="282"/>
      <c r="BME213" s="282"/>
      <c r="BMF213" s="282"/>
      <c r="BMG213" s="282"/>
      <c r="BMH213" s="282"/>
      <c r="BMI213" s="282"/>
      <c r="BMJ213" s="282"/>
      <c r="BMK213" s="282"/>
      <c r="BML213" s="282"/>
      <c r="BMM213" s="282"/>
      <c r="BMN213" s="282"/>
      <c r="BMO213" s="282"/>
      <c r="BMP213" s="282"/>
      <c r="BMQ213" s="282"/>
      <c r="BMR213" s="282"/>
      <c r="BMS213" s="282"/>
      <c r="BMT213" s="282"/>
      <c r="BMU213" s="282"/>
      <c r="BMV213" s="282"/>
      <c r="BMW213" s="282"/>
      <c r="BMX213" s="282"/>
      <c r="BMY213" s="282"/>
      <c r="BMZ213" s="282"/>
      <c r="BNA213" s="282"/>
      <c r="BNB213" s="282"/>
      <c r="BNC213" s="282"/>
      <c r="BND213" s="282"/>
      <c r="BNE213" s="282"/>
      <c r="BNF213" s="282"/>
      <c r="BNG213" s="282"/>
      <c r="BNH213" s="282"/>
      <c r="BNI213" s="282"/>
      <c r="BNJ213" s="282"/>
      <c r="BNK213" s="282"/>
      <c r="BNL213" s="282"/>
      <c r="BNM213" s="282"/>
      <c r="BNN213" s="282"/>
      <c r="BNO213" s="282"/>
      <c r="BNP213" s="282"/>
      <c r="BNQ213" s="282"/>
      <c r="BNR213" s="282"/>
      <c r="BNS213" s="282"/>
      <c r="BNT213" s="282"/>
      <c r="BNU213" s="282"/>
      <c r="BNV213" s="282"/>
      <c r="BNW213" s="282"/>
      <c r="BNX213" s="282"/>
      <c r="BNY213" s="282"/>
      <c r="BNZ213" s="282"/>
      <c r="BOA213" s="282"/>
      <c r="BOB213" s="282"/>
      <c r="BOC213" s="282"/>
      <c r="BOD213" s="282"/>
      <c r="BOE213" s="282"/>
      <c r="BOF213" s="282"/>
      <c r="BOG213" s="282"/>
      <c r="BOH213" s="282"/>
      <c r="BOI213" s="282"/>
      <c r="BOJ213" s="282"/>
      <c r="BOK213" s="282"/>
      <c r="BOL213" s="282"/>
      <c r="BOM213" s="282"/>
      <c r="BON213" s="282"/>
      <c r="BOO213" s="282"/>
      <c r="BOP213" s="282"/>
      <c r="BOQ213" s="282"/>
      <c r="BOR213" s="282"/>
      <c r="BOS213" s="282"/>
      <c r="BOT213" s="282"/>
      <c r="BOU213" s="282"/>
      <c r="BOV213" s="282"/>
      <c r="BOW213" s="282"/>
      <c r="BOX213" s="282"/>
      <c r="BOY213" s="282"/>
      <c r="BOZ213" s="282"/>
      <c r="BPA213" s="282"/>
      <c r="BPB213" s="282"/>
      <c r="BPC213" s="282"/>
      <c r="BPD213" s="282"/>
      <c r="BPE213" s="282"/>
      <c r="BPF213" s="282"/>
      <c r="BPG213" s="282"/>
      <c r="BPH213" s="282"/>
      <c r="BPI213" s="282"/>
      <c r="BPJ213" s="282"/>
      <c r="BPK213" s="282"/>
      <c r="BPL213" s="282"/>
      <c r="BPM213" s="282"/>
      <c r="BPN213" s="282"/>
      <c r="BPO213" s="282"/>
      <c r="BPP213" s="282"/>
      <c r="BPQ213" s="282"/>
      <c r="BPR213" s="282"/>
      <c r="BPS213" s="282"/>
      <c r="BPT213" s="282"/>
      <c r="BPU213" s="282"/>
      <c r="BPV213" s="282"/>
      <c r="BPW213" s="282"/>
      <c r="BPX213" s="282"/>
      <c r="BPY213" s="282"/>
      <c r="BPZ213" s="282"/>
      <c r="BQA213" s="282"/>
      <c r="BQB213" s="282"/>
      <c r="BQC213" s="282"/>
      <c r="BQD213" s="282"/>
      <c r="BQE213" s="282"/>
      <c r="BQF213" s="282"/>
      <c r="BQG213" s="282"/>
      <c r="BQH213" s="282"/>
      <c r="BQI213" s="282"/>
      <c r="BQJ213" s="282"/>
      <c r="BQK213" s="282"/>
      <c r="BQL213" s="282"/>
      <c r="BQM213" s="282"/>
      <c r="BQN213" s="282"/>
      <c r="BQO213" s="282"/>
      <c r="BQP213" s="282"/>
      <c r="BQQ213" s="282"/>
      <c r="BQR213" s="282"/>
      <c r="BQS213" s="282"/>
      <c r="BQT213" s="282"/>
      <c r="BQU213" s="282"/>
      <c r="BQV213" s="282"/>
      <c r="BQW213" s="282"/>
      <c r="BQX213" s="282"/>
      <c r="BQY213" s="282"/>
      <c r="BQZ213" s="282"/>
      <c r="BRA213" s="282"/>
      <c r="BRB213" s="282"/>
      <c r="BRC213" s="282"/>
      <c r="BRD213" s="282"/>
      <c r="BRE213" s="282"/>
      <c r="BRF213" s="282"/>
      <c r="BRG213" s="282"/>
      <c r="BRH213" s="282"/>
      <c r="BRI213" s="282"/>
      <c r="BRJ213" s="282"/>
      <c r="BRK213" s="282"/>
      <c r="BRL213" s="282"/>
      <c r="BRM213" s="282"/>
      <c r="BRN213" s="282"/>
      <c r="BRO213" s="282"/>
      <c r="BRP213" s="282"/>
      <c r="BRQ213" s="282"/>
      <c r="BRR213" s="282"/>
      <c r="BRS213" s="282"/>
      <c r="BRT213" s="282"/>
      <c r="BRU213" s="282"/>
      <c r="BRV213" s="282"/>
      <c r="BRW213" s="282"/>
      <c r="BRX213" s="282"/>
      <c r="BRY213" s="282"/>
      <c r="BRZ213" s="282"/>
      <c r="BSA213" s="282"/>
      <c r="BSB213" s="282"/>
      <c r="BSC213" s="282"/>
      <c r="BSD213" s="282"/>
      <c r="BSE213" s="282"/>
      <c r="BSF213" s="282"/>
      <c r="BSG213" s="282"/>
      <c r="BSH213" s="282"/>
      <c r="BSI213" s="282"/>
      <c r="BSJ213" s="282"/>
      <c r="BSK213" s="282"/>
      <c r="BSL213" s="282"/>
      <c r="BSM213" s="282"/>
      <c r="BSN213" s="282"/>
      <c r="BSO213" s="282"/>
      <c r="BSP213" s="282"/>
      <c r="BSQ213" s="282"/>
      <c r="BSR213" s="282"/>
      <c r="BSS213" s="282"/>
      <c r="BST213" s="282"/>
      <c r="BSU213" s="282"/>
      <c r="BSV213" s="282"/>
      <c r="BSW213" s="282"/>
      <c r="BSX213" s="282"/>
      <c r="BSY213" s="282"/>
      <c r="BSZ213" s="282"/>
      <c r="BTA213" s="282"/>
      <c r="BTB213" s="282"/>
      <c r="BTC213" s="282"/>
      <c r="BTD213" s="282"/>
      <c r="BTE213" s="282"/>
      <c r="BTF213" s="282"/>
      <c r="BTG213" s="282"/>
      <c r="BTH213" s="282"/>
      <c r="BTI213" s="282"/>
      <c r="BTJ213" s="282"/>
      <c r="BTK213" s="282"/>
      <c r="BTL213" s="282"/>
      <c r="BTM213" s="282"/>
      <c r="BTN213" s="282"/>
      <c r="BTO213" s="282"/>
      <c r="BTP213" s="282"/>
      <c r="BTQ213" s="282"/>
      <c r="BTR213" s="282"/>
      <c r="BTS213" s="282"/>
      <c r="BTT213" s="282"/>
      <c r="BTU213" s="282"/>
      <c r="BTV213" s="282"/>
      <c r="BTW213" s="282"/>
      <c r="BTX213" s="282"/>
      <c r="BTY213" s="282"/>
      <c r="BTZ213" s="282"/>
      <c r="BUA213" s="282"/>
      <c r="BUB213" s="282"/>
      <c r="BUC213" s="282"/>
      <c r="BUD213" s="282"/>
      <c r="BUE213" s="282"/>
      <c r="BUF213" s="282"/>
      <c r="BUG213" s="282"/>
      <c r="BUH213" s="282"/>
      <c r="BUI213" s="282"/>
      <c r="BUJ213" s="282"/>
      <c r="BUK213" s="282"/>
      <c r="BUL213" s="282"/>
      <c r="BUM213" s="282"/>
      <c r="BUN213" s="282"/>
      <c r="BUO213" s="282"/>
      <c r="BUP213" s="282"/>
      <c r="BUQ213" s="282"/>
      <c r="BUR213" s="282"/>
      <c r="BUS213" s="282"/>
      <c r="BUT213" s="282"/>
      <c r="BUU213" s="282"/>
      <c r="BUV213" s="282"/>
      <c r="BUW213" s="282"/>
      <c r="BUX213" s="282"/>
      <c r="BUY213" s="282"/>
      <c r="BUZ213" s="282"/>
      <c r="BVA213" s="282"/>
      <c r="BVB213" s="282"/>
      <c r="BVC213" s="282"/>
      <c r="BVD213" s="282"/>
      <c r="BVE213" s="282"/>
      <c r="BVF213" s="282"/>
      <c r="BVG213" s="282"/>
      <c r="BVH213" s="282"/>
      <c r="BVI213" s="282"/>
      <c r="BVJ213" s="282"/>
      <c r="BVK213" s="282"/>
      <c r="BVL213" s="282"/>
      <c r="BVM213" s="282"/>
      <c r="BVN213" s="282"/>
      <c r="BVO213" s="282"/>
      <c r="BVP213" s="282"/>
      <c r="BVQ213" s="282"/>
      <c r="BVR213" s="282"/>
      <c r="BVS213" s="282"/>
      <c r="BVT213" s="282"/>
      <c r="BVU213" s="282"/>
      <c r="BVV213" s="282"/>
      <c r="BVW213" s="282"/>
      <c r="BVX213" s="282"/>
      <c r="BVY213" s="282"/>
      <c r="BVZ213" s="282"/>
      <c r="BWA213" s="282"/>
      <c r="BWB213" s="282"/>
      <c r="BWC213" s="282"/>
      <c r="BWD213" s="282"/>
      <c r="BWE213" s="282"/>
      <c r="BWF213" s="282"/>
      <c r="BWG213" s="282"/>
      <c r="BWH213" s="282"/>
      <c r="BWI213" s="282"/>
      <c r="BWJ213" s="282"/>
      <c r="BWK213" s="282"/>
      <c r="BWL213" s="282"/>
      <c r="BWM213" s="282"/>
      <c r="BWN213" s="282"/>
      <c r="BWO213" s="282"/>
      <c r="BWP213" s="282"/>
      <c r="BWQ213" s="282"/>
      <c r="BWR213" s="282"/>
      <c r="BWS213" s="282"/>
      <c r="BWT213" s="282"/>
      <c r="BWU213" s="282"/>
      <c r="BWV213" s="282"/>
      <c r="BWW213" s="282"/>
      <c r="BWX213" s="282"/>
      <c r="BWY213" s="282"/>
      <c r="BWZ213" s="282"/>
      <c r="BXA213" s="282"/>
      <c r="BXB213" s="282"/>
      <c r="BXC213" s="282"/>
      <c r="BXD213" s="282"/>
      <c r="BXE213" s="282"/>
      <c r="BXF213" s="282"/>
      <c r="BXG213" s="282"/>
      <c r="BXH213" s="282"/>
      <c r="BXI213" s="282"/>
      <c r="BXJ213" s="282"/>
      <c r="BXK213" s="282"/>
      <c r="BXL213" s="282"/>
      <c r="BXM213" s="282"/>
      <c r="BXN213" s="282"/>
      <c r="BXO213" s="282"/>
      <c r="BXP213" s="282"/>
      <c r="BXQ213" s="282"/>
      <c r="BXR213" s="282"/>
      <c r="BXS213" s="282"/>
      <c r="BXT213" s="282"/>
      <c r="BXU213" s="282"/>
      <c r="BXV213" s="282"/>
      <c r="BXW213" s="282"/>
      <c r="BXX213" s="282"/>
      <c r="BXY213" s="282"/>
      <c r="BXZ213" s="282"/>
    </row>
    <row r="214" spans="1:2002" ht="17.25" customHeight="1">
      <c r="A214" s="52"/>
      <c r="B214" s="131" t="s">
        <v>324</v>
      </c>
      <c r="C214" s="13"/>
      <c r="D214" s="14"/>
      <c r="E214" s="4"/>
      <c r="F214" s="4"/>
      <c r="G214" s="5"/>
      <c r="H214" s="4"/>
      <c r="I214" s="4"/>
      <c r="J214" s="33"/>
      <c r="K214" s="289" t="s">
        <v>205</v>
      </c>
    </row>
    <row r="215" spans="1:2002" ht="45">
      <c r="A215" s="245" t="s">
        <v>47</v>
      </c>
      <c r="B215" s="245" t="s">
        <v>115</v>
      </c>
      <c r="C215" s="245" t="s">
        <v>107</v>
      </c>
      <c r="D215" s="42" t="s">
        <v>53</v>
      </c>
      <c r="E215" s="20" t="s">
        <v>52</v>
      </c>
      <c r="F215" s="286" t="s">
        <v>105</v>
      </c>
      <c r="G215" s="287" t="s">
        <v>109</v>
      </c>
      <c r="H215" s="286" t="s">
        <v>106</v>
      </c>
      <c r="I215" s="286" t="s">
        <v>104</v>
      </c>
      <c r="J215" s="288" t="s">
        <v>46</v>
      </c>
      <c r="K215" s="229"/>
    </row>
    <row r="216" spans="1:2002" ht="75" customHeight="1">
      <c r="A216" s="246" t="s">
        <v>54</v>
      </c>
      <c r="B216" s="22" t="s">
        <v>206</v>
      </c>
      <c r="C216" s="194" t="s">
        <v>85</v>
      </c>
      <c r="D216" s="224">
        <v>150</v>
      </c>
      <c r="E216" s="57"/>
      <c r="F216" s="57">
        <f>E216*D216</f>
        <v>0</v>
      </c>
      <c r="G216" s="49">
        <v>0.08</v>
      </c>
      <c r="H216" s="57">
        <f>F216*G216</f>
        <v>0</v>
      </c>
      <c r="I216" s="57">
        <f>H216+F216</f>
        <v>0</v>
      </c>
      <c r="J216" s="191"/>
      <c r="K216" s="229"/>
    </row>
    <row r="217" spans="1:2002" ht="75" customHeight="1">
      <c r="A217" s="246" t="s">
        <v>55</v>
      </c>
      <c r="B217" s="22" t="s">
        <v>209</v>
      </c>
      <c r="C217" s="194" t="s">
        <v>98</v>
      </c>
      <c r="D217" s="224">
        <v>20</v>
      </c>
      <c r="E217" s="57"/>
      <c r="F217" s="57">
        <f t="shared" ref="F217:F228" si="40">E217*D217</f>
        <v>0</v>
      </c>
      <c r="G217" s="49">
        <v>0.08</v>
      </c>
      <c r="H217" s="57">
        <f t="shared" ref="H217:H228" si="41">F217*G217</f>
        <v>0</v>
      </c>
      <c r="I217" s="57">
        <f>H217+F217</f>
        <v>0</v>
      </c>
      <c r="J217" s="191"/>
      <c r="K217" s="229"/>
    </row>
    <row r="218" spans="1:2002" s="219" customFormat="1" ht="75" customHeight="1">
      <c r="A218" s="246" t="s">
        <v>56</v>
      </c>
      <c r="B218" s="22" t="s">
        <v>207</v>
      </c>
      <c r="C218" s="194" t="s">
        <v>98</v>
      </c>
      <c r="D218" s="224">
        <v>100</v>
      </c>
      <c r="E218" s="57"/>
      <c r="F218" s="57">
        <f t="shared" si="40"/>
        <v>0</v>
      </c>
      <c r="G218" s="49">
        <v>0.08</v>
      </c>
      <c r="H218" s="57">
        <f t="shared" si="41"/>
        <v>0</v>
      </c>
      <c r="I218" s="57">
        <f t="shared" ref="I218:I228" si="42">F218+H218</f>
        <v>0</v>
      </c>
      <c r="J218" s="191"/>
      <c r="K218" s="229"/>
      <c r="L218" s="123"/>
    </row>
    <row r="219" spans="1:2002" ht="75" customHeight="1">
      <c r="A219" s="246" t="s">
        <v>57</v>
      </c>
      <c r="B219" s="260" t="s">
        <v>269</v>
      </c>
      <c r="C219" s="194" t="s">
        <v>268</v>
      </c>
      <c r="D219" s="224">
        <v>180</v>
      </c>
      <c r="E219" s="57"/>
      <c r="F219" s="57">
        <f t="shared" si="40"/>
        <v>0</v>
      </c>
      <c r="G219" s="49">
        <v>0.08</v>
      </c>
      <c r="H219" s="57">
        <f t="shared" si="41"/>
        <v>0</v>
      </c>
      <c r="I219" s="57">
        <f t="shared" si="42"/>
        <v>0</v>
      </c>
      <c r="J219" s="191"/>
      <c r="K219" s="229"/>
    </row>
    <row r="220" spans="1:2002" ht="24.95" customHeight="1">
      <c r="A220" s="246" t="s">
        <v>58</v>
      </c>
      <c r="B220" s="22" t="s">
        <v>112</v>
      </c>
      <c r="C220" s="194" t="s">
        <v>78</v>
      </c>
      <c r="D220" s="224">
        <v>210</v>
      </c>
      <c r="E220" s="57"/>
      <c r="F220" s="57">
        <f t="shared" si="40"/>
        <v>0</v>
      </c>
      <c r="G220" s="49">
        <v>0.08</v>
      </c>
      <c r="H220" s="57">
        <f t="shared" si="41"/>
        <v>0</v>
      </c>
      <c r="I220" s="57">
        <f t="shared" si="42"/>
        <v>0</v>
      </c>
      <c r="J220" s="191"/>
      <c r="K220" s="229"/>
    </row>
    <row r="221" spans="1:2002" ht="24.95" customHeight="1">
      <c r="A221" s="246" t="s">
        <v>59</v>
      </c>
      <c r="B221" s="22" t="s">
        <v>103</v>
      </c>
      <c r="C221" s="194" t="s">
        <v>92</v>
      </c>
      <c r="D221" s="224">
        <v>30</v>
      </c>
      <c r="E221" s="57"/>
      <c r="F221" s="57">
        <f t="shared" si="40"/>
        <v>0</v>
      </c>
      <c r="G221" s="49">
        <v>0.08</v>
      </c>
      <c r="H221" s="57">
        <f t="shared" si="41"/>
        <v>0</v>
      </c>
      <c r="I221" s="57">
        <f t="shared" si="42"/>
        <v>0</v>
      </c>
      <c r="J221" s="191"/>
      <c r="K221" s="229"/>
    </row>
    <row r="222" spans="1:2002" ht="24.95" customHeight="1">
      <c r="A222" s="246" t="s">
        <v>60</v>
      </c>
      <c r="B222" s="22" t="s">
        <v>27</v>
      </c>
      <c r="C222" s="194" t="s">
        <v>63</v>
      </c>
      <c r="D222" s="224">
        <v>72</v>
      </c>
      <c r="E222" s="57"/>
      <c r="F222" s="57">
        <f t="shared" si="40"/>
        <v>0</v>
      </c>
      <c r="G222" s="49">
        <v>0.08</v>
      </c>
      <c r="H222" s="57">
        <f t="shared" si="41"/>
        <v>0</v>
      </c>
      <c r="I222" s="57">
        <f t="shared" si="42"/>
        <v>0</v>
      </c>
      <c r="J222" s="191"/>
      <c r="K222" s="229"/>
    </row>
    <row r="223" spans="1:2002" ht="24.95" customHeight="1">
      <c r="A223" s="246" t="s">
        <v>61</v>
      </c>
      <c r="B223" s="22" t="s">
        <v>14</v>
      </c>
      <c r="C223" s="194" t="s">
        <v>63</v>
      </c>
      <c r="D223" s="224">
        <v>72</v>
      </c>
      <c r="E223" s="57"/>
      <c r="F223" s="57">
        <f t="shared" si="40"/>
        <v>0</v>
      </c>
      <c r="G223" s="49">
        <v>0.08</v>
      </c>
      <c r="H223" s="57">
        <f t="shared" si="41"/>
        <v>0</v>
      </c>
      <c r="I223" s="57">
        <f t="shared" si="42"/>
        <v>0</v>
      </c>
      <c r="J223" s="191"/>
      <c r="K223" s="229"/>
    </row>
    <row r="224" spans="1:2002" ht="24.95" customHeight="1">
      <c r="A224" s="246" t="s">
        <v>62</v>
      </c>
      <c r="B224" s="22" t="s">
        <v>113</v>
      </c>
      <c r="C224" s="194" t="s">
        <v>94</v>
      </c>
      <c r="D224" s="224">
        <v>160</v>
      </c>
      <c r="E224" s="57"/>
      <c r="F224" s="57">
        <f t="shared" si="40"/>
        <v>0</v>
      </c>
      <c r="G224" s="49">
        <v>0.08</v>
      </c>
      <c r="H224" s="57">
        <f t="shared" si="41"/>
        <v>0</v>
      </c>
      <c r="I224" s="57">
        <f t="shared" si="42"/>
        <v>0</v>
      </c>
      <c r="J224" s="191"/>
      <c r="K224" s="229"/>
    </row>
    <row r="225" spans="1:11" ht="24.95" customHeight="1">
      <c r="A225" s="246" t="s">
        <v>67</v>
      </c>
      <c r="B225" s="22" t="s">
        <v>126</v>
      </c>
      <c r="C225" s="194" t="s">
        <v>127</v>
      </c>
      <c r="D225" s="224">
        <v>2</v>
      </c>
      <c r="E225" s="57"/>
      <c r="F225" s="57">
        <f t="shared" si="40"/>
        <v>0</v>
      </c>
      <c r="G225" s="49">
        <v>0.08</v>
      </c>
      <c r="H225" s="57">
        <f t="shared" si="41"/>
        <v>0</v>
      </c>
      <c r="I225" s="57">
        <f t="shared" si="42"/>
        <v>0</v>
      </c>
      <c r="J225" s="191"/>
      <c r="K225" s="229"/>
    </row>
    <row r="226" spans="1:11" ht="24.95" customHeight="1">
      <c r="A226" s="246" t="s">
        <v>68</v>
      </c>
      <c r="B226" s="22" t="s">
        <v>12</v>
      </c>
      <c r="C226" s="194" t="s">
        <v>92</v>
      </c>
      <c r="D226" s="224">
        <v>5</v>
      </c>
      <c r="E226" s="57"/>
      <c r="F226" s="57">
        <f t="shared" si="40"/>
        <v>0</v>
      </c>
      <c r="G226" s="49">
        <v>0.08</v>
      </c>
      <c r="H226" s="57">
        <f t="shared" si="41"/>
        <v>0</v>
      </c>
      <c r="I226" s="57">
        <f t="shared" si="42"/>
        <v>0</v>
      </c>
      <c r="J226" s="191"/>
      <c r="K226" s="229"/>
    </row>
    <row r="227" spans="1:11" ht="24.95" customHeight="1">
      <c r="A227" s="246" t="s">
        <v>69</v>
      </c>
      <c r="B227" s="22" t="s">
        <v>32</v>
      </c>
      <c r="C227" s="194" t="s">
        <v>92</v>
      </c>
      <c r="D227" s="224">
        <v>120</v>
      </c>
      <c r="E227" s="226"/>
      <c r="F227" s="57">
        <f t="shared" si="40"/>
        <v>0</v>
      </c>
      <c r="G227" s="49">
        <v>0.08</v>
      </c>
      <c r="H227" s="57">
        <f t="shared" si="41"/>
        <v>0</v>
      </c>
      <c r="I227" s="57">
        <f t="shared" si="42"/>
        <v>0</v>
      </c>
      <c r="J227" s="102"/>
      <c r="K227" s="229"/>
    </row>
    <row r="228" spans="1:11" ht="24.95" customHeight="1" thickBot="1">
      <c r="A228" s="246" t="s">
        <v>65</v>
      </c>
      <c r="B228" s="22" t="s">
        <v>208</v>
      </c>
      <c r="C228" s="247" t="s">
        <v>92</v>
      </c>
      <c r="D228" s="138">
        <v>60</v>
      </c>
      <c r="E228" s="310"/>
      <c r="F228" s="57">
        <f t="shared" si="40"/>
        <v>0</v>
      </c>
      <c r="G228" s="311">
        <v>0.08</v>
      </c>
      <c r="H228" s="57">
        <f t="shared" si="41"/>
        <v>0</v>
      </c>
      <c r="I228" s="57">
        <f t="shared" si="42"/>
        <v>0</v>
      </c>
      <c r="J228" s="249"/>
      <c r="K228" s="229"/>
    </row>
    <row r="229" spans="1:11" ht="15" thickBot="1">
      <c r="A229" s="52"/>
      <c r="B229" s="242"/>
      <c r="C229" s="250"/>
      <c r="D229" s="448" t="s">
        <v>108</v>
      </c>
      <c r="E229" s="449"/>
      <c r="F229" s="256">
        <f>SUM(F216:F228)</f>
        <v>0</v>
      </c>
      <c r="G229" s="257"/>
      <c r="H229" s="258">
        <f>SUM(H216:H228)</f>
        <v>0</v>
      </c>
      <c r="I229" s="252">
        <f>SUM(I216:I228)</f>
        <v>0</v>
      </c>
      <c r="J229" s="253"/>
      <c r="K229" s="277"/>
    </row>
    <row r="230" spans="1:11" ht="15">
      <c r="A230" s="52"/>
      <c r="B230" s="259"/>
      <c r="C230" s="58"/>
      <c r="D230" s="435"/>
      <c r="E230" s="435"/>
      <c r="F230" s="405"/>
      <c r="G230" s="406"/>
      <c r="H230" s="405"/>
      <c r="I230" s="405"/>
      <c r="J230" s="407"/>
      <c r="K230" s="281"/>
    </row>
    <row r="231" spans="1:11" ht="15.75" thickBot="1">
      <c r="A231" s="52"/>
      <c r="B231" s="27"/>
      <c r="C231" s="58"/>
      <c r="D231" s="157"/>
      <c r="E231" s="158"/>
      <c r="F231" s="45"/>
      <c r="G231" s="67"/>
      <c r="H231" s="45"/>
      <c r="I231" s="47"/>
      <c r="J231" s="48"/>
    </row>
    <row r="232" spans="1:11" ht="17.25" customHeight="1">
      <c r="A232" s="52"/>
      <c r="B232" s="132" t="s">
        <v>325</v>
      </c>
      <c r="C232" s="58"/>
      <c r="D232" s="157"/>
      <c r="E232" s="158"/>
      <c r="F232" s="45"/>
      <c r="G232" s="67"/>
      <c r="H232" s="45"/>
      <c r="I232" s="47"/>
      <c r="J232" s="48"/>
      <c r="K232" s="289" t="s">
        <v>205</v>
      </c>
    </row>
    <row r="233" spans="1:11" ht="45">
      <c r="A233" s="303" t="s">
        <v>125</v>
      </c>
      <c r="B233" s="245" t="s">
        <v>115</v>
      </c>
      <c r="C233" s="245" t="s">
        <v>107</v>
      </c>
      <c r="D233" s="42" t="s">
        <v>135</v>
      </c>
      <c r="E233" s="20" t="s">
        <v>52</v>
      </c>
      <c r="F233" s="286" t="s">
        <v>105</v>
      </c>
      <c r="G233" s="287" t="s">
        <v>109</v>
      </c>
      <c r="H233" s="286" t="s">
        <v>106</v>
      </c>
      <c r="I233" s="286" t="s">
        <v>104</v>
      </c>
      <c r="J233" s="286" t="s">
        <v>46</v>
      </c>
      <c r="K233" s="230"/>
    </row>
    <row r="234" spans="1:11" ht="80.099999999999994" customHeight="1">
      <c r="A234" s="246" t="s">
        <v>54</v>
      </c>
      <c r="B234" s="26" t="s">
        <v>304</v>
      </c>
      <c r="C234" s="194" t="s">
        <v>92</v>
      </c>
      <c r="D234" s="224">
        <v>480</v>
      </c>
      <c r="E234" s="57"/>
      <c r="F234" s="57">
        <f>E234*D234</f>
        <v>0</v>
      </c>
      <c r="G234" s="49">
        <v>0.23</v>
      </c>
      <c r="H234" s="57">
        <f>F234*G234</f>
        <v>0</v>
      </c>
      <c r="I234" s="57">
        <f>F234+H234</f>
        <v>0</v>
      </c>
      <c r="J234" s="68"/>
      <c r="K234" s="230"/>
    </row>
    <row r="235" spans="1:11" ht="80.099999999999994" customHeight="1">
      <c r="A235" s="246" t="s">
        <v>55</v>
      </c>
      <c r="B235" s="26" t="s">
        <v>305</v>
      </c>
      <c r="C235" s="194" t="s">
        <v>92</v>
      </c>
      <c r="D235" s="224">
        <v>700</v>
      </c>
      <c r="E235" s="57"/>
      <c r="F235" s="308">
        <f t="shared" ref="F235:F243" si="43">E235*D235</f>
        <v>0</v>
      </c>
      <c r="G235" s="43">
        <v>0.23</v>
      </c>
      <c r="H235" s="308">
        <f>G235*F235</f>
        <v>0</v>
      </c>
      <c r="I235" s="308">
        <f t="shared" ref="I235:I246" si="44">F235+H235</f>
        <v>0</v>
      </c>
      <c r="J235" s="68"/>
      <c r="K235" s="230"/>
    </row>
    <row r="236" spans="1:11" ht="80.099999999999994" customHeight="1">
      <c r="A236" s="246" t="s">
        <v>56</v>
      </c>
      <c r="B236" s="26" t="s">
        <v>306</v>
      </c>
      <c r="C236" s="194" t="s">
        <v>92</v>
      </c>
      <c r="D236" s="224">
        <v>1000</v>
      </c>
      <c r="E236" s="57"/>
      <c r="F236" s="308">
        <f t="shared" si="43"/>
        <v>0</v>
      </c>
      <c r="G236" s="43">
        <v>0.23</v>
      </c>
      <c r="H236" s="308">
        <f t="shared" ref="H236:H243" si="45">F236*G236</f>
        <v>0</v>
      </c>
      <c r="I236" s="308">
        <f t="shared" si="44"/>
        <v>0</v>
      </c>
      <c r="J236" s="68"/>
      <c r="K236" s="230"/>
    </row>
    <row r="237" spans="1:11" ht="80.099999999999994" customHeight="1">
      <c r="A237" s="246" t="s">
        <v>57</v>
      </c>
      <c r="B237" s="26" t="s">
        <v>307</v>
      </c>
      <c r="C237" s="194" t="s">
        <v>92</v>
      </c>
      <c r="D237" s="224">
        <v>1200</v>
      </c>
      <c r="E237" s="57"/>
      <c r="F237" s="308">
        <f t="shared" si="43"/>
        <v>0</v>
      </c>
      <c r="G237" s="43">
        <v>0.23</v>
      </c>
      <c r="H237" s="308">
        <f t="shared" si="45"/>
        <v>0</v>
      </c>
      <c r="I237" s="308">
        <f t="shared" si="44"/>
        <v>0</v>
      </c>
      <c r="J237" s="68"/>
      <c r="K237" s="230"/>
    </row>
    <row r="238" spans="1:11" ht="35.1" customHeight="1">
      <c r="A238" s="246" t="s">
        <v>58</v>
      </c>
      <c r="B238" s="22" t="s">
        <v>26</v>
      </c>
      <c r="C238" s="329" t="s">
        <v>92</v>
      </c>
      <c r="D238" s="224">
        <v>6000</v>
      </c>
      <c r="E238" s="57"/>
      <c r="F238" s="308">
        <f t="shared" si="43"/>
        <v>0</v>
      </c>
      <c r="G238" s="43">
        <v>0.08</v>
      </c>
      <c r="H238" s="308">
        <f t="shared" si="45"/>
        <v>0</v>
      </c>
      <c r="I238" s="308">
        <f t="shared" si="44"/>
        <v>0</v>
      </c>
      <c r="J238" s="68"/>
      <c r="K238" s="230"/>
    </row>
    <row r="239" spans="1:11" ht="35.1" customHeight="1">
      <c r="A239" s="246" t="s">
        <v>59</v>
      </c>
      <c r="B239" s="22" t="s">
        <v>136</v>
      </c>
      <c r="C239" s="329" t="s">
        <v>92</v>
      </c>
      <c r="D239" s="224">
        <v>600</v>
      </c>
      <c r="E239" s="57"/>
      <c r="F239" s="308">
        <f t="shared" si="43"/>
        <v>0</v>
      </c>
      <c r="G239" s="43">
        <v>0.08</v>
      </c>
      <c r="H239" s="308">
        <f t="shared" si="45"/>
        <v>0</v>
      </c>
      <c r="I239" s="308">
        <f t="shared" si="44"/>
        <v>0</v>
      </c>
      <c r="J239" s="68"/>
      <c r="K239" s="230"/>
    </row>
    <row r="240" spans="1:11" ht="35.1" customHeight="1">
      <c r="A240" s="246" t="s">
        <v>60</v>
      </c>
      <c r="B240" s="26" t="s">
        <v>79</v>
      </c>
      <c r="C240" s="329" t="s">
        <v>92</v>
      </c>
      <c r="D240" s="224">
        <v>10</v>
      </c>
      <c r="E240" s="57"/>
      <c r="F240" s="308">
        <f t="shared" si="43"/>
        <v>0</v>
      </c>
      <c r="G240" s="43">
        <v>0.08</v>
      </c>
      <c r="H240" s="308">
        <f t="shared" si="45"/>
        <v>0</v>
      </c>
      <c r="I240" s="308">
        <f t="shared" si="44"/>
        <v>0</v>
      </c>
      <c r="J240" s="68"/>
      <c r="K240" s="230"/>
    </row>
    <row r="241" spans="1:12" ht="35.1" customHeight="1">
      <c r="A241" s="246" t="s">
        <v>61</v>
      </c>
      <c r="B241" s="26" t="s">
        <v>43</v>
      </c>
      <c r="C241" s="329" t="s">
        <v>92</v>
      </c>
      <c r="D241" s="224">
        <v>10</v>
      </c>
      <c r="E241" s="57"/>
      <c r="F241" s="308">
        <f t="shared" si="43"/>
        <v>0</v>
      </c>
      <c r="G241" s="43">
        <v>0.08</v>
      </c>
      <c r="H241" s="308">
        <f t="shared" si="45"/>
        <v>0</v>
      </c>
      <c r="I241" s="308">
        <f t="shared" si="44"/>
        <v>0</v>
      </c>
      <c r="J241" s="89"/>
      <c r="K241" s="230"/>
    </row>
    <row r="242" spans="1:12" ht="35.1" customHeight="1">
      <c r="A242" s="246" t="s">
        <v>62</v>
      </c>
      <c r="B242" s="26" t="s">
        <v>28</v>
      </c>
      <c r="C242" s="329" t="s">
        <v>92</v>
      </c>
      <c r="D242" s="224">
        <v>10</v>
      </c>
      <c r="E242" s="57"/>
      <c r="F242" s="308">
        <f t="shared" si="43"/>
        <v>0</v>
      </c>
      <c r="G242" s="43">
        <v>0.08</v>
      </c>
      <c r="H242" s="308">
        <f t="shared" si="45"/>
        <v>0</v>
      </c>
      <c r="I242" s="308">
        <f t="shared" si="44"/>
        <v>0</v>
      </c>
      <c r="J242" s="103"/>
      <c r="K242" s="230"/>
    </row>
    <row r="243" spans="1:12" ht="35.1" customHeight="1">
      <c r="A243" s="246" t="s">
        <v>67</v>
      </c>
      <c r="B243" s="51" t="s">
        <v>40</v>
      </c>
      <c r="C243" s="330" t="s">
        <v>92</v>
      </c>
      <c r="D243" s="323">
        <v>10</v>
      </c>
      <c r="E243" s="226"/>
      <c r="F243" s="308">
        <f t="shared" si="43"/>
        <v>0</v>
      </c>
      <c r="G243" s="43">
        <v>0.08</v>
      </c>
      <c r="H243" s="308">
        <f t="shared" si="45"/>
        <v>0</v>
      </c>
      <c r="I243" s="308">
        <f t="shared" si="44"/>
        <v>0</v>
      </c>
      <c r="J243" s="122"/>
      <c r="K243" s="230"/>
    </row>
    <row r="244" spans="1:12" ht="35.1" customHeight="1">
      <c r="A244" s="54" t="s">
        <v>68</v>
      </c>
      <c r="B244" s="26" t="s">
        <v>75</v>
      </c>
      <c r="C244" s="329" t="s">
        <v>92</v>
      </c>
      <c r="D244" s="224">
        <v>1200</v>
      </c>
      <c r="E244" s="57"/>
      <c r="F244" s="308">
        <f>E244*D244</f>
        <v>0</v>
      </c>
      <c r="G244" s="43">
        <v>0.08</v>
      </c>
      <c r="H244" s="308">
        <f>F244*G244</f>
        <v>0</v>
      </c>
      <c r="I244" s="308">
        <f t="shared" si="44"/>
        <v>0</v>
      </c>
      <c r="J244" s="122"/>
      <c r="K244" s="230"/>
    </row>
    <row r="245" spans="1:12" ht="35.1" customHeight="1">
      <c r="A245" s="246" t="s">
        <v>69</v>
      </c>
      <c r="B245" s="26" t="s">
        <v>76</v>
      </c>
      <c r="C245" s="329" t="s">
        <v>92</v>
      </c>
      <c r="D245" s="323">
        <v>600</v>
      </c>
      <c r="E245" s="226"/>
      <c r="F245" s="309">
        <f>E245*D245</f>
        <v>0</v>
      </c>
      <c r="G245" s="152">
        <v>0.08</v>
      </c>
      <c r="H245" s="309">
        <f>F245*G245</f>
        <v>0</v>
      </c>
      <c r="I245" s="308">
        <f t="shared" si="44"/>
        <v>0</v>
      </c>
      <c r="J245" s="144"/>
      <c r="K245" s="230"/>
    </row>
    <row r="246" spans="1:12" ht="35.1" customHeight="1">
      <c r="A246" s="245" t="s">
        <v>65</v>
      </c>
      <c r="B246" s="55" t="s">
        <v>102</v>
      </c>
      <c r="C246" s="194" t="s">
        <v>92</v>
      </c>
      <c r="D246" s="224">
        <v>1200</v>
      </c>
      <c r="E246" s="64"/>
      <c r="F246" s="57">
        <f>E246*D246</f>
        <v>0</v>
      </c>
      <c r="G246" s="23">
        <v>0.08</v>
      </c>
      <c r="H246" s="80">
        <f>G246*F246</f>
        <v>0</v>
      </c>
      <c r="I246" s="308">
        <f t="shared" si="44"/>
        <v>0</v>
      </c>
      <c r="J246" s="24"/>
      <c r="K246" s="230"/>
    </row>
    <row r="247" spans="1:12" ht="35.1" customHeight="1">
      <c r="A247" s="246" t="s">
        <v>66</v>
      </c>
      <c r="B247" s="22" t="s">
        <v>228</v>
      </c>
      <c r="C247" s="194" t="s">
        <v>92</v>
      </c>
      <c r="D247" s="224">
        <v>600</v>
      </c>
      <c r="E247" s="64"/>
      <c r="F247" s="57">
        <f t="shared" ref="F247:F274" si="46">E247*D247</f>
        <v>0</v>
      </c>
      <c r="G247" s="23">
        <v>0.08</v>
      </c>
      <c r="H247" s="80">
        <f t="shared" ref="H247:H274" si="47">G247*F247</f>
        <v>0</v>
      </c>
      <c r="I247" s="80">
        <f t="shared" ref="I247:I274" si="48">H247+F247</f>
        <v>0</v>
      </c>
      <c r="J247" s="24"/>
      <c r="K247" s="230"/>
    </row>
    <row r="248" spans="1:12" ht="35.1" customHeight="1">
      <c r="A248" s="246" t="s">
        <v>70</v>
      </c>
      <c r="B248" s="22" t="s">
        <v>171</v>
      </c>
      <c r="C248" s="194" t="s">
        <v>92</v>
      </c>
      <c r="D248" s="224">
        <v>2000</v>
      </c>
      <c r="E248" s="64"/>
      <c r="F248" s="57">
        <f t="shared" si="46"/>
        <v>0</v>
      </c>
      <c r="G248" s="23">
        <v>0.08</v>
      </c>
      <c r="H248" s="80">
        <f t="shared" si="47"/>
        <v>0</v>
      </c>
      <c r="I248" s="80">
        <f t="shared" si="48"/>
        <v>0</v>
      </c>
      <c r="J248" s="24"/>
      <c r="K248" s="230"/>
    </row>
    <row r="249" spans="1:12" s="219" customFormat="1" ht="35.1" customHeight="1">
      <c r="A249" s="246" t="s">
        <v>71</v>
      </c>
      <c r="B249" s="87" t="s">
        <v>227</v>
      </c>
      <c r="C249" s="194" t="s">
        <v>92</v>
      </c>
      <c r="D249" s="224">
        <v>60</v>
      </c>
      <c r="E249" s="64"/>
      <c r="F249" s="57">
        <f t="shared" si="46"/>
        <v>0</v>
      </c>
      <c r="G249" s="23">
        <v>0.08</v>
      </c>
      <c r="H249" s="80">
        <f t="shared" si="47"/>
        <v>0</v>
      </c>
      <c r="I249" s="80">
        <f t="shared" si="48"/>
        <v>0</v>
      </c>
      <c r="J249" s="24"/>
      <c r="K249" s="230"/>
      <c r="L249" s="123"/>
    </row>
    <row r="250" spans="1:12" ht="35.1" customHeight="1">
      <c r="A250" s="246" t="s">
        <v>72</v>
      </c>
      <c r="B250" s="87" t="s">
        <v>274</v>
      </c>
      <c r="C250" s="194" t="s">
        <v>275</v>
      </c>
      <c r="D250" s="224">
        <v>60</v>
      </c>
      <c r="E250" s="64"/>
      <c r="F250" s="57">
        <f t="shared" si="46"/>
        <v>0</v>
      </c>
      <c r="G250" s="23">
        <v>0.08</v>
      </c>
      <c r="H250" s="80">
        <f t="shared" si="47"/>
        <v>0</v>
      </c>
      <c r="I250" s="80">
        <f t="shared" si="48"/>
        <v>0</v>
      </c>
      <c r="J250" s="248"/>
      <c r="K250" s="230"/>
    </row>
    <row r="251" spans="1:12" ht="35.1" customHeight="1">
      <c r="A251" s="246" t="s">
        <v>73</v>
      </c>
      <c r="B251" s="22" t="s">
        <v>34</v>
      </c>
      <c r="C251" s="194" t="s">
        <v>92</v>
      </c>
      <c r="D251" s="224">
        <v>1200</v>
      </c>
      <c r="E251" s="64"/>
      <c r="F251" s="57">
        <f t="shared" si="46"/>
        <v>0</v>
      </c>
      <c r="G251" s="23">
        <v>0.08</v>
      </c>
      <c r="H251" s="80">
        <f t="shared" si="47"/>
        <v>0</v>
      </c>
      <c r="I251" s="80">
        <f t="shared" si="48"/>
        <v>0</v>
      </c>
      <c r="J251" s="24"/>
      <c r="K251" s="230"/>
    </row>
    <row r="252" spans="1:12" ht="35.1" customHeight="1">
      <c r="A252" s="246" t="s">
        <v>74</v>
      </c>
      <c r="B252" s="22" t="s">
        <v>48</v>
      </c>
      <c r="C252" s="194" t="s">
        <v>92</v>
      </c>
      <c r="D252" s="224">
        <v>120</v>
      </c>
      <c r="E252" s="64"/>
      <c r="F252" s="57">
        <f t="shared" si="46"/>
        <v>0</v>
      </c>
      <c r="G252" s="23">
        <v>0.08</v>
      </c>
      <c r="H252" s="80">
        <f t="shared" si="47"/>
        <v>0</v>
      </c>
      <c r="I252" s="80">
        <f t="shared" si="48"/>
        <v>0</v>
      </c>
      <c r="J252" s="24"/>
      <c r="K252" s="230"/>
    </row>
    <row r="253" spans="1:12" ht="35.1" customHeight="1">
      <c r="A253" s="246" t="s">
        <v>17</v>
      </c>
      <c r="B253" s="22" t="s">
        <v>33</v>
      </c>
      <c r="C253" s="194" t="s">
        <v>92</v>
      </c>
      <c r="D253" s="224">
        <v>120</v>
      </c>
      <c r="E253" s="64"/>
      <c r="F253" s="57">
        <f t="shared" si="46"/>
        <v>0</v>
      </c>
      <c r="G253" s="23">
        <v>0.08</v>
      </c>
      <c r="H253" s="80">
        <f t="shared" si="47"/>
        <v>0</v>
      </c>
      <c r="I253" s="80">
        <f t="shared" si="48"/>
        <v>0</v>
      </c>
      <c r="J253" s="24"/>
      <c r="K253" s="230"/>
    </row>
    <row r="254" spans="1:12" ht="35.1" customHeight="1">
      <c r="A254" s="246" t="s">
        <v>86</v>
      </c>
      <c r="B254" s="87" t="str">
        <f>[1]Arkusz1!B21</f>
        <v xml:space="preserve">Strzykawka z solą fizjologiczną do przepłukiwania kaniul dożylnych -  5 ml. Pakowane folia-folia. </v>
      </c>
      <c r="C254" s="25" t="str">
        <f>[1]Arkusz1!C21</f>
        <v xml:space="preserve">szt. </v>
      </c>
      <c r="D254" s="331">
        <f>[1]Arkusz1!D21</f>
        <v>1000</v>
      </c>
      <c r="E254" s="71"/>
      <c r="F254" s="57">
        <f t="shared" si="46"/>
        <v>0</v>
      </c>
      <c r="G254" s="23">
        <f>[1]Arkusz1!G21</f>
        <v>0.08</v>
      </c>
      <c r="H254" s="80">
        <f t="shared" si="47"/>
        <v>0</v>
      </c>
      <c r="I254" s="80">
        <f t="shared" si="48"/>
        <v>0</v>
      </c>
      <c r="J254" s="24"/>
      <c r="K254" s="230"/>
    </row>
    <row r="255" spans="1:12" ht="35.1" customHeight="1">
      <c r="A255" s="246" t="s">
        <v>87</v>
      </c>
      <c r="B255" s="22" t="s">
        <v>229</v>
      </c>
      <c r="C255" s="25" t="s">
        <v>92</v>
      </c>
      <c r="D255" s="331">
        <v>360</v>
      </c>
      <c r="E255" s="71"/>
      <c r="F255" s="57">
        <f t="shared" si="46"/>
        <v>0</v>
      </c>
      <c r="G255" s="23">
        <v>0.08</v>
      </c>
      <c r="H255" s="80">
        <f t="shared" si="47"/>
        <v>0</v>
      </c>
      <c r="I255" s="80">
        <f t="shared" si="48"/>
        <v>0</v>
      </c>
      <c r="J255" s="24"/>
      <c r="K255" s="230"/>
    </row>
    <row r="256" spans="1:12" ht="35.1" customHeight="1">
      <c r="A256" s="246" t="s">
        <v>88</v>
      </c>
      <c r="B256" s="22" t="s">
        <v>84</v>
      </c>
      <c r="C256" s="25" t="s">
        <v>92</v>
      </c>
      <c r="D256" s="331">
        <v>12</v>
      </c>
      <c r="E256" s="71"/>
      <c r="F256" s="57">
        <f t="shared" si="46"/>
        <v>0</v>
      </c>
      <c r="G256" s="23">
        <v>0.08</v>
      </c>
      <c r="H256" s="80">
        <f t="shared" si="47"/>
        <v>0</v>
      </c>
      <c r="I256" s="80">
        <f t="shared" si="48"/>
        <v>0</v>
      </c>
      <c r="J256" s="24"/>
      <c r="K256" s="230"/>
    </row>
    <row r="257" spans="1:11" ht="50.25" customHeight="1">
      <c r="A257" s="246" t="s">
        <v>89</v>
      </c>
      <c r="B257" s="22" t="s">
        <v>226</v>
      </c>
      <c r="C257" s="25" t="s">
        <v>146</v>
      </c>
      <c r="D257" s="331">
        <v>1000</v>
      </c>
      <c r="E257" s="71"/>
      <c r="F257" s="57">
        <f t="shared" si="46"/>
        <v>0</v>
      </c>
      <c r="G257" s="23">
        <v>0.23</v>
      </c>
      <c r="H257" s="80">
        <f t="shared" si="47"/>
        <v>0</v>
      </c>
      <c r="I257" s="80">
        <f t="shared" si="48"/>
        <v>0</v>
      </c>
      <c r="J257" s="61"/>
      <c r="K257" s="230"/>
    </row>
    <row r="258" spans="1:11" ht="35.1" customHeight="1">
      <c r="A258" s="246" t="s">
        <v>10</v>
      </c>
      <c r="B258" s="22" t="s">
        <v>41</v>
      </c>
      <c r="C258" s="25" t="s">
        <v>44</v>
      </c>
      <c r="D258" s="331">
        <v>48</v>
      </c>
      <c r="E258" s="71"/>
      <c r="F258" s="57">
        <f t="shared" si="46"/>
        <v>0</v>
      </c>
      <c r="G258" s="23">
        <v>0.08</v>
      </c>
      <c r="H258" s="80">
        <f t="shared" si="47"/>
        <v>0</v>
      </c>
      <c r="I258" s="80">
        <f t="shared" si="48"/>
        <v>0</v>
      </c>
      <c r="J258" s="61"/>
      <c r="K258" s="230"/>
    </row>
    <row r="259" spans="1:11" ht="35.1" customHeight="1">
      <c r="A259" s="246" t="s">
        <v>11</v>
      </c>
      <c r="B259" s="22" t="s">
        <v>29</v>
      </c>
      <c r="C259" s="194" t="s">
        <v>96</v>
      </c>
      <c r="D259" s="224">
        <v>24</v>
      </c>
      <c r="E259" s="71"/>
      <c r="F259" s="57">
        <f t="shared" si="46"/>
        <v>0</v>
      </c>
      <c r="G259" s="23">
        <v>0.08</v>
      </c>
      <c r="H259" s="80">
        <f t="shared" si="47"/>
        <v>0</v>
      </c>
      <c r="I259" s="80">
        <f t="shared" si="48"/>
        <v>0</v>
      </c>
      <c r="J259" s="61"/>
      <c r="K259" s="230"/>
    </row>
    <row r="260" spans="1:11" ht="35.1" customHeight="1">
      <c r="A260" s="246" t="s">
        <v>129</v>
      </c>
      <c r="B260" s="22" t="s">
        <v>30</v>
      </c>
      <c r="C260" s="194" t="s">
        <v>96</v>
      </c>
      <c r="D260" s="224">
        <v>48</v>
      </c>
      <c r="E260" s="71"/>
      <c r="F260" s="57">
        <f t="shared" si="46"/>
        <v>0</v>
      </c>
      <c r="G260" s="23">
        <v>0.08</v>
      </c>
      <c r="H260" s="80">
        <f t="shared" si="47"/>
        <v>0</v>
      </c>
      <c r="I260" s="80">
        <f t="shared" si="48"/>
        <v>0</v>
      </c>
      <c r="J260" s="61"/>
      <c r="K260" s="230"/>
    </row>
    <row r="261" spans="1:11" ht="35.1" customHeight="1">
      <c r="A261" s="246" t="s">
        <v>130</v>
      </c>
      <c r="B261" s="22" t="s">
        <v>114</v>
      </c>
      <c r="C261" s="194" t="s">
        <v>96</v>
      </c>
      <c r="D261" s="224">
        <v>8</v>
      </c>
      <c r="E261" s="71"/>
      <c r="F261" s="57">
        <f t="shared" si="46"/>
        <v>0</v>
      </c>
      <c r="G261" s="23">
        <v>0.08</v>
      </c>
      <c r="H261" s="80">
        <f t="shared" si="47"/>
        <v>0</v>
      </c>
      <c r="I261" s="80">
        <f t="shared" si="48"/>
        <v>0</v>
      </c>
      <c r="J261" s="61"/>
      <c r="K261" s="230"/>
    </row>
    <row r="262" spans="1:11" ht="35.1" customHeight="1">
      <c r="A262" s="246" t="s">
        <v>131</v>
      </c>
      <c r="B262" s="22" t="s">
        <v>31</v>
      </c>
      <c r="C262" s="194" t="s">
        <v>96</v>
      </c>
      <c r="D262" s="323">
        <v>12</v>
      </c>
      <c r="E262" s="71"/>
      <c r="F262" s="57">
        <f t="shared" si="46"/>
        <v>0</v>
      </c>
      <c r="G262" s="23">
        <v>0.08</v>
      </c>
      <c r="H262" s="80">
        <f t="shared" si="47"/>
        <v>0</v>
      </c>
      <c r="I262" s="80">
        <f t="shared" si="48"/>
        <v>0</v>
      </c>
      <c r="J262" s="61"/>
      <c r="K262" s="230"/>
    </row>
    <row r="263" spans="1:11" ht="35.1" customHeight="1">
      <c r="A263" s="246" t="s">
        <v>132</v>
      </c>
      <c r="B263" s="22" t="s">
        <v>45</v>
      </c>
      <c r="C263" s="25" t="s">
        <v>93</v>
      </c>
      <c r="D263" s="224">
        <v>300</v>
      </c>
      <c r="E263" s="71"/>
      <c r="F263" s="57">
        <f t="shared" si="46"/>
        <v>0</v>
      </c>
      <c r="G263" s="23">
        <v>0.08</v>
      </c>
      <c r="H263" s="80">
        <f t="shared" si="47"/>
        <v>0</v>
      </c>
      <c r="I263" s="80">
        <f t="shared" si="48"/>
        <v>0</v>
      </c>
      <c r="J263" s="61"/>
      <c r="K263" s="230"/>
    </row>
    <row r="264" spans="1:11" ht="35.1" customHeight="1">
      <c r="A264" s="246" t="s">
        <v>133</v>
      </c>
      <c r="B264" s="22" t="s">
        <v>77</v>
      </c>
      <c r="C264" s="25" t="s">
        <v>92</v>
      </c>
      <c r="D264" s="224">
        <v>12</v>
      </c>
      <c r="E264" s="71"/>
      <c r="F264" s="57">
        <f t="shared" si="46"/>
        <v>0</v>
      </c>
      <c r="G264" s="23">
        <v>0.08</v>
      </c>
      <c r="H264" s="80">
        <f t="shared" si="47"/>
        <v>0</v>
      </c>
      <c r="I264" s="80">
        <f t="shared" si="48"/>
        <v>0</v>
      </c>
      <c r="J264" s="61"/>
      <c r="K264" s="230"/>
    </row>
    <row r="265" spans="1:11" ht="35.1" customHeight="1">
      <c r="A265" s="246" t="s">
        <v>188</v>
      </c>
      <c r="B265" s="22" t="s">
        <v>124</v>
      </c>
      <c r="C265" s="25" t="s">
        <v>92</v>
      </c>
      <c r="D265" s="224">
        <v>12</v>
      </c>
      <c r="E265" s="71"/>
      <c r="F265" s="57">
        <f t="shared" si="46"/>
        <v>0</v>
      </c>
      <c r="G265" s="23">
        <v>0.08</v>
      </c>
      <c r="H265" s="80">
        <f t="shared" si="47"/>
        <v>0</v>
      </c>
      <c r="I265" s="80">
        <f t="shared" si="48"/>
        <v>0</v>
      </c>
      <c r="J265" s="61"/>
      <c r="K265" s="230"/>
    </row>
    <row r="266" spans="1:11" ht="35.1" customHeight="1">
      <c r="A266" s="246" t="s">
        <v>189</v>
      </c>
      <c r="B266" s="22" t="s">
        <v>172</v>
      </c>
      <c r="C266" s="25" t="s">
        <v>97</v>
      </c>
      <c r="D266" s="224">
        <v>240</v>
      </c>
      <c r="E266" s="71"/>
      <c r="F266" s="57">
        <f t="shared" si="46"/>
        <v>0</v>
      </c>
      <c r="G266" s="23">
        <v>0.08</v>
      </c>
      <c r="H266" s="80">
        <f t="shared" si="47"/>
        <v>0</v>
      </c>
      <c r="I266" s="80">
        <f t="shared" si="48"/>
        <v>0</v>
      </c>
      <c r="J266" s="61"/>
      <c r="K266" s="230"/>
    </row>
    <row r="267" spans="1:11" ht="35.1" customHeight="1">
      <c r="A267" s="246" t="s">
        <v>190</v>
      </c>
      <c r="B267" s="87" t="s">
        <v>173</v>
      </c>
      <c r="C267" s="25" t="s">
        <v>92</v>
      </c>
      <c r="D267" s="224">
        <v>1800</v>
      </c>
      <c r="E267" s="71"/>
      <c r="F267" s="57">
        <f t="shared" si="46"/>
        <v>0</v>
      </c>
      <c r="G267" s="23">
        <v>0.08</v>
      </c>
      <c r="H267" s="80">
        <f t="shared" si="47"/>
        <v>0</v>
      </c>
      <c r="I267" s="80">
        <f t="shared" si="48"/>
        <v>0</v>
      </c>
      <c r="J267" s="61"/>
      <c r="K267" s="230"/>
    </row>
    <row r="268" spans="1:11" ht="35.1" customHeight="1">
      <c r="A268" s="246" t="s">
        <v>191</v>
      </c>
      <c r="B268" s="22" t="s">
        <v>174</v>
      </c>
      <c r="C268" s="25" t="s">
        <v>96</v>
      </c>
      <c r="D268" s="224">
        <v>350</v>
      </c>
      <c r="E268" s="71"/>
      <c r="F268" s="57">
        <f t="shared" si="46"/>
        <v>0</v>
      </c>
      <c r="G268" s="23">
        <v>0.08</v>
      </c>
      <c r="H268" s="80">
        <f t="shared" si="47"/>
        <v>0</v>
      </c>
      <c r="I268" s="80">
        <f t="shared" si="48"/>
        <v>0</v>
      </c>
      <c r="J268" s="61"/>
      <c r="K268" s="230"/>
    </row>
    <row r="269" spans="1:11" ht="35.1" customHeight="1">
      <c r="A269" s="246" t="s">
        <v>192</v>
      </c>
      <c r="B269" s="22" t="s">
        <v>175</v>
      </c>
      <c r="C269" s="25" t="s">
        <v>96</v>
      </c>
      <c r="D269" s="332">
        <v>600</v>
      </c>
      <c r="E269" s="71"/>
      <c r="F269" s="57">
        <f t="shared" si="46"/>
        <v>0</v>
      </c>
      <c r="G269" s="23">
        <v>0.08</v>
      </c>
      <c r="H269" s="80">
        <f t="shared" si="47"/>
        <v>0</v>
      </c>
      <c r="I269" s="80">
        <f t="shared" si="48"/>
        <v>0</v>
      </c>
      <c r="J269" s="61"/>
      <c r="K269" s="230"/>
    </row>
    <row r="270" spans="1:11" ht="35.1" customHeight="1">
      <c r="A270" s="246" t="s">
        <v>193</v>
      </c>
      <c r="B270" s="22" t="s">
        <v>100</v>
      </c>
      <c r="C270" s="25" t="s">
        <v>318</v>
      </c>
      <c r="D270" s="332">
        <v>10</v>
      </c>
      <c r="E270" s="71"/>
      <c r="F270" s="57">
        <f t="shared" si="46"/>
        <v>0</v>
      </c>
      <c r="G270" s="23">
        <v>0.08</v>
      </c>
      <c r="H270" s="80">
        <f t="shared" si="47"/>
        <v>0</v>
      </c>
      <c r="I270" s="80">
        <f t="shared" si="48"/>
        <v>0</v>
      </c>
      <c r="J270" s="83"/>
      <c r="K270" s="230"/>
    </row>
    <row r="271" spans="1:11" ht="35.1" customHeight="1">
      <c r="A271" s="246" t="s">
        <v>194</v>
      </c>
      <c r="B271" s="22" t="s">
        <v>6</v>
      </c>
      <c r="C271" s="25" t="s">
        <v>92</v>
      </c>
      <c r="D271" s="224">
        <v>35</v>
      </c>
      <c r="E271" s="71"/>
      <c r="F271" s="57">
        <f t="shared" si="46"/>
        <v>0</v>
      </c>
      <c r="G271" s="23">
        <v>0.08</v>
      </c>
      <c r="H271" s="80">
        <f t="shared" si="47"/>
        <v>0</v>
      </c>
      <c r="I271" s="80">
        <f t="shared" si="48"/>
        <v>0</v>
      </c>
      <c r="J271" s="248"/>
      <c r="K271" s="230"/>
    </row>
    <row r="272" spans="1:11" ht="35.1" customHeight="1">
      <c r="A272" s="246" t="s">
        <v>195</v>
      </c>
      <c r="B272" s="22" t="s">
        <v>7</v>
      </c>
      <c r="C272" s="25" t="s">
        <v>92</v>
      </c>
      <c r="D272" s="224">
        <v>200</v>
      </c>
      <c r="E272" s="71"/>
      <c r="F272" s="57">
        <f t="shared" si="46"/>
        <v>0</v>
      </c>
      <c r="G272" s="23">
        <v>0.23</v>
      </c>
      <c r="H272" s="80">
        <f t="shared" si="47"/>
        <v>0</v>
      </c>
      <c r="I272" s="80">
        <f t="shared" si="48"/>
        <v>0</v>
      </c>
      <c r="J272" s="102"/>
      <c r="K272" s="230"/>
    </row>
    <row r="273" spans="1:256" ht="35.1" customHeight="1">
      <c r="A273" s="246" t="s">
        <v>276</v>
      </c>
      <c r="B273" s="22" t="s">
        <v>234</v>
      </c>
      <c r="C273" s="25" t="s">
        <v>15</v>
      </c>
      <c r="D273" s="323">
        <v>84</v>
      </c>
      <c r="E273" s="81"/>
      <c r="F273" s="57">
        <f t="shared" si="46"/>
        <v>0</v>
      </c>
      <c r="G273" s="23">
        <v>0.08</v>
      </c>
      <c r="H273" s="80">
        <f t="shared" si="47"/>
        <v>0</v>
      </c>
      <c r="I273" s="80">
        <f t="shared" si="48"/>
        <v>0</v>
      </c>
      <c r="J273" s="88"/>
      <c r="K273" s="146"/>
      <c r="L273" s="145"/>
      <c r="M273" s="145"/>
      <c r="N273" s="145"/>
      <c r="O273" s="145"/>
      <c r="P273" s="145"/>
      <c r="Q273" s="145"/>
      <c r="R273" s="145"/>
      <c r="S273" s="145"/>
      <c r="T273" s="145"/>
      <c r="U273" s="145"/>
      <c r="V273" s="145"/>
      <c r="W273" s="145"/>
      <c r="X273" s="145"/>
      <c r="Y273" s="145"/>
      <c r="Z273" s="145"/>
      <c r="AA273" s="145"/>
      <c r="AB273" s="145"/>
      <c r="AC273" s="145"/>
      <c r="AD273" s="145"/>
      <c r="AE273" s="145"/>
      <c r="AF273" s="145"/>
      <c r="AG273" s="145"/>
      <c r="AH273" s="145"/>
      <c r="AI273" s="145"/>
      <c r="AJ273" s="145"/>
      <c r="AK273" s="145"/>
      <c r="AL273" s="145"/>
      <c r="AM273" s="145"/>
      <c r="AN273" s="145"/>
      <c r="AO273" s="145"/>
      <c r="AP273" s="145"/>
      <c r="AQ273" s="145"/>
      <c r="AR273" s="145"/>
      <c r="AS273" s="145"/>
      <c r="AT273" s="145"/>
      <c r="AU273" s="145"/>
      <c r="AV273" s="145"/>
      <c r="AW273" s="145"/>
      <c r="AX273" s="145"/>
      <c r="AY273" s="145"/>
      <c r="AZ273" s="145"/>
      <c r="BA273" s="145"/>
      <c r="BB273" s="145"/>
      <c r="BC273" s="145"/>
      <c r="BD273" s="145"/>
      <c r="BE273" s="145"/>
      <c r="BF273" s="145"/>
      <c r="BG273" s="145"/>
      <c r="BH273" s="145"/>
      <c r="BI273" s="145"/>
      <c r="BJ273" s="145"/>
      <c r="BK273" s="145"/>
      <c r="BL273" s="145"/>
      <c r="BM273" s="145"/>
      <c r="BN273" s="145"/>
      <c r="BO273" s="145"/>
      <c r="BP273" s="145"/>
      <c r="BQ273" s="145"/>
      <c r="BR273" s="145"/>
      <c r="BS273" s="145"/>
      <c r="BT273" s="145"/>
      <c r="BU273" s="145"/>
      <c r="BV273" s="145"/>
      <c r="BW273" s="145"/>
      <c r="BX273" s="145"/>
      <c r="BY273" s="145"/>
      <c r="BZ273" s="145"/>
      <c r="CA273" s="145"/>
      <c r="CB273" s="145"/>
      <c r="CC273" s="145"/>
      <c r="CD273" s="145"/>
      <c r="CE273" s="145"/>
      <c r="CF273" s="145"/>
      <c r="CG273" s="145"/>
      <c r="CH273" s="145"/>
      <c r="CI273" s="145"/>
      <c r="CJ273" s="145"/>
      <c r="CK273" s="145"/>
      <c r="CL273" s="145"/>
      <c r="CM273" s="145"/>
      <c r="CN273" s="145"/>
      <c r="CO273" s="145"/>
      <c r="CP273" s="145"/>
      <c r="CQ273" s="145"/>
      <c r="CR273" s="145"/>
      <c r="CS273" s="145"/>
      <c r="CT273" s="145"/>
      <c r="CU273" s="145"/>
      <c r="CV273" s="145"/>
      <c r="CW273" s="145"/>
      <c r="CX273" s="145"/>
      <c r="CY273" s="145"/>
      <c r="CZ273" s="145"/>
      <c r="DA273" s="145"/>
      <c r="DB273" s="145"/>
      <c r="DC273" s="145"/>
      <c r="DD273" s="145"/>
      <c r="DE273" s="145"/>
      <c r="DF273" s="145"/>
      <c r="DG273" s="145"/>
      <c r="DH273" s="145"/>
      <c r="DI273" s="145"/>
      <c r="DJ273" s="145"/>
      <c r="DK273" s="145"/>
      <c r="DL273" s="145"/>
      <c r="DM273" s="145"/>
      <c r="DN273" s="145"/>
      <c r="DO273" s="145"/>
      <c r="DP273" s="145"/>
      <c r="DQ273" s="145"/>
      <c r="DR273" s="145"/>
      <c r="DS273" s="145"/>
      <c r="DT273" s="145"/>
      <c r="DU273" s="145"/>
      <c r="DV273" s="145"/>
      <c r="DW273" s="145"/>
      <c r="DX273" s="145"/>
      <c r="DY273" s="145"/>
      <c r="DZ273" s="145"/>
      <c r="EA273" s="145"/>
      <c r="EB273" s="145"/>
      <c r="EC273" s="145"/>
      <c r="ED273" s="145"/>
      <c r="EE273" s="145"/>
      <c r="EF273" s="145"/>
      <c r="EG273" s="145"/>
      <c r="EH273" s="145"/>
      <c r="EI273" s="145"/>
      <c r="EJ273" s="145"/>
      <c r="EK273" s="145"/>
      <c r="EL273" s="145"/>
      <c r="EM273" s="145"/>
      <c r="EN273" s="145"/>
      <c r="EO273" s="145"/>
      <c r="EP273" s="145"/>
      <c r="EQ273" s="145"/>
      <c r="ER273" s="145"/>
      <c r="ES273" s="145"/>
      <c r="ET273" s="145"/>
      <c r="EU273" s="145"/>
      <c r="EV273" s="145"/>
      <c r="EW273" s="145"/>
      <c r="EX273" s="145"/>
      <c r="EY273" s="145"/>
      <c r="EZ273" s="145"/>
      <c r="FA273" s="145"/>
      <c r="FB273" s="145"/>
      <c r="FC273" s="145"/>
      <c r="FD273" s="145"/>
      <c r="FE273" s="145"/>
      <c r="FF273" s="145"/>
      <c r="FG273" s="145"/>
      <c r="FH273" s="145"/>
      <c r="FI273" s="145"/>
      <c r="FJ273" s="145"/>
      <c r="FK273" s="145"/>
      <c r="FL273" s="145"/>
      <c r="FM273" s="145"/>
      <c r="FN273" s="145"/>
      <c r="FO273" s="145"/>
      <c r="FP273" s="145"/>
      <c r="FQ273" s="145"/>
      <c r="FR273" s="145"/>
      <c r="FS273" s="145"/>
      <c r="FT273" s="145"/>
      <c r="FU273" s="145"/>
      <c r="FV273" s="145"/>
      <c r="FW273" s="145"/>
      <c r="FX273" s="145"/>
      <c r="FY273" s="145"/>
      <c r="FZ273" s="145"/>
      <c r="GA273" s="145"/>
      <c r="GB273" s="145"/>
      <c r="GC273" s="145"/>
      <c r="GD273" s="145"/>
      <c r="GE273" s="145"/>
      <c r="GF273" s="145"/>
      <c r="GG273" s="145"/>
      <c r="GH273" s="145"/>
      <c r="GI273" s="145"/>
      <c r="GJ273" s="145"/>
      <c r="GK273" s="145"/>
      <c r="GL273" s="145"/>
      <c r="GM273" s="145"/>
      <c r="GN273" s="145"/>
      <c r="GO273" s="145"/>
      <c r="GP273" s="145"/>
      <c r="GQ273" s="145"/>
      <c r="GR273" s="145"/>
      <c r="GS273" s="145"/>
      <c r="GT273" s="145"/>
      <c r="GU273" s="145"/>
      <c r="GV273" s="145"/>
      <c r="GW273" s="145"/>
      <c r="GX273" s="145"/>
      <c r="GY273" s="145"/>
      <c r="GZ273" s="145"/>
      <c r="HA273" s="145"/>
      <c r="HB273" s="145"/>
      <c r="HC273" s="145"/>
      <c r="HD273" s="145"/>
      <c r="HE273" s="145"/>
      <c r="HF273" s="145"/>
      <c r="HG273" s="145"/>
      <c r="HH273" s="145"/>
      <c r="HI273" s="145"/>
      <c r="HJ273" s="145"/>
      <c r="HK273" s="145"/>
      <c r="HL273" s="145"/>
      <c r="HM273" s="145"/>
      <c r="HN273" s="145"/>
      <c r="HO273" s="145"/>
      <c r="HP273" s="145"/>
      <c r="HQ273" s="145"/>
      <c r="HR273" s="145"/>
      <c r="HS273" s="145"/>
      <c r="HT273" s="145"/>
      <c r="HU273" s="145"/>
      <c r="HV273" s="145"/>
      <c r="HW273" s="145"/>
      <c r="HX273" s="145"/>
      <c r="HY273" s="145"/>
      <c r="HZ273" s="145"/>
      <c r="IA273" s="145"/>
      <c r="IB273" s="145"/>
      <c r="IC273" s="145"/>
      <c r="ID273" s="145"/>
      <c r="IE273" s="145"/>
      <c r="IF273" s="145"/>
      <c r="IG273" s="145"/>
      <c r="IH273" s="145"/>
      <c r="II273" s="145"/>
      <c r="IJ273" s="145"/>
      <c r="IK273" s="145"/>
      <c r="IL273" s="145"/>
      <c r="IM273" s="145"/>
      <c r="IN273" s="145"/>
      <c r="IO273" s="145"/>
      <c r="IP273" s="145"/>
      <c r="IQ273" s="145"/>
      <c r="IR273" s="145"/>
      <c r="IS273" s="145"/>
      <c r="IT273" s="145"/>
      <c r="IU273" s="145"/>
      <c r="IV273" s="145"/>
    </row>
    <row r="274" spans="1:256" ht="35.1" customHeight="1">
      <c r="A274" s="246" t="s">
        <v>277</v>
      </c>
      <c r="B274" s="151" t="s">
        <v>101</v>
      </c>
      <c r="C274" s="160" t="s">
        <v>1</v>
      </c>
      <c r="D274" s="154">
        <v>180</v>
      </c>
      <c r="E274" s="204"/>
      <c r="F274" s="154">
        <f t="shared" si="46"/>
        <v>0</v>
      </c>
      <c r="G274" s="82">
        <v>0.08</v>
      </c>
      <c r="H274" s="147">
        <f t="shared" si="47"/>
        <v>0</v>
      </c>
      <c r="I274" s="147">
        <f t="shared" si="48"/>
        <v>0</v>
      </c>
      <c r="J274" s="146"/>
      <c r="K274" s="230"/>
    </row>
    <row r="275" spans="1:256" ht="14.25">
      <c r="A275" s="52"/>
      <c r="B275" s="59"/>
      <c r="C275" s="58"/>
      <c r="D275" s="436" t="s">
        <v>144</v>
      </c>
      <c r="E275" s="437"/>
      <c r="F275" s="159"/>
      <c r="G275" s="156"/>
      <c r="H275" s="394">
        <f>SUM(H234:H274)</f>
        <v>0</v>
      </c>
      <c r="I275" s="393">
        <f>SUM(I234:I274)</f>
        <v>0</v>
      </c>
      <c r="J275" s="155"/>
    </row>
    <row r="276" spans="1:256" ht="14.25">
      <c r="A276" s="52"/>
      <c r="B276" s="59"/>
      <c r="C276" s="13"/>
      <c r="D276" s="14"/>
      <c r="E276" s="4"/>
      <c r="F276" s="395"/>
      <c r="G276" s="5"/>
      <c r="H276" s="4"/>
      <c r="I276" s="4"/>
      <c r="J276" s="33"/>
    </row>
    <row r="277" spans="1:256" ht="14.25">
      <c r="A277" s="161"/>
      <c r="B277" s="59"/>
      <c r="C277" s="75"/>
      <c r="D277" s="36"/>
      <c r="E277" s="36"/>
      <c r="F277" s="45"/>
      <c r="G277" s="62"/>
      <c r="H277" s="45"/>
      <c r="I277" s="45"/>
      <c r="J277" s="73"/>
      <c r="N277" s="127"/>
    </row>
    <row r="278" spans="1:256">
      <c r="A278" s="106"/>
      <c r="B278" s="74"/>
      <c r="C278" s="72"/>
      <c r="D278" s="14"/>
      <c r="E278" s="4"/>
      <c r="F278" s="4"/>
      <c r="G278" s="5"/>
      <c r="H278" s="4"/>
      <c r="I278" s="4"/>
      <c r="J278" s="95"/>
    </row>
    <row r="279" spans="1:256" ht="15.75">
      <c r="A279" s="105"/>
      <c r="B279" s="77"/>
      <c r="C279" s="13"/>
      <c r="D279" s="112"/>
      <c r="E279" s="113"/>
      <c r="F279" s="113"/>
      <c r="G279" s="114"/>
      <c r="H279" s="113"/>
      <c r="I279" s="113"/>
      <c r="J279" s="115"/>
    </row>
    <row r="280" spans="1:256" ht="15" thickBot="1">
      <c r="A280" s="52"/>
      <c r="B280" s="111" t="s">
        <v>5</v>
      </c>
      <c r="C280" s="72"/>
      <c r="D280" s="14"/>
      <c r="E280" s="4"/>
      <c r="F280" s="4"/>
      <c r="G280" s="5"/>
      <c r="H280" s="4"/>
      <c r="I280" s="4"/>
      <c r="J280" s="6"/>
    </row>
    <row r="281" spans="1:256" ht="15.75" thickBot="1">
      <c r="A281" s="28"/>
      <c r="B281" s="59"/>
      <c r="C281" s="72"/>
      <c r="D281" s="433" t="s">
        <v>117</v>
      </c>
      <c r="E281" s="434"/>
      <c r="F281" s="135"/>
      <c r="G281" s="149"/>
      <c r="H281" s="150">
        <f>H275+H229+H212+H196+H172+H161+H130+H100+H88+H70+H62+H54+H42</f>
        <v>0</v>
      </c>
      <c r="I281" s="135"/>
      <c r="J281" s="148"/>
    </row>
    <row r="282" spans="1:256" ht="15">
      <c r="A282" s="75"/>
      <c r="B282" s="27"/>
      <c r="C282" s="72"/>
      <c r="D282" s="124"/>
      <c r="E282" s="39"/>
      <c r="F282" s="39"/>
      <c r="G282" s="125"/>
      <c r="H282" s="39"/>
      <c r="I282" s="39"/>
      <c r="J282" s="133"/>
    </row>
    <row r="283" spans="1:256" ht="15">
      <c r="A283" s="52"/>
      <c r="B283" s="27"/>
      <c r="C283" s="72"/>
      <c r="D283" s="124"/>
      <c r="E283" s="39"/>
      <c r="F283" s="39"/>
      <c r="G283" s="125"/>
      <c r="H283" s="39"/>
      <c r="I283" s="39"/>
      <c r="J283" s="133"/>
    </row>
    <row r="284" spans="1:256" ht="15">
      <c r="A284" s="52"/>
      <c r="B284" s="27"/>
      <c r="C284" s="126"/>
      <c r="D284" s="37"/>
      <c r="E284" s="37"/>
      <c r="F284" s="37"/>
      <c r="G284" s="16"/>
      <c r="H284" s="37"/>
      <c r="I284" s="37"/>
      <c r="J284" s="6"/>
    </row>
    <row r="285" spans="1:256" ht="15">
      <c r="A285" s="52"/>
      <c r="B285" s="27"/>
      <c r="C285" s="126"/>
      <c r="D285" s="37"/>
      <c r="E285" s="37"/>
      <c r="F285" s="37"/>
      <c r="G285" s="16"/>
      <c r="H285" s="37"/>
      <c r="I285" s="37"/>
      <c r="J285" s="76"/>
    </row>
    <row r="286" spans="1:256" ht="18">
      <c r="A286" s="52"/>
      <c r="B286" s="116" t="s">
        <v>119</v>
      </c>
      <c r="C286" s="126"/>
      <c r="D286" s="37"/>
      <c r="E286" s="37"/>
      <c r="F286" s="37"/>
      <c r="G286" s="16"/>
      <c r="H286" s="37"/>
      <c r="I286" s="37"/>
      <c r="J286" s="76"/>
    </row>
    <row r="287" spans="1:256">
      <c r="A287" s="52"/>
      <c r="B287" s="74"/>
      <c r="C287" s="16"/>
      <c r="D287" s="16"/>
      <c r="E287" s="16"/>
      <c r="F287" s="16"/>
      <c r="G287" s="16"/>
      <c r="H287" s="16"/>
      <c r="I287" s="16"/>
      <c r="J287" s="76"/>
    </row>
    <row r="288" spans="1:256" ht="15">
      <c r="A288" s="52"/>
      <c r="B288" s="27"/>
      <c r="C288" s="16"/>
      <c r="D288" s="16"/>
      <c r="E288" s="16"/>
      <c r="F288" s="16"/>
      <c r="G288" s="16"/>
      <c r="H288" s="16"/>
      <c r="I288" s="16"/>
      <c r="J288" s="134"/>
    </row>
    <row r="289" spans="1:10" ht="15">
      <c r="A289" s="52"/>
      <c r="B289" s="27"/>
      <c r="C289" s="16"/>
      <c r="D289" s="16"/>
      <c r="E289" s="16"/>
      <c r="F289" s="16"/>
      <c r="G289" s="16"/>
      <c r="H289" s="16"/>
      <c r="I289" s="16"/>
      <c r="J289" s="76"/>
    </row>
    <row r="290" spans="1:10" ht="15">
      <c r="A290" s="28"/>
      <c r="B290" s="27"/>
      <c r="C290" s="16"/>
      <c r="D290" s="16"/>
      <c r="E290" s="16"/>
      <c r="F290" s="16"/>
      <c r="G290" s="16"/>
      <c r="H290" s="16"/>
      <c r="I290" s="16"/>
      <c r="J290" s="76"/>
    </row>
    <row r="291" spans="1:10" ht="15">
      <c r="A291" s="28"/>
      <c r="B291" s="27"/>
      <c r="C291" s="76"/>
      <c r="D291" s="76"/>
      <c r="E291" s="76"/>
      <c r="F291" s="76"/>
      <c r="G291" s="76"/>
      <c r="H291" s="76"/>
      <c r="I291" s="76"/>
    </row>
    <row r="292" spans="1:10" ht="15">
      <c r="A292" s="28"/>
      <c r="B292" s="27"/>
      <c r="C292" s="76"/>
      <c r="D292" s="76"/>
      <c r="E292" s="76"/>
      <c r="F292" s="76"/>
      <c r="G292" s="76"/>
      <c r="H292" s="76"/>
      <c r="I292" s="76"/>
    </row>
    <row r="293" spans="1:10" ht="15">
      <c r="A293" s="75"/>
      <c r="B293" s="27"/>
    </row>
    <row r="294" spans="1:10">
      <c r="A294" s="75"/>
    </row>
    <row r="295" spans="1:10">
      <c r="A295" s="75"/>
    </row>
    <row r="296" spans="1:10">
      <c r="A296" s="75"/>
    </row>
    <row r="297" spans="1:10">
      <c r="A297" s="75"/>
    </row>
    <row r="309" spans="9:9">
      <c r="I309">
        <f>SUM(I282:I308)</f>
        <v>0</v>
      </c>
    </row>
  </sheetData>
  <mergeCells count="39">
    <mergeCell ref="K148:K149"/>
    <mergeCell ref="C148:C149"/>
    <mergeCell ref="D148:D149"/>
    <mergeCell ref="E148:E149"/>
    <mergeCell ref="F148:F149"/>
    <mergeCell ref="G148:G149"/>
    <mergeCell ref="A145:A147"/>
    <mergeCell ref="B148:B149"/>
    <mergeCell ref="A148:A149"/>
    <mergeCell ref="I145:I147"/>
    <mergeCell ref="J145:J147"/>
    <mergeCell ref="H148:H149"/>
    <mergeCell ref="I148:I149"/>
    <mergeCell ref="J148:J149"/>
    <mergeCell ref="K145:K147"/>
    <mergeCell ref="G145:G147"/>
    <mergeCell ref="H145:H147"/>
    <mergeCell ref="D145:D147"/>
    <mergeCell ref="E145:E147"/>
    <mergeCell ref="F145:F147"/>
    <mergeCell ref="D196:E196"/>
    <mergeCell ref="C88:E88"/>
    <mergeCell ref="D281:E281"/>
    <mergeCell ref="D230:E230"/>
    <mergeCell ref="D275:E275"/>
    <mergeCell ref="D212:E212"/>
    <mergeCell ref="B177:I177"/>
    <mergeCell ref="D161:E161"/>
    <mergeCell ref="B175:I175"/>
    <mergeCell ref="D100:E100"/>
    <mergeCell ref="D229:E229"/>
    <mergeCell ref="D172:E172"/>
    <mergeCell ref="B145:B147"/>
    <mergeCell ref="C145:C147"/>
    <mergeCell ref="A5:C5"/>
    <mergeCell ref="C42:E42"/>
    <mergeCell ref="C54:E54"/>
    <mergeCell ref="C62:E62"/>
    <mergeCell ref="C70:E70"/>
  </mergeCells>
  <phoneticPr fontId="19" type="noConversion"/>
  <pageMargins left="0.19685039370078741" right="0.15748031496062992" top="0.19685039370078741" bottom="0.19685039370078741" header="0" footer="0"/>
  <pageSetup paperSize="9" scale="48" orientation="landscape" horizontalDpi="300" verticalDpi="300" r:id="rId1"/>
  <headerFooter alignWithMargins="0"/>
  <rowBreaks count="2" manualBreakCount="2">
    <brk id="212" max="9" man="1"/>
    <brk id="271"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5622F-9A2C-430B-82F2-717F0EA6C7D9}">
  <dimension ref="B4:D27"/>
  <sheetViews>
    <sheetView workbookViewId="0">
      <selection activeCell="D16" sqref="D16"/>
    </sheetView>
  </sheetViews>
  <sheetFormatPr defaultRowHeight="12.75"/>
  <cols>
    <col min="2" max="2" width="10.140625" bestFit="1" customWidth="1"/>
    <col min="4" max="4" width="13.42578125" bestFit="1" customWidth="1"/>
  </cols>
  <sheetData>
    <row r="4" spans="2:4">
      <c r="B4" s="123">
        <v>67858.559999999998</v>
      </c>
      <c r="D4" s="420">
        <v>62832</v>
      </c>
    </row>
    <row r="5" spans="2:4">
      <c r="B5" s="123">
        <v>26136</v>
      </c>
      <c r="D5" s="420">
        <v>24200</v>
      </c>
    </row>
    <row r="6" spans="2:4">
      <c r="B6" s="123">
        <v>140810.4</v>
      </c>
      <c r="D6" s="420">
        <v>130380</v>
      </c>
    </row>
    <row r="7" spans="2:4">
      <c r="B7" s="123">
        <v>10125</v>
      </c>
      <c r="D7" s="420">
        <v>9375</v>
      </c>
    </row>
    <row r="8" spans="2:4">
      <c r="B8" s="123">
        <v>19079.28</v>
      </c>
      <c r="D8" s="420">
        <v>17666</v>
      </c>
    </row>
    <row r="9" spans="2:4">
      <c r="B9" s="123">
        <v>13305.6</v>
      </c>
      <c r="D9" s="420">
        <v>12320</v>
      </c>
    </row>
    <row r="10" spans="2:4">
      <c r="B10" s="123">
        <v>193770.54</v>
      </c>
      <c r="D10" s="420">
        <v>178218</v>
      </c>
    </row>
    <row r="11" spans="2:4">
      <c r="B11" s="123">
        <v>123511.95</v>
      </c>
      <c r="D11" s="420">
        <v>114362.92</v>
      </c>
    </row>
    <row r="12" spans="2:4">
      <c r="B12" s="123">
        <v>52380</v>
      </c>
      <c r="D12" s="420">
        <v>48500</v>
      </c>
    </row>
    <row r="13" spans="2:4">
      <c r="B13" s="123">
        <v>18930.5</v>
      </c>
      <c r="D13" s="420">
        <v>17528.240000000002</v>
      </c>
    </row>
    <row r="14" spans="2:4">
      <c r="B14" s="123">
        <v>13273.74</v>
      </c>
      <c r="D14" s="420">
        <v>11278</v>
      </c>
    </row>
    <row r="15" spans="2:4">
      <c r="B15" s="123">
        <v>17429.150000000001</v>
      </c>
      <c r="D15" s="420">
        <v>16138.099999999999</v>
      </c>
    </row>
    <row r="16" spans="2:4">
      <c r="B16" s="123">
        <v>75398.5</v>
      </c>
      <c r="D16" s="420">
        <v>67374.399999999994</v>
      </c>
    </row>
    <row r="17" spans="2:4">
      <c r="B17" s="409">
        <f>SUM(B4:B16)</f>
        <v>772009.22</v>
      </c>
      <c r="D17" s="421">
        <f>SUM(D4:D16)</f>
        <v>710172.66</v>
      </c>
    </row>
    <row r="18" spans="2:4">
      <c r="B18" s="123"/>
    </row>
    <row r="19" spans="2:4">
      <c r="B19" s="123"/>
    </row>
    <row r="20" spans="2:4">
      <c r="B20" s="123"/>
    </row>
    <row r="21" spans="2:4">
      <c r="B21" s="123"/>
    </row>
    <row r="22" spans="2:4">
      <c r="B22" s="123"/>
    </row>
    <row r="23" spans="2:4">
      <c r="B23" s="123"/>
    </row>
    <row r="24" spans="2:4">
      <c r="B24" s="123"/>
    </row>
    <row r="25" spans="2:4">
      <c r="B25" s="123"/>
    </row>
    <row r="26" spans="2:4">
      <c r="B26" s="123"/>
    </row>
    <row r="27" spans="2:4">
      <c r="B27" s="12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Załącznik Nr 2 JSM2026</vt:lpstr>
      <vt:lpstr>Arkusz1</vt:lpstr>
      <vt:lpstr>'Załącznik Nr 2 JSM2026'!Obszar_wydruku</vt:lpstr>
    </vt:vector>
  </TitlesOfParts>
  <Company>SPSR Nowogard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Słaby</dc:creator>
  <cp:lastModifiedBy>workstation</cp:lastModifiedBy>
  <cp:lastPrinted>2024-08-26T07:55:01Z</cp:lastPrinted>
  <dcterms:created xsi:type="dcterms:W3CDTF">2016-09-02T07:37:58Z</dcterms:created>
  <dcterms:modified xsi:type="dcterms:W3CDTF">2026-04-14T11:18:38Z</dcterms:modified>
</cp:coreProperties>
</file>