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DL\Magazyny i Logistyka\Postępowania od DI\0030 Przewody i kable\"/>
    </mc:Choice>
  </mc:AlternateContent>
  <xr:revisionPtr revIDLastSave="0" documentId="13_ncr:1_{4C24F6C0-FC73-4B97-B4F1-D47AE1F10417}" xr6:coauthVersionLast="47" xr6:coauthVersionMax="47" xr10:uidLastSave="{00000000-0000-0000-0000-000000000000}"/>
  <bookViews>
    <workbookView xWindow="28680" yWindow="-120" windowWidth="29040" windowHeight="17520" tabRatio="707" activeTab="2" xr2:uid="{00000000-000D-0000-FFFF-FFFF00000000}"/>
  </bookViews>
  <sheets>
    <sheet name="Zad 1 -Przewody izol. nn" sheetId="17" r:id="rId1"/>
    <sheet name="Zad 2 - Przewody SN w osłonie" sheetId="18" r:id="rId2"/>
    <sheet name="Zad 3 - Kable nn (Cu)" sheetId="19" r:id="rId3"/>
  </sheets>
  <definedNames>
    <definedName name="_xlnm._FilterDatabase" localSheetId="0" hidden="1">'Zad 1 -Przewody izol. nn'!$A$4:$L$5</definedName>
    <definedName name="_xlnm._FilterDatabase" localSheetId="1" hidden="1">'Zad 2 - Przewody SN w osłonie'!$A$4:$F$5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9" l="1"/>
  <c r="H8" i="19"/>
  <c r="H9" i="19"/>
  <c r="H10" i="19"/>
  <c r="H11" i="19"/>
  <c r="H12" i="19"/>
  <c r="H13" i="19"/>
  <c r="H14" i="19"/>
  <c r="I6" i="19"/>
  <c r="H6" i="19"/>
  <c r="I10" i="18"/>
  <c r="H10" i="18"/>
  <c r="I8" i="18"/>
  <c r="I7" i="18"/>
  <c r="H8" i="18"/>
  <c r="H7" i="18"/>
  <c r="N13" i="17"/>
  <c r="N8" i="17"/>
  <c r="N9" i="17"/>
  <c r="N10" i="17"/>
  <c r="N11" i="17"/>
  <c r="N12" i="17"/>
  <c r="N7" i="17"/>
  <c r="M13" i="17"/>
  <c r="M8" i="17"/>
  <c r="M9" i="17"/>
  <c r="M10" i="17"/>
  <c r="M11" i="17"/>
  <c r="M12" i="17"/>
  <c r="M7" i="17"/>
  <c r="J8" i="17" l="1"/>
  <c r="J9" i="17"/>
  <c r="J10" i="17"/>
  <c r="J11" i="17"/>
  <c r="J12" i="17"/>
  <c r="J7" i="17"/>
  <c r="I7" i="19"/>
  <c r="I8" i="19"/>
  <c r="I11" i="19" l="1"/>
  <c r="I10" i="19"/>
  <c r="I14" i="19"/>
  <c r="I13" i="19"/>
  <c r="I12" i="19"/>
  <c r="I9" i="19"/>
  <c r="I15" i="19" s="1"/>
  <c r="G8" i="17"/>
  <c r="H8" i="17" s="1"/>
  <c r="G9" i="17"/>
  <c r="H9" i="17" s="1"/>
  <c r="G10" i="17"/>
  <c r="H10" i="17" s="1"/>
  <c r="G11" i="17"/>
  <c r="H11" i="17" s="1"/>
  <c r="G12" i="17"/>
  <c r="H12" i="17" s="1"/>
  <c r="G7" i="17"/>
  <c r="H7" i="17" s="1"/>
  <c r="H15" i="19" l="1"/>
  <c r="I9" i="18" l="1"/>
  <c r="H9" i="18"/>
  <c r="E13" i="17" l="1"/>
</calcChain>
</file>

<file path=xl/sharedStrings.xml><?xml version="1.0" encoding="utf-8"?>
<sst xmlns="http://schemas.openxmlformats.org/spreadsheetml/2006/main" count="104" uniqueCount="50">
  <si>
    <t>L.p.</t>
  </si>
  <si>
    <t>NAZWA ASORTYMENTU</t>
  </si>
  <si>
    <t>JEDN.</t>
  </si>
  <si>
    <t>OPIS ASORTYMENTU</t>
  </si>
  <si>
    <t>SZCZEGÓŁOWY FORMULARZ CENOWY STANOWIĄCY ZAŁĄCZNIK DO FORMULARZA OFERTOWEGO</t>
  </si>
  <si>
    <t>km</t>
  </si>
  <si>
    <t>nn: AsXSn 2x25</t>
  </si>
  <si>
    <t>nn: AsXSn 4x25</t>
  </si>
  <si>
    <t>nn: AsXSn 4x35</t>
  </si>
  <si>
    <t>nn: AsXSn 4x50</t>
  </si>
  <si>
    <t>nn: AsXSn 4x70</t>
  </si>
  <si>
    <t>nn: AsXSn 4x95</t>
  </si>
  <si>
    <t>Przewody izolowane nn</t>
  </si>
  <si>
    <t>CENA ŁĄCZNA NETTO</t>
  </si>
  <si>
    <t>CENA ŁĄCZNA 
BRUTTO</t>
  </si>
  <si>
    <t>Cena jednostkowa brutto</t>
  </si>
  <si>
    <t>Przewody izolowane SN (GRENNPAS,BLL-T, EKOPAS)</t>
  </si>
  <si>
    <t>SN: CCSTW 1x50-AL3 20 kV</t>
  </si>
  <si>
    <t>SN: CCSTW 1x70-AL3 20 kV</t>
  </si>
  <si>
    <t>SN: CCSTW 1x120-AL3 20 kV</t>
  </si>
  <si>
    <t>TYP ASORTYMENTU</t>
  </si>
  <si>
    <t xml:space="preserve">CENA JEDNOSTKOWA
PLN BRUTTO
 </t>
  </si>
  <si>
    <t>CENA ŁĄCZNA 
NETTO</t>
  </si>
  <si>
    <t>NAZWA PRODUCENTA</t>
  </si>
  <si>
    <t>NUMER KATALOGOWY</t>
  </si>
  <si>
    <t>Kable nn</t>
  </si>
  <si>
    <t>Kable nn (żyły miedziane) N2XY 1x150mm2</t>
  </si>
  <si>
    <t>Kable nn (żyły miedziane) N2XY 1x240mm2</t>
  </si>
  <si>
    <t>Kable nn (żyły miedziane) N2XY 5x10mm2</t>
  </si>
  <si>
    <t>Kable nn (żyły miedziane) N2XY 5x16mm2</t>
  </si>
  <si>
    <t>Kable nn (żyły miedziane) YKY 4x6mm2</t>
  </si>
  <si>
    <t>Kable nn (żyły miedziane) YKY 4x25mm2</t>
  </si>
  <si>
    <t>Kable nn (żyły miedziane) YKY 4x35mm2</t>
  </si>
  <si>
    <t>Kable nn (żyły miedziane) YKY 4x50mm2</t>
  </si>
  <si>
    <t>Kable nn (żyły miedziane) YKY 4x70mm2</t>
  </si>
  <si>
    <t>Imię i nazwisko przedstawiciela(i) Wykonawcy</t>
  </si>
  <si>
    <t>SZACOWANY
WOLUMEN 2025</t>
  </si>
  <si>
    <t>zużycie miesięczne</t>
  </si>
  <si>
    <t>Zużycie za 7 miesięcy</t>
  </si>
  <si>
    <t>x 18 miesiące</t>
  </si>
  <si>
    <t>szacowanie na potrzeby zapotrzeb</t>
  </si>
  <si>
    <t xml:space="preserve">Cena jednostkowa netto </t>
  </si>
  <si>
    <t>Zad. 1 - Przewody elektroenergetyczne nn AsXSn  (RPUZ/P/0030/2026/DL/LM)</t>
  </si>
  <si>
    <t>Nazwa Producenta</t>
  </si>
  <si>
    <t>Numer / Typ Katalogowy</t>
  </si>
  <si>
    <t>SUMA:</t>
  </si>
  <si>
    <t>Cena jednostkowa netto</t>
  </si>
  <si>
    <t xml:space="preserve">SZACOWANY
WOLUMEN </t>
  </si>
  <si>
    <t>Zad. 2 – Przewody elektroenergetyczne SN w osłonie  (RPUZ/P/0030/2026/DL/LM)</t>
  </si>
  <si>
    <t>Zad 3 - Kable nn (Cu)  (RPUZ/P/0030/2026/DL/LM)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</si>
</sst>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0"/>
    <numFmt numFmtId="165" formatCode="#,##0.00\ &quot;zł&quot;"/>
  </numFmts>
  <fonts count="32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i/>
      <sz val="12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i/>
      <sz val="12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i/>
      <strike/>
      <sz val="11"/>
      <color indexed="8"/>
      <name val="Calibri"/>
      <family val="2"/>
      <charset val="238"/>
    </font>
    <font>
      <strike/>
      <sz val="11"/>
      <name val="Calibri"/>
      <family val="2"/>
      <charset val="238"/>
    </font>
    <font>
      <b/>
      <strike/>
      <sz val="11"/>
      <name val="Calibri"/>
      <family val="2"/>
      <charset val="238"/>
    </font>
    <font>
      <b/>
      <strike/>
      <sz val="11"/>
      <color indexed="8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indexed="9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9"/>
      </top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0" applyNumberFormat="0" applyBorder="0" applyAlignment="0" applyProtection="0"/>
    <xf numFmtId="9" fontId="7" fillId="0" borderId="0" applyFont="0" applyFill="0" applyBorder="0" applyAlignment="0" applyProtection="0"/>
    <xf numFmtId="0" fontId="5" fillId="3" borderId="0" applyNumberFormat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 applyNumberFormat="0" applyBorder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03">
    <xf numFmtId="0" fontId="0" fillId="0" borderId="0" xfId="0"/>
    <xf numFmtId="0" fontId="6" fillId="17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17" borderId="2" xfId="0" applyFont="1" applyFill="1" applyBorder="1" applyAlignment="1">
      <alignment horizontal="center" vertical="center"/>
    </xf>
    <xf numFmtId="0" fontId="8" fillId="17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9" fontId="18" fillId="0" borderId="0" xfId="2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1" fillId="18" borderId="3" xfId="0" applyFont="1" applyFill="1" applyBorder="1" applyAlignment="1">
      <alignment horizontal="center" vertical="center" wrapText="1"/>
    </xf>
    <xf numFmtId="0" fontId="21" fillId="18" borderId="4" xfId="0" applyFont="1" applyFill="1" applyBorder="1" applyAlignment="1">
      <alignment horizontal="center" vertical="center" wrapText="1"/>
    </xf>
    <xf numFmtId="0" fontId="10" fillId="17" borderId="14" xfId="0" applyFont="1" applyFill="1" applyBorder="1" applyAlignment="1">
      <alignment vertical="center"/>
    </xf>
    <xf numFmtId="0" fontId="10" fillId="17" borderId="0" xfId="0" applyFont="1" applyFill="1" applyAlignment="1">
      <alignment vertical="center"/>
    </xf>
    <xf numFmtId="0" fontId="10" fillId="17" borderId="0" xfId="0" applyFont="1" applyFill="1" applyAlignment="1">
      <alignment horizontal="center" vertical="center"/>
    </xf>
    <xf numFmtId="0" fontId="22" fillId="0" borderId="11" xfId="24" applyFont="1" applyBorder="1" applyAlignment="1">
      <alignment horizontal="left" vertical="center" wrapText="1"/>
    </xf>
    <xf numFmtId="0" fontId="22" fillId="0" borderId="11" xfId="24" applyFont="1" applyBorder="1" applyAlignment="1">
      <alignment vertical="center"/>
    </xf>
    <xf numFmtId="0" fontId="16" fillId="21" borderId="11" xfId="24" applyFont="1" applyFill="1" applyBorder="1" applyAlignment="1">
      <alignment horizontal="center" vertical="center"/>
    </xf>
    <xf numFmtId="165" fontId="16" fillId="23" borderId="11" xfId="24" applyNumberFormat="1" applyFont="1" applyFill="1" applyBorder="1" applyAlignment="1">
      <alignment horizontal="center" vertical="center"/>
    </xf>
    <xf numFmtId="44" fontId="10" fillId="23" borderId="11" xfId="31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4" fillId="18" borderId="4" xfId="0" applyFont="1" applyFill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0" fillId="17" borderId="1" xfId="0" applyFont="1" applyFill="1" applyBorder="1" applyAlignment="1">
      <alignment horizontal="center" vertical="center"/>
    </xf>
    <xf numFmtId="9" fontId="7" fillId="0" borderId="0" xfId="2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25" fillId="17" borderId="1" xfId="0" applyFont="1" applyFill="1" applyBorder="1" applyAlignment="1">
      <alignment horizontal="center" vertical="center"/>
    </xf>
    <xf numFmtId="0" fontId="26" fillId="0" borderId="1" xfId="24" applyFont="1" applyBorder="1" applyAlignment="1">
      <alignment horizontal="left" vertical="center" wrapText="1"/>
    </xf>
    <xf numFmtId="0" fontId="20" fillId="17" borderId="2" xfId="0" applyFont="1" applyFill="1" applyBorder="1" applyAlignment="1">
      <alignment horizontal="center" vertical="center"/>
    </xf>
    <xf numFmtId="0" fontId="20" fillId="17" borderId="12" xfId="0" applyFont="1" applyFill="1" applyBorder="1" applyAlignment="1">
      <alignment horizontal="center" vertical="center"/>
    </xf>
    <xf numFmtId="0" fontId="26" fillId="0" borderId="1" xfId="24" applyFont="1" applyBorder="1" applyAlignment="1">
      <alignment vertical="center"/>
    </xf>
    <xf numFmtId="0" fontId="26" fillId="20" borderId="1" xfId="0" applyFont="1" applyFill="1" applyBorder="1" applyAlignment="1">
      <alignment horizontal="center" vertical="center"/>
    </xf>
    <xf numFmtId="0" fontId="27" fillId="21" borderId="1" xfId="24" applyFont="1" applyFill="1" applyBorder="1" applyAlignment="1">
      <alignment horizontal="center" vertical="center"/>
    </xf>
    <xf numFmtId="4" fontId="28" fillId="19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20" borderId="0" xfId="0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0" fillId="17" borderId="15" xfId="0" applyFont="1" applyFill="1" applyBorder="1" applyAlignment="1">
      <alignment horizontal="center" vertical="center"/>
    </xf>
    <xf numFmtId="0" fontId="29" fillId="22" borderId="11" xfId="0" applyFont="1" applyFill="1" applyBorder="1" applyAlignment="1">
      <alignment horizontal="center" vertical="center"/>
    </xf>
    <xf numFmtId="0" fontId="22" fillId="20" borderId="11" xfId="0" applyFont="1" applyFill="1" applyBorder="1" applyAlignment="1">
      <alignment horizontal="left" vertical="center" wrapText="1"/>
    </xf>
    <xf numFmtId="0" fontId="22" fillId="20" borderId="11" xfId="0" applyFont="1" applyFill="1" applyBorder="1" applyAlignment="1">
      <alignment vertical="center"/>
    </xf>
    <xf numFmtId="0" fontId="22" fillId="22" borderId="11" xfId="0" applyFont="1" applyFill="1" applyBorder="1" applyAlignment="1">
      <alignment horizontal="center" vertical="center"/>
    </xf>
    <xf numFmtId="165" fontId="30" fillId="23" borderId="11" xfId="0" applyNumberFormat="1" applyFont="1" applyFill="1" applyBorder="1" applyAlignment="1">
      <alignment horizontal="center" vertical="center"/>
    </xf>
    <xf numFmtId="44" fontId="10" fillId="23" borderId="11" xfId="29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31" fillId="18" borderId="4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5" fontId="28" fillId="19" borderId="0" xfId="0" applyNumberFormat="1" applyFont="1" applyFill="1" applyBorder="1" applyAlignment="1">
      <alignment horizontal="center" vertical="center" wrapText="1"/>
    </xf>
    <xf numFmtId="4" fontId="10" fillId="23" borderId="11" xfId="0" applyNumberFormat="1" applyFont="1" applyFill="1" applyBorder="1" applyAlignment="1">
      <alignment horizontal="right" vertical="center" wrapText="1"/>
    </xf>
    <xf numFmtId="165" fontId="10" fillId="23" borderId="11" xfId="0" applyNumberFormat="1" applyFont="1" applyFill="1" applyBorder="1" applyAlignment="1">
      <alignment horizontal="center" vertical="center" wrapText="1"/>
    </xf>
    <xf numFmtId="4" fontId="10" fillId="23" borderId="9" xfId="0" applyNumberFormat="1" applyFont="1" applyFill="1" applyBorder="1" applyAlignment="1">
      <alignment horizontal="right" vertical="center" wrapText="1"/>
    </xf>
    <xf numFmtId="0" fontId="10" fillId="17" borderId="0" xfId="0" applyFont="1" applyFill="1" applyBorder="1" applyAlignment="1">
      <alignment horizontal="center" vertical="center"/>
    </xf>
    <xf numFmtId="0" fontId="7" fillId="23" borderId="11" xfId="0" applyFont="1" applyFill="1" applyBorder="1" applyAlignment="1">
      <alignment horizontal="center" vertical="center" wrapText="1"/>
    </xf>
    <xf numFmtId="0" fontId="9" fillId="20" borderId="0" xfId="0" applyFont="1" applyFill="1" applyAlignment="1">
      <alignment horizontal="center" vertical="center"/>
    </xf>
    <xf numFmtId="0" fontId="22" fillId="20" borderId="0" xfId="0" applyFont="1" applyFill="1" applyAlignment="1">
      <alignment vertical="center"/>
    </xf>
    <xf numFmtId="164" fontId="30" fillId="20" borderId="0" xfId="0" applyNumberFormat="1" applyFont="1" applyFill="1" applyAlignment="1">
      <alignment horizontal="center" vertical="center"/>
    </xf>
    <xf numFmtId="0" fontId="15" fillId="20" borderId="0" xfId="0" applyFont="1" applyFill="1" applyAlignment="1">
      <alignment vertical="center"/>
    </xf>
    <xf numFmtId="0" fontId="15" fillId="20" borderId="0" xfId="0" applyFont="1" applyFill="1" applyAlignment="1">
      <alignment horizontal="center" vertical="center"/>
    </xf>
    <xf numFmtId="0" fontId="16" fillId="20" borderId="0" xfId="0" applyFont="1" applyFill="1" applyAlignment="1">
      <alignment horizontal="center" vertical="center"/>
    </xf>
    <xf numFmtId="0" fontId="0" fillId="20" borderId="0" xfId="0" applyFill="1" applyAlignment="1">
      <alignment vertical="center"/>
    </xf>
    <xf numFmtId="0" fontId="0" fillId="20" borderId="0" xfId="0" applyFill="1" applyAlignment="1">
      <alignment horizontal="center" vertical="center"/>
    </xf>
    <xf numFmtId="0" fontId="10" fillId="20" borderId="0" xfId="0" applyFont="1" applyFill="1" applyAlignment="1">
      <alignment horizontal="center" vertical="center"/>
    </xf>
    <xf numFmtId="0" fontId="22" fillId="20" borderId="16" xfId="0" applyFont="1" applyFill="1" applyBorder="1" applyAlignment="1">
      <alignment horizontal="center" vertical="center"/>
    </xf>
    <xf numFmtId="0" fontId="15" fillId="20" borderId="0" xfId="0" applyFont="1" applyFill="1" applyBorder="1" applyAlignment="1">
      <alignment horizontal="center" vertical="center"/>
    </xf>
    <xf numFmtId="0" fontId="0" fillId="20" borderId="0" xfId="0" applyFill="1" applyAlignment="1">
      <alignment horizontal="center" vertical="center" wrapText="1"/>
    </xf>
    <xf numFmtId="0" fontId="7" fillId="20" borderId="5" xfId="0" applyFont="1" applyFill="1" applyBorder="1" applyAlignment="1">
      <alignment vertical="center"/>
    </xf>
    <xf numFmtId="0" fontId="7" fillId="20" borderId="6" xfId="0" applyFont="1" applyFill="1" applyBorder="1" applyAlignment="1">
      <alignment vertical="center"/>
    </xf>
    <xf numFmtId="0" fontId="7" fillId="20" borderId="7" xfId="0" applyFont="1" applyFill="1" applyBorder="1" applyAlignment="1">
      <alignment vertical="center"/>
    </xf>
    <xf numFmtId="0" fontId="7" fillId="20" borderId="8" xfId="0" applyFont="1" applyFill="1" applyBorder="1" applyAlignment="1">
      <alignment vertical="center"/>
    </xf>
    <xf numFmtId="0" fontId="20" fillId="20" borderId="0" xfId="0" applyFont="1" applyFill="1" applyAlignment="1">
      <alignment horizontal="left" vertical="center"/>
    </xf>
    <xf numFmtId="0" fontId="17" fillId="20" borderId="0" xfId="0" applyFont="1" applyFill="1" applyAlignment="1">
      <alignment vertical="center"/>
    </xf>
    <xf numFmtId="0" fontId="20" fillId="20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30" fillId="20" borderId="0" xfId="0" applyFont="1" applyFill="1" applyAlignment="1">
      <alignment horizontal="right" vertical="center"/>
    </xf>
    <xf numFmtId="44" fontId="10" fillId="23" borderId="11" xfId="0" applyNumberFormat="1" applyFont="1" applyFill="1" applyBorder="1" applyAlignment="1">
      <alignment horizontal="right" vertical="center" wrapText="1"/>
    </xf>
    <xf numFmtId="44" fontId="10" fillId="23" borderId="11" xfId="0" applyNumberFormat="1" applyFont="1" applyFill="1" applyBorder="1" applyAlignment="1">
      <alignment horizontal="center" vertical="center" wrapText="1"/>
    </xf>
    <xf numFmtId="44" fontId="28" fillId="19" borderId="11" xfId="0" applyNumberFormat="1" applyFont="1" applyFill="1" applyBorder="1" applyAlignment="1">
      <alignment horizontal="right" vertical="center" wrapText="1"/>
    </xf>
    <xf numFmtId="44" fontId="28" fillId="19" borderId="11" xfId="0" applyNumberFormat="1" applyFont="1" applyFill="1" applyBorder="1" applyAlignment="1">
      <alignment horizontal="center" vertical="center" wrapText="1"/>
    </xf>
    <xf numFmtId="1" fontId="16" fillId="24" borderId="11" xfId="24" applyNumberFormat="1" applyFont="1" applyFill="1" applyBorder="1" applyAlignment="1">
      <alignment horizontal="center" vertical="center"/>
    </xf>
    <xf numFmtId="3" fontId="30" fillId="24" borderId="11" xfId="0" applyNumberFormat="1" applyFont="1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/>
    </xf>
    <xf numFmtId="44" fontId="10" fillId="24" borderId="13" xfId="0" applyNumberFormat="1" applyFont="1" applyFill="1" applyBorder="1" applyAlignment="1">
      <alignment horizontal="center" vertical="center" wrapText="1"/>
    </xf>
    <xf numFmtId="44" fontId="10" fillId="24" borderId="11" xfId="0" applyNumberFormat="1" applyFont="1" applyFill="1" applyBorder="1" applyAlignment="1">
      <alignment horizontal="center" vertical="center" wrapText="1"/>
    </xf>
    <xf numFmtId="44" fontId="16" fillId="24" borderId="11" xfId="29" applyFont="1" applyFill="1" applyBorder="1" applyAlignment="1">
      <alignment horizontal="center" vertical="center" wrapText="1"/>
    </xf>
  </cellXfs>
  <cellStyles count="32">
    <cellStyle name="20% - akcent 1" xfId="1" xr:uid="{00000000-0005-0000-0000-000000000000}"/>
    <cellStyle name="20% - akcent 2" xfId="2" xr:uid="{00000000-0005-0000-0000-000001000000}"/>
    <cellStyle name="20% - akcent 3" xfId="3" xr:uid="{00000000-0005-0000-0000-000002000000}"/>
    <cellStyle name="20% - akcent 4" xfId="4" xr:uid="{00000000-0005-0000-0000-000003000000}"/>
    <cellStyle name="20% - akcent 5" xfId="5" xr:uid="{00000000-0005-0000-0000-000004000000}"/>
    <cellStyle name="20% - akcent 6" xfId="6" xr:uid="{00000000-0005-0000-0000-000005000000}"/>
    <cellStyle name="40% - akcent 1" xfId="7" xr:uid="{00000000-0005-0000-0000-000006000000}"/>
    <cellStyle name="40% - akcent 2" xfId="8" xr:uid="{00000000-0005-0000-0000-000007000000}"/>
    <cellStyle name="40% - akcent 3" xfId="9" xr:uid="{00000000-0005-0000-0000-000008000000}"/>
    <cellStyle name="40% - akcent 4" xfId="10" xr:uid="{00000000-0005-0000-0000-000009000000}"/>
    <cellStyle name="40% - akcent 5" xfId="11" xr:uid="{00000000-0005-0000-0000-00000A000000}"/>
    <cellStyle name="40% - akcent 6" xfId="12" xr:uid="{00000000-0005-0000-0000-00000B000000}"/>
    <cellStyle name="60% - akcent 1" xfId="13" xr:uid="{00000000-0005-0000-0000-00000C000000}"/>
    <cellStyle name="60% - akcent 2" xfId="14" xr:uid="{00000000-0005-0000-0000-00000D000000}"/>
    <cellStyle name="60% - akcent 3" xfId="15" xr:uid="{00000000-0005-0000-0000-00000E000000}"/>
    <cellStyle name="60% - akcent 4" xfId="16" xr:uid="{00000000-0005-0000-0000-00000F000000}"/>
    <cellStyle name="60% - akcent 5" xfId="17" xr:uid="{00000000-0005-0000-0000-000010000000}"/>
    <cellStyle name="60% - akcent 6" xfId="18" xr:uid="{00000000-0005-0000-0000-000011000000}"/>
    <cellStyle name="Dobre" xfId="19" xr:uid="{00000000-0005-0000-0000-000012000000}"/>
    <cellStyle name="Neutralne" xfId="20" xr:uid="{00000000-0005-0000-0000-000014000000}"/>
    <cellStyle name="Normalny" xfId="0" builtinId="0"/>
    <cellStyle name="Normalny 2" xfId="24" xr:uid="{00000000-0005-0000-0000-000016000000}"/>
    <cellStyle name="Normalny 2 2" xfId="25" xr:uid="{00000000-0005-0000-0000-000017000000}"/>
    <cellStyle name="Normalny 3" xfId="26" xr:uid="{00000000-0005-0000-0000-000018000000}"/>
    <cellStyle name="Normalny 4" xfId="23" xr:uid="{00000000-0005-0000-0000-000019000000}"/>
    <cellStyle name="Normalny 5" xfId="27" xr:uid="{00000000-0005-0000-0000-00001A000000}"/>
    <cellStyle name="Procentowy" xfId="21" builtinId="5"/>
    <cellStyle name="Walutowy" xfId="29" builtinId="4"/>
    <cellStyle name="Walutowy 2" xfId="31" xr:uid="{E4E0237F-A9AB-463B-A7A0-951F48B26B17}"/>
    <cellStyle name="Walutowy 3" xfId="28" xr:uid="{00000000-0005-0000-0000-00001D000000}"/>
    <cellStyle name="Walutowy 3 2" xfId="30" xr:uid="{58DEFAFC-770A-4E18-809C-853D0DAE7D53}"/>
    <cellStyle name="Złe" xfId="22" xr:uid="{00000000-0005-0000-0000-00001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63500</xdr:rowOff>
    </xdr:from>
    <xdr:to>
      <xdr:col>17</xdr:col>
      <xdr:colOff>183695</xdr:colOff>
      <xdr:row>4</xdr:row>
      <xdr:rowOff>244475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58300" y="63500"/>
          <a:ext cx="1828800" cy="88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63500</xdr:rowOff>
    </xdr:from>
    <xdr:to>
      <xdr:col>14</xdr:col>
      <xdr:colOff>19050</xdr:colOff>
      <xdr:row>4</xdr:row>
      <xdr:rowOff>254000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49550" y="63500"/>
          <a:ext cx="18478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13</xdr:col>
      <xdr:colOff>600075</xdr:colOff>
      <xdr:row>3</xdr:row>
      <xdr:rowOff>543120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6AE0C2-7674-4910-A760-BB130E147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0" y="0"/>
          <a:ext cx="1647825" cy="1114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showGridLines="0" topLeftCell="A2" zoomScaleNormal="100" zoomScalePageLayoutView="55" workbookViewId="0">
      <selection activeCell="K26" sqref="K26"/>
    </sheetView>
  </sheetViews>
  <sheetFormatPr defaultColWidth="25" defaultRowHeight="15.75"/>
  <cols>
    <col min="1" max="1" width="4.28515625" style="17" customWidth="1"/>
    <col min="2" max="2" width="23.140625" style="11" customWidth="1"/>
    <col min="3" max="3" width="14.85546875" style="11" customWidth="1"/>
    <col min="4" max="4" width="6.5703125" style="12" customWidth="1"/>
    <col min="5" max="5" width="9" style="18" hidden="1" customWidth="1"/>
    <col min="6" max="9" width="0" style="18" hidden="1" customWidth="1"/>
    <col min="10" max="10" width="11.42578125" style="18" customWidth="1"/>
    <col min="11" max="11" width="20.140625" style="18" customWidth="1"/>
    <col min="12" max="12" width="21.7109375" style="18" customWidth="1"/>
    <col min="13" max="13" width="19.140625" style="11" customWidth="1"/>
    <col min="14" max="14" width="20.42578125" style="11" customWidth="1"/>
    <col min="15" max="15" width="22" style="11" customWidth="1"/>
    <col min="16" max="16" width="23.5703125" style="11" customWidth="1"/>
    <col min="17" max="16384" width="25" style="11"/>
  </cols>
  <sheetData>
    <row r="1" spans="1:17" hidden="1">
      <c r="A1" s="10"/>
      <c r="E1" s="13"/>
      <c r="F1" s="13"/>
      <c r="G1" s="13"/>
      <c r="H1" s="13"/>
      <c r="I1" s="13"/>
      <c r="J1" s="13"/>
      <c r="K1" s="13"/>
      <c r="L1" s="13"/>
    </row>
    <row r="2" spans="1:17">
      <c r="A2" s="10"/>
      <c r="B2" s="14" t="s">
        <v>4</v>
      </c>
      <c r="E2" s="13"/>
      <c r="F2" s="13"/>
      <c r="G2" s="13"/>
      <c r="H2" s="13"/>
      <c r="I2" s="13"/>
      <c r="J2" s="13"/>
      <c r="K2" s="13"/>
      <c r="L2" s="13"/>
    </row>
    <row r="3" spans="1:17" ht="9.75" customHeight="1">
      <c r="A3" s="10"/>
      <c r="B3" s="14"/>
      <c r="E3" s="13"/>
      <c r="F3" s="13"/>
      <c r="G3" s="13"/>
      <c r="H3" s="13"/>
      <c r="I3" s="13"/>
      <c r="J3" s="13"/>
      <c r="K3" s="13"/>
      <c r="L3" s="13"/>
    </row>
    <row r="4" spans="1:17" ht="30" customHeight="1">
      <c r="A4" s="13"/>
      <c r="B4" s="63" t="s">
        <v>42</v>
      </c>
      <c r="C4" s="63"/>
      <c r="D4" s="19"/>
      <c r="E4" s="20"/>
      <c r="F4" s="20"/>
      <c r="G4" s="20"/>
      <c r="H4" s="20">
        <v>18</v>
      </c>
      <c r="I4" s="20"/>
      <c r="J4" s="20"/>
      <c r="K4" s="20"/>
      <c r="L4" s="20"/>
      <c r="M4" s="21"/>
      <c r="N4" s="21"/>
      <c r="O4" s="21"/>
      <c r="P4" s="21"/>
    </row>
    <row r="5" spans="1:17" s="15" customFormat="1" ht="71.25" customHeight="1">
      <c r="A5" s="34" t="s">
        <v>0</v>
      </c>
      <c r="B5" s="34" t="s">
        <v>1</v>
      </c>
      <c r="C5" s="33" t="s">
        <v>3</v>
      </c>
      <c r="D5" s="33" t="s">
        <v>2</v>
      </c>
      <c r="E5" s="33" t="s">
        <v>36</v>
      </c>
      <c r="F5" s="33" t="s">
        <v>38</v>
      </c>
      <c r="G5" s="33" t="s">
        <v>37</v>
      </c>
      <c r="H5" s="33" t="s">
        <v>39</v>
      </c>
      <c r="I5" s="33" t="s">
        <v>40</v>
      </c>
      <c r="J5" s="33" t="s">
        <v>47</v>
      </c>
      <c r="K5" s="33" t="s">
        <v>41</v>
      </c>
      <c r="L5" s="33" t="s">
        <v>15</v>
      </c>
      <c r="M5" s="33" t="s">
        <v>13</v>
      </c>
      <c r="N5" s="33" t="s">
        <v>14</v>
      </c>
      <c r="O5" s="64" t="s">
        <v>43</v>
      </c>
      <c r="P5" s="64" t="s">
        <v>44</v>
      </c>
    </row>
    <row r="6" spans="1:17" s="15" customFormat="1" ht="17.25" customHeight="1">
      <c r="A6" s="1"/>
      <c r="B6" s="24"/>
      <c r="C6" s="25"/>
      <c r="D6" s="25"/>
      <c r="E6" s="26"/>
      <c r="F6" s="26"/>
      <c r="G6" s="26"/>
      <c r="H6" s="26"/>
      <c r="I6" s="26"/>
      <c r="J6" s="26"/>
      <c r="K6" s="26"/>
      <c r="L6" s="26"/>
      <c r="M6" s="25"/>
      <c r="N6" s="25"/>
      <c r="O6" s="25"/>
      <c r="P6" s="25"/>
    </row>
    <row r="7" spans="1:17">
      <c r="A7" s="8">
        <v>1</v>
      </c>
      <c r="B7" s="27" t="s">
        <v>12</v>
      </c>
      <c r="C7" s="28" t="s">
        <v>6</v>
      </c>
      <c r="D7" s="99" t="s">
        <v>5</v>
      </c>
      <c r="E7" s="29">
        <v>9</v>
      </c>
      <c r="F7" s="29">
        <v>1.81</v>
      </c>
      <c r="G7" s="29">
        <f>F7/7</f>
        <v>0.25857142857142856</v>
      </c>
      <c r="H7" s="29">
        <f>G7*$H$4</f>
        <v>4.6542857142857139</v>
      </c>
      <c r="I7" s="29">
        <v>21.55</v>
      </c>
      <c r="J7" s="97">
        <f>I7/12*18</f>
        <v>32.325000000000003</v>
      </c>
      <c r="K7" s="30"/>
      <c r="L7" s="31"/>
      <c r="M7" s="93">
        <f>J7*K7</f>
        <v>0</v>
      </c>
      <c r="N7" s="94">
        <f>J7*L7</f>
        <v>0</v>
      </c>
      <c r="O7" s="68"/>
      <c r="P7" s="68"/>
      <c r="Q7" s="16"/>
    </row>
    <row r="8" spans="1:17">
      <c r="A8" s="9">
        <v>2</v>
      </c>
      <c r="B8" s="27" t="s">
        <v>12</v>
      </c>
      <c r="C8" s="28" t="s">
        <v>7</v>
      </c>
      <c r="D8" s="99" t="s">
        <v>5</v>
      </c>
      <c r="E8" s="29">
        <v>100</v>
      </c>
      <c r="F8" s="29">
        <v>60.856000000000002</v>
      </c>
      <c r="G8" s="29">
        <f t="shared" ref="G8:G12" si="0">F8/7</f>
        <v>8.6937142857142859</v>
      </c>
      <c r="H8" s="29">
        <f t="shared" ref="H8:H12" si="1">G8*$H$4</f>
        <v>156.48685714285716</v>
      </c>
      <c r="I8" s="29">
        <v>101.35</v>
      </c>
      <c r="J8" s="97">
        <f t="shared" ref="J8:J12" si="2">I8/12*18</f>
        <v>152.02499999999998</v>
      </c>
      <c r="K8" s="30"/>
      <c r="L8" s="31"/>
      <c r="M8" s="93">
        <f t="shared" ref="M8:M12" si="3">J8*K8</f>
        <v>0</v>
      </c>
      <c r="N8" s="94">
        <f t="shared" ref="N8:N12" si="4">J8*L8</f>
        <v>0</v>
      </c>
      <c r="O8" s="68"/>
      <c r="P8" s="68"/>
      <c r="Q8" s="16"/>
    </row>
    <row r="9" spans="1:17">
      <c r="A9" s="8">
        <v>3</v>
      </c>
      <c r="B9" s="27" t="s">
        <v>12</v>
      </c>
      <c r="C9" s="28" t="s">
        <v>8</v>
      </c>
      <c r="D9" s="99" t="s">
        <v>5</v>
      </c>
      <c r="E9" s="29">
        <v>15</v>
      </c>
      <c r="F9" s="29">
        <v>5.0510000000000002</v>
      </c>
      <c r="G9" s="29">
        <f t="shared" si="0"/>
        <v>0.72157142857142864</v>
      </c>
      <c r="H9" s="29">
        <f t="shared" si="1"/>
        <v>12.988285714285716</v>
      </c>
      <c r="I9" s="29">
        <v>29.75</v>
      </c>
      <c r="J9" s="97">
        <f t="shared" si="2"/>
        <v>44.625</v>
      </c>
      <c r="K9" s="30"/>
      <c r="L9" s="31"/>
      <c r="M9" s="93">
        <f t="shared" si="3"/>
        <v>0</v>
      </c>
      <c r="N9" s="94">
        <f t="shared" si="4"/>
        <v>0</v>
      </c>
      <c r="O9" s="68"/>
      <c r="P9" s="68"/>
      <c r="Q9" s="16"/>
    </row>
    <row r="10" spans="1:17">
      <c r="A10" s="9">
        <v>4</v>
      </c>
      <c r="B10" s="27" t="s">
        <v>12</v>
      </c>
      <c r="C10" s="28" t="s">
        <v>9</v>
      </c>
      <c r="D10" s="99" t="s">
        <v>5</v>
      </c>
      <c r="E10" s="29">
        <v>20</v>
      </c>
      <c r="F10" s="29">
        <v>14.337999999999999</v>
      </c>
      <c r="G10" s="29">
        <f t="shared" si="0"/>
        <v>2.048285714285714</v>
      </c>
      <c r="H10" s="29">
        <f t="shared" si="1"/>
        <v>36.869142857142855</v>
      </c>
      <c r="I10" s="29">
        <v>56.6</v>
      </c>
      <c r="J10" s="97">
        <f t="shared" si="2"/>
        <v>84.9</v>
      </c>
      <c r="K10" s="30"/>
      <c r="L10" s="31"/>
      <c r="M10" s="93">
        <f t="shared" si="3"/>
        <v>0</v>
      </c>
      <c r="N10" s="94">
        <f t="shared" si="4"/>
        <v>0</v>
      </c>
      <c r="O10" s="68"/>
      <c r="P10" s="68"/>
      <c r="Q10" s="16"/>
    </row>
    <row r="11" spans="1:17">
      <c r="A11" s="8">
        <v>5</v>
      </c>
      <c r="B11" s="27" t="s">
        <v>12</v>
      </c>
      <c r="C11" s="28" t="s">
        <v>10</v>
      </c>
      <c r="D11" s="99" t="s">
        <v>5</v>
      </c>
      <c r="E11" s="29">
        <v>150</v>
      </c>
      <c r="F11" s="29">
        <v>93.846000000000004</v>
      </c>
      <c r="G11" s="29">
        <f t="shared" si="0"/>
        <v>13.406571428571429</v>
      </c>
      <c r="H11" s="29">
        <f t="shared" si="1"/>
        <v>241.31828571428571</v>
      </c>
      <c r="I11" s="29">
        <v>183.9</v>
      </c>
      <c r="J11" s="97">
        <f t="shared" si="2"/>
        <v>275.85000000000002</v>
      </c>
      <c r="K11" s="30"/>
      <c r="L11" s="31"/>
      <c r="M11" s="93">
        <f t="shared" si="3"/>
        <v>0</v>
      </c>
      <c r="N11" s="94">
        <f t="shared" si="4"/>
        <v>0</v>
      </c>
      <c r="O11" s="68"/>
      <c r="P11" s="68"/>
      <c r="Q11" s="16"/>
    </row>
    <row r="12" spans="1:17">
      <c r="A12" s="9">
        <v>6</v>
      </c>
      <c r="B12" s="27" t="s">
        <v>12</v>
      </c>
      <c r="C12" s="28" t="s">
        <v>11</v>
      </c>
      <c r="D12" s="99" t="s">
        <v>5</v>
      </c>
      <c r="E12" s="29">
        <v>6</v>
      </c>
      <c r="F12" s="29">
        <v>14.228</v>
      </c>
      <c r="G12" s="29">
        <f t="shared" si="0"/>
        <v>2.0325714285714285</v>
      </c>
      <c r="H12" s="29">
        <f t="shared" si="1"/>
        <v>36.586285714285715</v>
      </c>
      <c r="I12" s="29">
        <v>34</v>
      </c>
      <c r="J12" s="97">
        <f t="shared" si="2"/>
        <v>51</v>
      </c>
      <c r="K12" s="30"/>
      <c r="L12" s="31"/>
      <c r="M12" s="93">
        <f t="shared" si="3"/>
        <v>0</v>
      </c>
      <c r="N12" s="94">
        <f t="shared" si="4"/>
        <v>0</v>
      </c>
      <c r="O12" s="68"/>
      <c r="P12" s="68"/>
      <c r="Q12" s="16"/>
    </row>
    <row r="13" spans="1:17" ht="28.5" customHeight="1">
      <c r="B13" s="32"/>
      <c r="C13" s="21"/>
      <c r="D13" s="19"/>
      <c r="E13" s="3">
        <f>SUM(E7:E12)</f>
        <v>300</v>
      </c>
      <c r="F13" s="3"/>
      <c r="G13" s="3"/>
      <c r="H13" s="3"/>
      <c r="I13" s="3"/>
      <c r="J13" s="3"/>
      <c r="K13" s="3"/>
      <c r="L13" s="91" t="s">
        <v>45</v>
      </c>
      <c r="M13" s="100">
        <f>SUM(M7:M12)</f>
        <v>0</v>
      </c>
      <c r="N13" s="100">
        <f>SUM(N7:N12)</f>
        <v>0</v>
      </c>
      <c r="O13" s="65"/>
      <c r="P13" s="65"/>
    </row>
    <row r="16" spans="1:17">
      <c r="O16" s="4"/>
      <c r="P16" s="5"/>
    </row>
    <row r="17" spans="15:16">
      <c r="O17" s="6"/>
      <c r="P17" s="7"/>
    </row>
    <row r="18" spans="15:16">
      <c r="O18" s="6"/>
      <c r="P18" s="7"/>
    </row>
    <row r="19" spans="15:16">
      <c r="O19" s="6"/>
      <c r="P19" s="7"/>
    </row>
    <row r="20" spans="15:16">
      <c r="O20" s="6"/>
      <c r="P20" s="7"/>
    </row>
    <row r="21" spans="15:16">
      <c r="O21" s="6"/>
      <c r="P21" s="7"/>
    </row>
    <row r="22" spans="15:16">
      <c r="O22" s="60" t="s">
        <v>35</v>
      </c>
      <c r="P22" s="61"/>
    </row>
  </sheetData>
  <mergeCells count="1">
    <mergeCell ref="O22:P22"/>
  </mergeCells>
  <conditionalFormatting sqref="M7:P12">
    <cfRule type="cellIs" dxfId="5" priority="11" operator="equal">
      <formula>"Brak ceny"</formula>
    </cfRule>
  </conditionalFormatting>
  <conditionalFormatting sqref="M13:P13">
    <cfRule type="cellIs" dxfId="4" priority="2" operator="equal">
      <formula>"Brak ceny"</formula>
    </cfRule>
  </conditionalFormatting>
  <pageMargins left="0.31496062992125984" right="0.31496062992125984" top="0.35433070866141736" bottom="0.19685039370078741" header="0.11811023622047245" footer="0.19685039370078741"/>
  <pageSetup paperSize="9" scale="28" fitToHeight="0" orientation="landscape" r:id="rId1"/>
  <headerFooter>
    <oddFooter>&amp;C&amp;16Strona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9"/>
  <sheetViews>
    <sheetView showGridLines="0" topLeftCell="B2" zoomScaleNormal="100" zoomScalePageLayoutView="55" workbookViewId="0">
      <selection activeCell="E24" sqref="E23:F24"/>
    </sheetView>
  </sheetViews>
  <sheetFormatPr defaultRowHeight="15"/>
  <cols>
    <col min="1" max="1" width="5.5703125" style="2" bestFit="1" customWidth="1"/>
    <col min="2" max="2" width="47.5703125" style="21" customWidth="1"/>
    <col min="3" max="3" width="25.5703125" style="21" customWidth="1"/>
    <col min="4" max="4" width="6.42578125" style="19" customWidth="1"/>
    <col min="5" max="5" width="12.7109375" style="3" customWidth="1"/>
    <col min="6" max="6" width="14.85546875" style="3" customWidth="1"/>
    <col min="7" max="7" width="17.42578125" style="21" customWidth="1"/>
    <col min="8" max="8" width="15" style="21" customWidth="1"/>
    <col min="9" max="9" width="16.5703125" style="21" customWidth="1"/>
    <col min="10" max="10" width="19" style="21" customWidth="1"/>
    <col min="11" max="11" width="26.28515625" style="21" customWidth="1"/>
    <col min="12" max="14" width="9.140625" style="21"/>
    <col min="15" max="15" width="17.7109375" style="21" customWidth="1"/>
    <col min="16" max="16384" width="9.140625" style="21"/>
  </cols>
  <sheetData>
    <row r="1" spans="1:15" hidden="1">
      <c r="A1" s="35"/>
      <c r="E1" s="20"/>
      <c r="F1" s="20"/>
    </row>
    <row r="2" spans="1:15">
      <c r="A2" s="35"/>
      <c r="B2" s="36" t="s">
        <v>4</v>
      </c>
      <c r="E2" s="20"/>
      <c r="F2" s="20"/>
    </row>
    <row r="3" spans="1:15" ht="9.75" customHeight="1">
      <c r="A3" s="35"/>
      <c r="B3" s="36"/>
      <c r="E3" s="20"/>
      <c r="F3" s="20"/>
    </row>
    <row r="4" spans="1:15" ht="30" customHeight="1">
      <c r="A4" s="20"/>
      <c r="B4" s="62" t="s">
        <v>48</v>
      </c>
      <c r="C4" s="62"/>
      <c r="E4" s="20"/>
      <c r="F4" s="20"/>
    </row>
    <row r="5" spans="1:15" s="37" customFormat="1" ht="71.25" customHeight="1">
      <c r="A5" s="22" t="s">
        <v>0</v>
      </c>
      <c r="B5" s="34" t="s">
        <v>1</v>
      </c>
      <c r="C5" s="33" t="s">
        <v>3</v>
      </c>
      <c r="D5" s="33" t="s">
        <v>2</v>
      </c>
      <c r="E5" s="33" t="s">
        <v>47</v>
      </c>
      <c r="F5" s="33" t="s">
        <v>46</v>
      </c>
      <c r="G5" s="33" t="s">
        <v>15</v>
      </c>
      <c r="H5" s="33" t="s">
        <v>13</v>
      </c>
      <c r="I5" s="33" t="s">
        <v>14</v>
      </c>
      <c r="J5" s="64" t="s">
        <v>43</v>
      </c>
      <c r="K5" s="64" t="s">
        <v>44</v>
      </c>
    </row>
    <row r="6" spans="1:15" s="37" customFormat="1" ht="17.25" customHeight="1">
      <c r="A6" s="38"/>
      <c r="B6" s="24"/>
      <c r="C6" s="25"/>
      <c r="D6" s="25"/>
      <c r="E6" s="26"/>
      <c r="F6" s="26"/>
      <c r="G6" s="25"/>
      <c r="H6" s="25"/>
      <c r="I6" s="25"/>
      <c r="J6" s="25"/>
      <c r="K6" s="25"/>
    </row>
    <row r="7" spans="1:15" ht="30">
      <c r="A7" s="43">
        <v>1</v>
      </c>
      <c r="B7" s="27" t="s">
        <v>16</v>
      </c>
      <c r="C7" s="28" t="s">
        <v>17</v>
      </c>
      <c r="D7" s="99" t="s">
        <v>5</v>
      </c>
      <c r="E7" s="97">
        <v>9</v>
      </c>
      <c r="F7" s="30"/>
      <c r="G7" s="67"/>
      <c r="H7" s="93">
        <f>E7*F7</f>
        <v>0</v>
      </c>
      <c r="I7" s="94">
        <f>E7*G7</f>
        <v>0</v>
      </c>
      <c r="J7" s="68"/>
      <c r="K7" s="68"/>
      <c r="L7" s="39"/>
      <c r="O7" s="40"/>
    </row>
    <row r="8" spans="1:15" ht="30">
      <c r="A8" s="44">
        <v>2</v>
      </c>
      <c r="B8" s="27" t="s">
        <v>16</v>
      </c>
      <c r="C8" s="28" t="s">
        <v>18</v>
      </c>
      <c r="D8" s="99" t="s">
        <v>5</v>
      </c>
      <c r="E8" s="97">
        <v>129</v>
      </c>
      <c r="F8" s="30"/>
      <c r="G8" s="69"/>
      <c r="H8" s="93">
        <f>E8*F8</f>
        <v>0</v>
      </c>
      <c r="I8" s="94">
        <f>E8*G8</f>
        <v>0</v>
      </c>
      <c r="J8" s="68"/>
      <c r="K8" s="68"/>
      <c r="L8" s="39"/>
      <c r="O8" s="40"/>
    </row>
    <row r="9" spans="1:15" ht="30" hidden="1">
      <c r="A9" s="41">
        <v>3</v>
      </c>
      <c r="B9" s="42" t="s">
        <v>16</v>
      </c>
      <c r="C9" s="45" t="s">
        <v>19</v>
      </c>
      <c r="D9" s="46" t="s">
        <v>5</v>
      </c>
      <c r="E9" s="47"/>
      <c r="F9" s="47"/>
      <c r="G9" s="48"/>
      <c r="H9" s="95" t="e">
        <f>G9*#REF!</f>
        <v>#REF!</v>
      </c>
      <c r="I9" s="96" t="e">
        <f>+#REF!*G9</f>
        <v>#REF!</v>
      </c>
      <c r="J9" s="66"/>
      <c r="K9" s="66"/>
      <c r="L9" s="39"/>
    </row>
    <row r="10" spans="1:15" ht="35.25" customHeight="1">
      <c r="B10" s="32"/>
      <c r="G10" s="91" t="s">
        <v>45</v>
      </c>
      <c r="H10" s="101">
        <f>SUM(H7:H8)</f>
        <v>0</v>
      </c>
      <c r="I10" s="101">
        <f>SUM(I7:I8)</f>
        <v>0</v>
      </c>
      <c r="J10" s="65"/>
      <c r="K10" s="65"/>
      <c r="O10" s="40"/>
    </row>
    <row r="13" spans="1:15">
      <c r="J13" s="4"/>
      <c r="K13" s="5"/>
    </row>
    <row r="14" spans="1:15">
      <c r="J14" s="6"/>
      <c r="K14" s="7"/>
    </row>
    <row r="15" spans="1:15">
      <c r="J15" s="6"/>
      <c r="K15" s="7"/>
    </row>
    <row r="16" spans="1:15">
      <c r="J16" s="6"/>
      <c r="K16" s="7"/>
    </row>
    <row r="17" spans="10:11">
      <c r="J17" s="6"/>
      <c r="K17" s="7"/>
    </row>
    <row r="18" spans="10:11">
      <c r="J18" s="6"/>
      <c r="K18" s="7"/>
    </row>
    <row r="19" spans="10:11">
      <c r="J19" s="60" t="s">
        <v>35</v>
      </c>
      <c r="K19" s="61"/>
    </row>
  </sheetData>
  <mergeCells count="2">
    <mergeCell ref="B4:C4"/>
    <mergeCell ref="J19:K19"/>
  </mergeCells>
  <conditionalFormatting sqref="G7:K9">
    <cfRule type="cellIs" dxfId="3" priority="2" operator="equal">
      <formula>"Brak ceny"</formula>
    </cfRule>
  </conditionalFormatting>
  <conditionalFormatting sqref="H10:K10">
    <cfRule type="cellIs" dxfId="2" priority="1" operator="equal">
      <formula>"Brak ceny"</formula>
    </cfRule>
  </conditionalFormatting>
  <pageMargins left="0.31496062992125984" right="0.31496062992125984" top="0.35433070866141736" bottom="0.19685039370078741" header="0.11811023622047245" footer="0.19685039370078741"/>
  <pageSetup paperSize="9" scale="28" fitToHeight="0" orientation="landscape" r:id="rId1"/>
  <headerFooter>
    <oddFooter>&amp;C&amp;16Strona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E799-38F3-4838-A9EB-3532CC8D5BA8}">
  <dimension ref="A1:T47"/>
  <sheetViews>
    <sheetView tabSelected="1" zoomScaleNormal="100" workbookViewId="0">
      <selection activeCell="E29" sqref="E29"/>
    </sheetView>
  </sheetViews>
  <sheetFormatPr defaultColWidth="9.140625" defaultRowHeight="15"/>
  <cols>
    <col min="1" max="1" width="5.5703125" style="2" customWidth="1"/>
    <col min="2" max="2" width="17" style="2" customWidth="1"/>
    <col min="3" max="3" width="38.85546875" style="49" customWidth="1"/>
    <col min="4" max="4" width="7.5703125" style="50" customWidth="1"/>
    <col min="5" max="5" width="13" style="3" customWidth="1"/>
    <col min="6" max="6" width="16.140625" style="3" customWidth="1"/>
    <col min="7" max="7" width="14.42578125" style="49" customWidth="1"/>
    <col min="8" max="8" width="16.42578125" style="49" customWidth="1"/>
    <col min="9" max="9" width="16.7109375" style="49" customWidth="1"/>
    <col min="10" max="10" width="22.42578125" style="50" customWidth="1"/>
    <col min="11" max="11" width="20.85546875" style="50" customWidth="1"/>
    <col min="12" max="16384" width="9.140625" style="49"/>
  </cols>
  <sheetData>
    <row r="1" spans="1:20">
      <c r="A1" s="88"/>
      <c r="B1" s="89" t="s">
        <v>4</v>
      </c>
      <c r="C1" s="89"/>
      <c r="D1" s="90"/>
      <c r="E1" s="79"/>
      <c r="F1" s="79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>
      <c r="A2" s="88"/>
      <c r="B2" s="89"/>
      <c r="C2" s="89"/>
      <c r="D2" s="90"/>
      <c r="E2" s="79"/>
      <c r="F2" s="79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>
      <c r="A3" s="90"/>
      <c r="B3" s="51" t="s">
        <v>49</v>
      </c>
      <c r="C3" s="79"/>
      <c r="D3" s="90"/>
      <c r="E3" s="79"/>
      <c r="F3" s="79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s="52" customFormat="1" ht="76.5" customHeight="1">
      <c r="A4" s="34" t="s">
        <v>0</v>
      </c>
      <c r="B4" s="34" t="s">
        <v>20</v>
      </c>
      <c r="C4" s="34" t="s">
        <v>1</v>
      </c>
      <c r="D4" s="33" t="s">
        <v>2</v>
      </c>
      <c r="E4" s="33" t="s">
        <v>47</v>
      </c>
      <c r="F4" s="33" t="s">
        <v>41</v>
      </c>
      <c r="G4" s="33" t="s">
        <v>21</v>
      </c>
      <c r="H4" s="33" t="s">
        <v>22</v>
      </c>
      <c r="I4" s="33" t="s">
        <v>14</v>
      </c>
      <c r="J4" s="23" t="s">
        <v>23</v>
      </c>
      <c r="K4" s="23" t="s">
        <v>24</v>
      </c>
      <c r="L4" s="83"/>
      <c r="M4" s="83"/>
      <c r="N4" s="83"/>
      <c r="O4" s="83"/>
      <c r="P4" s="83"/>
      <c r="Q4" s="83"/>
      <c r="R4" s="83"/>
      <c r="S4" s="83"/>
      <c r="T4" s="83"/>
    </row>
    <row r="5" spans="1:20" s="52" customFormat="1">
      <c r="A5" s="26"/>
      <c r="B5" s="53">
        <v>1</v>
      </c>
      <c r="C5" s="53">
        <v>2</v>
      </c>
      <c r="D5" s="26">
        <v>3</v>
      </c>
      <c r="E5" s="26"/>
      <c r="F5" s="26"/>
      <c r="G5" s="26">
        <v>7</v>
      </c>
      <c r="H5" s="26">
        <v>8</v>
      </c>
      <c r="I5" s="26">
        <v>9</v>
      </c>
      <c r="J5" s="70">
        <v>10</v>
      </c>
      <c r="K5" s="70">
        <v>11</v>
      </c>
      <c r="L5" s="83"/>
      <c r="M5" s="83"/>
      <c r="N5" s="83"/>
      <c r="O5" s="83"/>
      <c r="P5" s="83"/>
      <c r="Q5" s="83"/>
      <c r="R5" s="83"/>
      <c r="S5" s="83"/>
      <c r="T5" s="83"/>
    </row>
    <row r="6" spans="1:20">
      <c r="A6" s="54">
        <v>1</v>
      </c>
      <c r="B6" s="55" t="s">
        <v>25</v>
      </c>
      <c r="C6" s="56" t="s">
        <v>26</v>
      </c>
      <c r="D6" s="57" t="s">
        <v>5</v>
      </c>
      <c r="E6" s="98">
        <v>32</v>
      </c>
      <c r="F6" s="58"/>
      <c r="G6" s="59"/>
      <c r="H6" s="59">
        <f>E6*F6</f>
        <v>0</v>
      </c>
      <c r="I6" s="59">
        <f>E6*G6</f>
        <v>0</v>
      </c>
      <c r="J6" s="71"/>
      <c r="K6" s="71"/>
      <c r="L6" s="78"/>
      <c r="M6" s="78"/>
      <c r="N6" s="78"/>
      <c r="O6" s="78"/>
      <c r="P6" s="78"/>
      <c r="Q6" s="78"/>
      <c r="R6" s="78"/>
      <c r="S6" s="78"/>
      <c r="T6" s="78"/>
    </row>
    <row r="7" spans="1:20">
      <c r="A7" s="54">
        <v>2</v>
      </c>
      <c r="B7" s="55" t="s">
        <v>25</v>
      </c>
      <c r="C7" s="56" t="s">
        <v>27</v>
      </c>
      <c r="D7" s="57" t="s">
        <v>5</v>
      </c>
      <c r="E7" s="98">
        <v>9</v>
      </c>
      <c r="F7" s="58"/>
      <c r="G7" s="59"/>
      <c r="H7" s="59">
        <f t="shared" ref="H7:H14" si="0">E7*F7</f>
        <v>0</v>
      </c>
      <c r="I7" s="59">
        <f t="shared" ref="I7:I14" si="1">H7*1.23</f>
        <v>0</v>
      </c>
      <c r="J7" s="71"/>
      <c r="K7" s="71"/>
      <c r="L7" s="78"/>
      <c r="M7" s="78"/>
      <c r="N7" s="78"/>
      <c r="O7" s="78"/>
      <c r="P7" s="78"/>
      <c r="Q7" s="78"/>
      <c r="R7" s="78"/>
      <c r="S7" s="78"/>
      <c r="T7" s="78"/>
    </row>
    <row r="8" spans="1:20">
      <c r="A8" s="54">
        <v>3</v>
      </c>
      <c r="B8" s="55" t="s">
        <v>25</v>
      </c>
      <c r="C8" s="56" t="s">
        <v>28</v>
      </c>
      <c r="D8" s="57" t="s">
        <v>5</v>
      </c>
      <c r="E8" s="98">
        <v>2</v>
      </c>
      <c r="F8" s="58"/>
      <c r="G8" s="59"/>
      <c r="H8" s="59">
        <f t="shared" si="0"/>
        <v>0</v>
      </c>
      <c r="I8" s="59">
        <f t="shared" si="1"/>
        <v>0</v>
      </c>
      <c r="J8" s="71"/>
      <c r="K8" s="71"/>
      <c r="L8" s="78"/>
      <c r="M8" s="78"/>
      <c r="N8" s="78"/>
      <c r="O8" s="78"/>
      <c r="P8" s="78"/>
      <c r="Q8" s="78"/>
      <c r="R8" s="78"/>
      <c r="S8" s="78"/>
      <c r="T8" s="78"/>
    </row>
    <row r="9" spans="1:20">
      <c r="A9" s="54">
        <v>4</v>
      </c>
      <c r="B9" s="55" t="s">
        <v>25</v>
      </c>
      <c r="C9" s="56" t="s">
        <v>29</v>
      </c>
      <c r="D9" s="57" t="s">
        <v>5</v>
      </c>
      <c r="E9" s="98">
        <v>7</v>
      </c>
      <c r="F9" s="58"/>
      <c r="G9" s="59"/>
      <c r="H9" s="59">
        <f t="shared" si="0"/>
        <v>0</v>
      </c>
      <c r="I9" s="59">
        <f t="shared" si="1"/>
        <v>0</v>
      </c>
      <c r="J9" s="71"/>
      <c r="K9" s="71"/>
      <c r="L9" s="78"/>
      <c r="M9" s="78"/>
      <c r="N9" s="78"/>
      <c r="O9" s="78"/>
      <c r="P9" s="78"/>
      <c r="Q9" s="78"/>
      <c r="R9" s="78"/>
      <c r="S9" s="78"/>
      <c r="T9" s="78"/>
    </row>
    <row r="10" spans="1:20">
      <c r="A10" s="54">
        <v>5</v>
      </c>
      <c r="B10" s="55" t="s">
        <v>25</v>
      </c>
      <c r="C10" s="56" t="s">
        <v>30</v>
      </c>
      <c r="D10" s="57" t="s">
        <v>5</v>
      </c>
      <c r="E10" s="98">
        <v>1</v>
      </c>
      <c r="F10" s="58"/>
      <c r="G10" s="59"/>
      <c r="H10" s="59">
        <f t="shared" si="0"/>
        <v>0</v>
      </c>
      <c r="I10" s="59">
        <f t="shared" si="1"/>
        <v>0</v>
      </c>
      <c r="J10" s="71"/>
      <c r="K10" s="71"/>
      <c r="L10" s="78"/>
      <c r="M10" s="78"/>
      <c r="N10" s="78"/>
      <c r="O10" s="78"/>
      <c r="P10" s="78"/>
      <c r="Q10" s="78"/>
      <c r="R10" s="78"/>
      <c r="S10" s="78"/>
      <c r="T10" s="78"/>
    </row>
    <row r="11" spans="1:20">
      <c r="A11" s="54">
        <v>6</v>
      </c>
      <c r="B11" s="55" t="s">
        <v>25</v>
      </c>
      <c r="C11" s="56" t="s">
        <v>31</v>
      </c>
      <c r="D11" s="57" t="s">
        <v>5</v>
      </c>
      <c r="E11" s="98">
        <v>1</v>
      </c>
      <c r="F11" s="58"/>
      <c r="G11" s="59"/>
      <c r="H11" s="59">
        <f t="shared" si="0"/>
        <v>0</v>
      </c>
      <c r="I11" s="59">
        <f t="shared" si="1"/>
        <v>0</v>
      </c>
      <c r="J11" s="71"/>
      <c r="K11" s="71"/>
      <c r="L11" s="78"/>
      <c r="M11" s="78"/>
      <c r="N11" s="78"/>
      <c r="O11" s="78"/>
      <c r="P11" s="78"/>
      <c r="Q11" s="78"/>
      <c r="R11" s="78"/>
      <c r="S11" s="78"/>
      <c r="T11" s="78"/>
    </row>
    <row r="12" spans="1:20">
      <c r="A12" s="54">
        <v>7</v>
      </c>
      <c r="B12" s="55" t="s">
        <v>25</v>
      </c>
      <c r="C12" s="56" t="s">
        <v>32</v>
      </c>
      <c r="D12" s="57" t="s">
        <v>5</v>
      </c>
      <c r="E12" s="98">
        <v>2</v>
      </c>
      <c r="F12" s="58"/>
      <c r="G12" s="59"/>
      <c r="H12" s="59">
        <f t="shared" si="0"/>
        <v>0</v>
      </c>
      <c r="I12" s="59">
        <f t="shared" si="1"/>
        <v>0</v>
      </c>
      <c r="J12" s="71"/>
      <c r="K12" s="71"/>
      <c r="L12" s="78"/>
      <c r="M12" s="78"/>
      <c r="N12" s="78"/>
      <c r="O12" s="78"/>
      <c r="P12" s="78"/>
      <c r="Q12" s="78"/>
      <c r="R12" s="78"/>
      <c r="S12" s="78"/>
      <c r="T12" s="78"/>
    </row>
    <row r="13" spans="1:20">
      <c r="A13" s="54">
        <v>8</v>
      </c>
      <c r="B13" s="55" t="s">
        <v>25</v>
      </c>
      <c r="C13" s="56" t="s">
        <v>33</v>
      </c>
      <c r="D13" s="57" t="s">
        <v>5</v>
      </c>
      <c r="E13" s="98">
        <v>7</v>
      </c>
      <c r="F13" s="58"/>
      <c r="G13" s="59"/>
      <c r="H13" s="59">
        <f t="shared" si="0"/>
        <v>0</v>
      </c>
      <c r="I13" s="59">
        <f t="shared" si="1"/>
        <v>0</v>
      </c>
      <c r="J13" s="71"/>
      <c r="K13" s="71"/>
      <c r="L13" s="78"/>
      <c r="M13" s="78"/>
      <c r="N13" s="78"/>
      <c r="O13" s="78"/>
      <c r="P13" s="78"/>
      <c r="Q13" s="78"/>
      <c r="R13" s="78"/>
      <c r="S13" s="78"/>
      <c r="T13" s="78"/>
    </row>
    <row r="14" spans="1:20">
      <c r="A14" s="54">
        <v>9</v>
      </c>
      <c r="B14" s="55" t="s">
        <v>25</v>
      </c>
      <c r="C14" s="56" t="s">
        <v>34</v>
      </c>
      <c r="D14" s="57" t="s">
        <v>5</v>
      </c>
      <c r="E14" s="98">
        <v>6</v>
      </c>
      <c r="F14" s="58"/>
      <c r="G14" s="59"/>
      <c r="H14" s="59">
        <f t="shared" si="0"/>
        <v>0</v>
      </c>
      <c r="I14" s="59">
        <f t="shared" si="1"/>
        <v>0</v>
      </c>
      <c r="J14" s="71"/>
      <c r="K14" s="71"/>
      <c r="L14" s="78"/>
      <c r="M14" s="78"/>
      <c r="N14" s="78"/>
      <c r="O14" s="78"/>
      <c r="P14" s="78"/>
      <c r="Q14" s="78"/>
      <c r="R14" s="78"/>
      <c r="S14" s="78"/>
      <c r="T14" s="78"/>
    </row>
    <row r="15" spans="1:20" ht="23.25" customHeight="1">
      <c r="A15" s="72"/>
      <c r="B15" s="72"/>
      <c r="C15" s="73"/>
      <c r="D15" s="81"/>
      <c r="E15" s="74"/>
      <c r="F15" s="74"/>
      <c r="G15" s="92" t="s">
        <v>45</v>
      </c>
      <c r="H15" s="102">
        <f>SUM(H6:H14)</f>
        <v>0</v>
      </c>
      <c r="I15" s="102">
        <f>SUM(I6:I14)</f>
        <v>0</v>
      </c>
      <c r="J15" s="76"/>
      <c r="K15" s="76"/>
      <c r="L15" s="78"/>
      <c r="M15" s="78"/>
      <c r="N15" s="78"/>
      <c r="O15" s="78"/>
      <c r="P15" s="78"/>
      <c r="Q15" s="78"/>
      <c r="R15" s="78"/>
      <c r="S15" s="78"/>
      <c r="T15" s="78"/>
    </row>
    <row r="16" spans="1:20">
      <c r="A16" s="72"/>
      <c r="B16" s="72"/>
      <c r="C16" s="75"/>
      <c r="D16" s="82"/>
      <c r="E16" s="77"/>
      <c r="F16" s="77"/>
      <c r="G16" s="75"/>
      <c r="H16" s="75"/>
      <c r="I16" s="75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</row>
    <row r="17" spans="1:20">
      <c r="A17" s="72"/>
      <c r="B17" s="72"/>
      <c r="C17" s="75"/>
      <c r="D17" s="76"/>
      <c r="E17" s="77"/>
      <c r="F17" s="77"/>
      <c r="G17" s="75"/>
      <c r="H17" s="75"/>
      <c r="I17" s="75"/>
      <c r="J17" s="84"/>
      <c r="K17" s="85"/>
      <c r="L17" s="78"/>
      <c r="M17" s="78"/>
      <c r="N17" s="78"/>
      <c r="O17" s="78"/>
      <c r="P17" s="78"/>
      <c r="Q17" s="78"/>
      <c r="R17" s="78"/>
      <c r="S17" s="78"/>
      <c r="T17" s="78"/>
    </row>
    <row r="18" spans="1:20">
      <c r="A18" s="72"/>
      <c r="B18" s="72"/>
      <c r="C18" s="75"/>
      <c r="D18" s="76"/>
      <c r="E18" s="77"/>
      <c r="F18" s="77"/>
      <c r="G18" s="75"/>
      <c r="H18" s="75"/>
      <c r="I18" s="75"/>
      <c r="J18" s="86"/>
      <c r="K18" s="87"/>
      <c r="L18" s="78"/>
      <c r="M18" s="78"/>
      <c r="N18" s="78"/>
      <c r="O18" s="78"/>
      <c r="P18" s="78"/>
      <c r="Q18" s="78"/>
      <c r="R18" s="78"/>
      <c r="S18" s="78"/>
      <c r="T18" s="78"/>
    </row>
    <row r="19" spans="1:20">
      <c r="A19" s="72"/>
      <c r="B19" s="72"/>
      <c r="C19" s="75"/>
      <c r="D19" s="76"/>
      <c r="E19" s="77"/>
      <c r="F19" s="77"/>
      <c r="G19" s="75"/>
      <c r="H19" s="75"/>
      <c r="I19" s="75"/>
      <c r="J19" s="86"/>
      <c r="K19" s="87"/>
      <c r="L19" s="78"/>
      <c r="M19" s="78"/>
      <c r="N19" s="78"/>
      <c r="O19" s="78"/>
      <c r="P19" s="78"/>
      <c r="Q19" s="78"/>
      <c r="R19" s="78"/>
      <c r="S19" s="78"/>
      <c r="T19" s="78"/>
    </row>
    <row r="20" spans="1:20">
      <c r="A20" s="72"/>
      <c r="B20" s="72"/>
      <c r="C20" s="75"/>
      <c r="D20" s="76"/>
      <c r="E20" s="77"/>
      <c r="F20" s="77"/>
      <c r="G20" s="75"/>
      <c r="H20" s="75"/>
      <c r="I20" s="75"/>
      <c r="J20" s="86"/>
      <c r="K20" s="87"/>
      <c r="L20" s="78"/>
      <c r="M20" s="78"/>
      <c r="N20" s="78"/>
      <c r="O20" s="78"/>
      <c r="P20" s="78"/>
      <c r="Q20" s="78"/>
      <c r="R20" s="78"/>
      <c r="S20" s="78"/>
      <c r="T20" s="78"/>
    </row>
    <row r="21" spans="1:20">
      <c r="A21" s="72"/>
      <c r="B21" s="72"/>
      <c r="C21" s="78"/>
      <c r="D21" s="79"/>
      <c r="E21" s="80"/>
      <c r="F21" s="80"/>
      <c r="G21" s="78"/>
      <c r="H21" s="78"/>
      <c r="I21" s="78"/>
      <c r="J21" s="86"/>
      <c r="K21" s="87"/>
      <c r="L21" s="78"/>
      <c r="M21" s="78"/>
      <c r="N21" s="78"/>
      <c r="O21" s="78"/>
      <c r="P21" s="78"/>
      <c r="Q21" s="78"/>
      <c r="R21" s="78"/>
      <c r="S21" s="78"/>
      <c r="T21" s="78"/>
    </row>
    <row r="22" spans="1:20">
      <c r="A22" s="72"/>
      <c r="B22" s="72"/>
      <c r="C22" s="78"/>
      <c r="D22" s="79"/>
      <c r="E22" s="80"/>
      <c r="F22" s="80"/>
      <c r="G22" s="78"/>
      <c r="H22" s="78"/>
      <c r="I22" s="78"/>
      <c r="J22" s="86"/>
      <c r="K22" s="87"/>
      <c r="L22" s="78"/>
      <c r="M22" s="78"/>
      <c r="N22" s="78"/>
      <c r="O22" s="78"/>
      <c r="P22" s="78"/>
      <c r="Q22" s="78"/>
      <c r="R22" s="78"/>
      <c r="S22" s="78"/>
      <c r="T22" s="78"/>
    </row>
    <row r="23" spans="1:20">
      <c r="A23" s="72"/>
      <c r="B23" s="72"/>
      <c r="C23" s="78"/>
      <c r="D23" s="79"/>
      <c r="E23" s="80"/>
      <c r="F23" s="80"/>
      <c r="G23" s="78"/>
      <c r="H23" s="78"/>
      <c r="I23" s="78"/>
      <c r="J23" s="60" t="s">
        <v>35</v>
      </c>
      <c r="K23" s="61"/>
      <c r="L23" s="78"/>
      <c r="M23" s="78"/>
      <c r="N23" s="78"/>
      <c r="O23" s="78"/>
      <c r="P23" s="78"/>
      <c r="Q23" s="78"/>
      <c r="R23" s="78"/>
      <c r="S23" s="78"/>
      <c r="T23" s="78"/>
    </row>
    <row r="24" spans="1:20" s="78" customFormat="1">
      <c r="A24" s="72"/>
      <c r="B24" s="72"/>
      <c r="D24" s="79"/>
      <c r="E24" s="80"/>
      <c r="F24" s="80"/>
      <c r="J24" s="79"/>
      <c r="K24" s="79"/>
    </row>
    <row r="25" spans="1:20" s="78" customFormat="1">
      <c r="A25" s="72"/>
      <c r="B25" s="72"/>
      <c r="D25" s="79"/>
      <c r="E25" s="80"/>
      <c r="F25" s="80"/>
      <c r="J25" s="79"/>
      <c r="K25" s="79"/>
    </row>
    <row r="26" spans="1:20" s="78" customFormat="1">
      <c r="A26" s="72"/>
      <c r="B26" s="72"/>
      <c r="D26" s="79"/>
      <c r="E26" s="80"/>
      <c r="F26" s="80"/>
      <c r="J26" s="79"/>
      <c r="K26" s="79"/>
    </row>
    <row r="27" spans="1:20" s="78" customFormat="1">
      <c r="A27" s="72"/>
      <c r="B27" s="72"/>
      <c r="D27" s="79"/>
      <c r="E27" s="80"/>
      <c r="F27" s="80"/>
      <c r="J27" s="79"/>
      <c r="K27" s="79"/>
    </row>
    <row r="28" spans="1:20" s="78" customFormat="1">
      <c r="A28" s="72"/>
      <c r="B28" s="72"/>
      <c r="D28" s="79"/>
      <c r="E28" s="80"/>
      <c r="F28" s="80"/>
      <c r="J28" s="79"/>
      <c r="K28" s="79"/>
    </row>
    <row r="29" spans="1:20" s="78" customFormat="1">
      <c r="A29" s="72"/>
      <c r="B29" s="72"/>
      <c r="D29" s="79"/>
      <c r="E29" s="80"/>
      <c r="F29" s="80"/>
      <c r="J29" s="79"/>
      <c r="K29" s="79"/>
    </row>
    <row r="30" spans="1:20" s="78" customFormat="1">
      <c r="A30" s="72"/>
      <c r="B30" s="72"/>
      <c r="D30" s="79"/>
      <c r="E30" s="80"/>
      <c r="F30" s="80"/>
      <c r="J30" s="79"/>
      <c r="K30" s="79"/>
    </row>
    <row r="31" spans="1:20" s="78" customFormat="1">
      <c r="A31" s="72"/>
      <c r="B31" s="72"/>
      <c r="D31" s="79"/>
      <c r="E31" s="80"/>
      <c r="F31" s="80"/>
      <c r="J31" s="79"/>
      <c r="K31" s="79"/>
    </row>
    <row r="32" spans="1:20" s="78" customFormat="1">
      <c r="A32" s="72"/>
      <c r="B32" s="72"/>
      <c r="D32" s="79"/>
      <c r="E32" s="80"/>
      <c r="F32" s="80"/>
      <c r="J32" s="79"/>
      <c r="K32" s="79"/>
    </row>
    <row r="33" spans="1:11" s="78" customFormat="1">
      <c r="A33" s="72"/>
      <c r="B33" s="72"/>
      <c r="D33" s="79"/>
      <c r="E33" s="80"/>
      <c r="F33" s="80"/>
      <c r="J33" s="79"/>
      <c r="K33" s="79"/>
    </row>
    <row r="34" spans="1:11" s="78" customFormat="1">
      <c r="A34" s="72"/>
      <c r="B34" s="72"/>
      <c r="D34" s="79"/>
      <c r="E34" s="80"/>
      <c r="F34" s="80"/>
      <c r="J34" s="79"/>
      <c r="K34" s="79"/>
    </row>
    <row r="35" spans="1:11" s="78" customFormat="1">
      <c r="A35" s="72"/>
      <c r="B35" s="72"/>
      <c r="D35" s="79"/>
      <c r="E35" s="80"/>
      <c r="F35" s="80"/>
      <c r="J35" s="79"/>
      <c r="K35" s="79"/>
    </row>
    <row r="36" spans="1:11" s="78" customFormat="1">
      <c r="A36" s="72"/>
      <c r="B36" s="72"/>
      <c r="D36" s="79"/>
      <c r="E36" s="80"/>
      <c r="F36" s="80"/>
      <c r="J36" s="79"/>
      <c r="K36" s="79"/>
    </row>
    <row r="37" spans="1:11" s="78" customFormat="1">
      <c r="A37" s="72"/>
      <c r="B37" s="72"/>
      <c r="D37" s="79"/>
      <c r="E37" s="80"/>
      <c r="F37" s="80"/>
      <c r="J37" s="79"/>
      <c r="K37" s="79"/>
    </row>
    <row r="38" spans="1:11" s="78" customFormat="1">
      <c r="A38" s="72"/>
      <c r="B38" s="72"/>
      <c r="D38" s="79"/>
      <c r="E38" s="80"/>
      <c r="F38" s="80"/>
      <c r="J38" s="79"/>
      <c r="K38" s="79"/>
    </row>
    <row r="39" spans="1:11" s="78" customFormat="1">
      <c r="A39" s="72"/>
      <c r="B39" s="72"/>
      <c r="D39" s="79"/>
      <c r="E39" s="80"/>
      <c r="F39" s="80"/>
      <c r="J39" s="79"/>
      <c r="K39" s="79"/>
    </row>
    <row r="40" spans="1:11" s="78" customFormat="1">
      <c r="A40" s="72"/>
      <c r="B40" s="72"/>
      <c r="D40" s="79"/>
      <c r="E40" s="80"/>
      <c r="F40" s="80"/>
      <c r="J40" s="79"/>
      <c r="K40" s="79"/>
    </row>
    <row r="41" spans="1:11" s="78" customFormat="1">
      <c r="A41" s="72"/>
      <c r="B41" s="72"/>
      <c r="D41" s="79"/>
      <c r="E41" s="80"/>
      <c r="F41" s="80"/>
      <c r="J41" s="79"/>
      <c r="K41" s="79"/>
    </row>
    <row r="42" spans="1:11" s="78" customFormat="1">
      <c r="A42" s="72"/>
      <c r="B42" s="72"/>
      <c r="D42" s="79"/>
      <c r="E42" s="80"/>
      <c r="F42" s="80"/>
      <c r="J42" s="79"/>
      <c r="K42" s="79"/>
    </row>
    <row r="43" spans="1:11" s="78" customFormat="1">
      <c r="A43" s="72"/>
      <c r="B43" s="72"/>
      <c r="D43" s="79"/>
      <c r="E43" s="80"/>
      <c r="F43" s="80"/>
      <c r="J43" s="79"/>
      <c r="K43" s="79"/>
    </row>
    <row r="44" spans="1:11" s="78" customFormat="1">
      <c r="A44" s="72"/>
      <c r="B44" s="72"/>
      <c r="D44" s="79"/>
      <c r="E44" s="80"/>
      <c r="F44" s="80"/>
      <c r="J44" s="79"/>
      <c r="K44" s="79"/>
    </row>
    <row r="45" spans="1:11" s="78" customFormat="1">
      <c r="A45" s="72"/>
      <c r="B45" s="72"/>
      <c r="D45" s="79"/>
      <c r="E45" s="80"/>
      <c r="F45" s="80"/>
      <c r="J45" s="79"/>
      <c r="K45" s="79"/>
    </row>
    <row r="46" spans="1:11" s="78" customFormat="1">
      <c r="A46" s="72"/>
      <c r="B46" s="72"/>
      <c r="D46" s="79"/>
      <c r="E46" s="80"/>
      <c r="F46" s="80"/>
      <c r="J46" s="79"/>
      <c r="K46" s="79"/>
    </row>
    <row r="47" spans="1:11" s="78" customFormat="1">
      <c r="A47" s="72"/>
      <c r="B47" s="72"/>
      <c r="D47" s="79"/>
      <c r="E47" s="80"/>
      <c r="F47" s="80"/>
      <c r="J47" s="79"/>
      <c r="K47" s="79"/>
    </row>
  </sheetData>
  <mergeCells count="1">
    <mergeCell ref="J23:K23"/>
  </mergeCells>
  <conditionalFormatting sqref="G6:G14">
    <cfRule type="cellIs" dxfId="1" priority="1" operator="equal">
      <formula>"Brak ceny"</formula>
    </cfRule>
  </conditionalFormatting>
  <conditionalFormatting sqref="H6:I15">
    <cfRule type="cellIs" dxfId="0" priority="2" operator="equal">
      <formula>"Brak ceny"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DB9E0-4472-4A85-838B-0E3C9B7A6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71D8FB-3B0C-44AF-BD3C-1852210F7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4EDDF-BE01-40AA-9B34-B723DD60E0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 1 -Przewody izol. nn</vt:lpstr>
      <vt:lpstr>Zad 2 - Przewody SN w osłonie</vt:lpstr>
      <vt:lpstr>Zad 3 - Kable nn (Cu)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Małysz</dc:creator>
  <cp:lastModifiedBy>Kosowski Marek (EOP)</cp:lastModifiedBy>
  <cp:lastPrinted>2019-05-22T08:26:57Z</cp:lastPrinted>
  <dcterms:created xsi:type="dcterms:W3CDTF">2017-04-11T08:47:34Z</dcterms:created>
  <dcterms:modified xsi:type="dcterms:W3CDTF">2026-04-01T11:29:31Z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2026-02-05T12:22:50Z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78d10135-4543-4355-8083-4b09e765e427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