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-czsw\bil\LACZNOSC\WAN 20202026\WAN OPZ nowy\Umowa\Załączniki do umowy\"/>
    </mc:Choice>
  </mc:AlternateContent>
  <xr:revisionPtr revIDLastSave="0" documentId="13_ncr:1_{E72A22EC-E176-4626-A511-78256898B4E9}" xr6:coauthVersionLast="36" xr6:coauthVersionMax="36" xr10:uidLastSave="{00000000-0000-0000-0000-000000000000}"/>
  <bookViews>
    <workbookView xWindow="0" yWindow="0" windowWidth="28800" windowHeight="13425" xr2:uid="{8818A473-9A9B-417B-AAEB-7BE27CE40859}"/>
  </bookViews>
  <sheets>
    <sheet name="Załącznik nr 5" sheetId="2" r:id="rId1"/>
  </sheets>
  <definedNames>
    <definedName name="_xlnm._FilterDatabase" localSheetId="0" hidden="1">'Załącznik nr 5'!$A$3:$Q$201</definedName>
    <definedName name="Excel_BuiltIn_Print_Titles" localSheetId="0">'Załącznik nr 5'!$1:$2</definedName>
    <definedName name="kodgminy" localSheetId="0">#REF!</definedName>
    <definedName name="kodgminy">#REF!</definedName>
    <definedName name="nazwagminy" localSheetId="0">#REF!</definedName>
    <definedName name="nazwagminy">#REF!</definedName>
    <definedName name="Print_Titles_0" localSheetId="0">'Załącznik nr 5'!$1:$2</definedName>
    <definedName name="_xlnm.Print_Titles" localSheetId="0">'Załącznik nr 5'!$1:$3</definedName>
    <definedName name="Z_0F21EC70_17B3_4EFD_960B_42C117E8A5FD_.wvu.FilterData" localSheetId="0" hidden="1">'Załącznik nr 5'!$A$3:$Q$3</definedName>
    <definedName name="Z_0F21EC70_17B3_4EFD_960B_42C117E8A5FD_.wvu.PrintTitles" localSheetId="0" hidden="1">'Załącznik nr 5'!$1:$2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7" i="2" l="1"/>
  <c r="N135" i="2" l="1"/>
  <c r="Q201" i="2" l="1"/>
  <c r="P201" i="2" l="1"/>
  <c r="N201" i="2" l="1"/>
</calcChain>
</file>

<file path=xl/sharedStrings.xml><?xml version="1.0" encoding="utf-8"?>
<sst xmlns="http://schemas.openxmlformats.org/spreadsheetml/2006/main" count="1820" uniqueCount="963">
  <si>
    <t>lp.</t>
  </si>
  <si>
    <t>Nazwa okręgu</t>
  </si>
  <si>
    <t>Nazwa oddziału zewnętrznego</t>
  </si>
  <si>
    <t>Adres jednostki</t>
  </si>
  <si>
    <t>NUMERACJA JEDNOSTKI</t>
  </si>
  <si>
    <t>Numer kierunkowy</t>
  </si>
  <si>
    <t>Aktualny operator</t>
  </si>
  <si>
    <t>Czas obowiąz. obecnej umowy</t>
  </si>
  <si>
    <t>Typ linii telefonicznej</t>
  </si>
  <si>
    <t xml:space="preserve"> CZSW</t>
  </si>
  <si>
    <t>-</t>
  </si>
  <si>
    <t>001</t>
  </si>
  <si>
    <t>02-520 Warszawa</t>
  </si>
  <si>
    <t>ul. Rakowiecka 37a</t>
  </si>
  <si>
    <t>M.st. Warszawa</t>
  </si>
  <si>
    <t>Orange</t>
  </si>
  <si>
    <t>SIP TRUNK</t>
  </si>
  <si>
    <t>226408000-226408699;228484012;228486268;228489275;
228488081;228488152;228493804;228487794;228480918;228413652;228488010;228487652;228488581;228483521;228488365;228488723;228488197;228488865;228488994;228494729;228493687;228480881;228495969;228488294;228496157;228494470</t>
  </si>
  <si>
    <t>CZSW Centrum Zapasowe SW</t>
  </si>
  <si>
    <t>00-454 Warszawa</t>
  </si>
  <si>
    <t>ul. Czerniakowska 100</t>
  </si>
  <si>
    <t>nie posiada</t>
  </si>
  <si>
    <t>CZSW Biuro Dozoru Elektronicznego</t>
  </si>
  <si>
    <t>03-938 Warszawa</t>
  </si>
  <si>
    <t>ul. Zwyciezców 34</t>
  </si>
  <si>
    <t xml:space="preserve"> Kule</t>
  </si>
  <si>
    <t>COSSW Kule</t>
  </si>
  <si>
    <t>004</t>
  </si>
  <si>
    <t>42-110 Popów</t>
  </si>
  <si>
    <t>Kule 2</t>
  </si>
  <si>
    <t>Popów</t>
  </si>
  <si>
    <t>OZ Sulejów</t>
  </si>
  <si>
    <t xml:space="preserve">
97-330 Sulejów</t>
  </si>
  <si>
    <t>Sulejów</t>
  </si>
  <si>
    <t>446450060-446450079,446450080-446450099, 446452720-446452739</t>
  </si>
  <si>
    <t xml:space="preserve"> Olszanica</t>
  </si>
  <si>
    <t>OSSW Olszanica</t>
  </si>
  <si>
    <t>006</t>
  </si>
  <si>
    <t>38-722 Olszanica</t>
  </si>
  <si>
    <t>Olszanica</t>
  </si>
  <si>
    <t xml:space="preserve"> Popowo</t>
  </si>
  <si>
    <t>OSSW Popowo</t>
  </si>
  <si>
    <t>003</t>
  </si>
  <si>
    <t xml:space="preserve">
07-203 Popowo Parcele</t>
  </si>
  <si>
    <t>ul. Nadbużańska 41</t>
  </si>
  <si>
    <t>Somianka</t>
  </si>
  <si>
    <t>OZ Kikity</t>
  </si>
  <si>
    <t>11-311 Kolno</t>
  </si>
  <si>
    <t>Kikity 33</t>
  </si>
  <si>
    <t>Kolno</t>
  </si>
  <si>
    <t xml:space="preserve"> Sucha</t>
  </si>
  <si>
    <t>OSSW Sucha</t>
  </si>
  <si>
    <t xml:space="preserve">
89-526 Lubiewo</t>
  </si>
  <si>
    <t>Sucha 144</t>
  </si>
  <si>
    <t>Lubiewo</t>
  </si>
  <si>
    <t>OZ Zwartowo</t>
  </si>
  <si>
    <t>84-210 Choczewo</t>
  </si>
  <si>
    <t>Zwartowo 25</t>
  </si>
  <si>
    <t>Choczewo</t>
  </si>
  <si>
    <t>Bydgoszcz</t>
  </si>
  <si>
    <t>OISW w Bydgoszczy</t>
  </si>
  <si>
    <t>011</t>
  </si>
  <si>
    <t xml:space="preserve">
85-128 Bydgoszcz</t>
  </si>
  <si>
    <t>ul. Wały Jagiellońskie 4</t>
  </si>
  <si>
    <t>M. Bydgoszcz</t>
  </si>
  <si>
    <t xml:space="preserve">Bydgoszcz </t>
  </si>
  <si>
    <t>AŚ Bydgoszcz</t>
  </si>
  <si>
    <t>OZ Bydgoszcz</t>
  </si>
  <si>
    <t>85-831 Bydgoszcz</t>
  </si>
  <si>
    <t>ul. Toruńska 276</t>
  </si>
  <si>
    <t>OZ Bydgoszcz-Fordon</t>
  </si>
  <si>
    <t>85-790 Bydgoszcz</t>
  </si>
  <si>
    <t>ul. Rynek 8</t>
  </si>
  <si>
    <t>OZ Strzelewo</t>
  </si>
  <si>
    <t>86-014 Sicienko</t>
  </si>
  <si>
    <t>ul. Strzelewo 61</t>
  </si>
  <si>
    <t>Sicienko</t>
  </si>
  <si>
    <t>AŚ Gdańsk</t>
  </si>
  <si>
    <t xml:space="preserve">
80-803 Gdańsk</t>
  </si>
  <si>
    <t>ul. Kurkowa 12</t>
  </si>
  <si>
    <t>M. Gdańsk</t>
  </si>
  <si>
    <t>OZ Gdańsk-Przeróbka</t>
  </si>
  <si>
    <t xml:space="preserve">
80-758 Gdańsk</t>
  </si>
  <si>
    <t>ul. Siennicka 23</t>
  </si>
  <si>
    <t>AŚ Starogard Gdański</t>
  </si>
  <si>
    <t xml:space="preserve">
83-200 Starogard Gdański</t>
  </si>
  <si>
    <t>ul. Kościuszki 30A</t>
  </si>
  <si>
    <t>Starogard Gdański</t>
  </si>
  <si>
    <t>AŚ Wejherowo</t>
  </si>
  <si>
    <t>84-200 Wejherowo</t>
  </si>
  <si>
    <t>ul. Sobieskiego 302</t>
  </si>
  <si>
    <t>Wejherowo</t>
  </si>
  <si>
    <t>ZK Inowrocław</t>
  </si>
  <si>
    <t>88-100 Inowrocław</t>
  </si>
  <si>
    <t>ul.Narutowicza 46</t>
  </si>
  <si>
    <t>Inowrocław</t>
  </si>
  <si>
    <t>OZ Toruń</t>
  </si>
  <si>
    <t xml:space="preserve">
87-100 Toruń</t>
  </si>
  <si>
    <t>ul.Piekary 53</t>
  </si>
  <si>
    <t>M. Toruń</t>
  </si>
  <si>
    <t>ZK Koronowo</t>
  </si>
  <si>
    <t>86-010 Koronowo</t>
  </si>
  <si>
    <t>ul. Bydgoska 27</t>
  </si>
  <si>
    <t>Koronowo</t>
  </si>
  <si>
    <t>OZ Chojnice</t>
  </si>
  <si>
    <t xml:space="preserve">
89-600 Chojnice</t>
  </si>
  <si>
    <t>ul. Pietruszkowa 4</t>
  </si>
  <si>
    <t>Chojnice</t>
  </si>
  <si>
    <t>ZK Kwidzyn</t>
  </si>
  <si>
    <t xml:space="preserve">
82-500 Kwidzyn</t>
  </si>
  <si>
    <t>ul. Lotnicza 1</t>
  </si>
  <si>
    <t>Kwidzyn</t>
  </si>
  <si>
    <t>ZK Nr 1 Grudziądz</t>
  </si>
  <si>
    <t xml:space="preserve">
86-300 Grudziądz</t>
  </si>
  <si>
    <t>ul.Wybickiego 10/22</t>
  </si>
  <si>
    <t>Grudziądz</t>
  </si>
  <si>
    <t>OZ Grudziądz</t>
  </si>
  <si>
    <t>ul. Gen. Sikorskiego 13/17</t>
  </si>
  <si>
    <t>M. Grudziądz</t>
  </si>
  <si>
    <t>ZK Potulice</t>
  </si>
  <si>
    <t>89-120 Potulice</t>
  </si>
  <si>
    <t>Aleja Parkowa 1</t>
  </si>
  <si>
    <t>Nakło nad Notecią</t>
  </si>
  <si>
    <t>OZ Potulice</t>
  </si>
  <si>
    <t>ul. Działkowa 6</t>
  </si>
  <si>
    <t>ZK Sztum</t>
  </si>
  <si>
    <t>82- 400 Sztum</t>
  </si>
  <si>
    <t>ul. Nowowiejskiego 14</t>
  </si>
  <si>
    <t>Sztum</t>
  </si>
  <si>
    <t>OZ Malbork</t>
  </si>
  <si>
    <t>82-200 Malbork</t>
  </si>
  <si>
    <t>ul. Poczty Gdańskiej 19A</t>
  </si>
  <si>
    <t>Malbork</t>
  </si>
  <si>
    <t>ZK Włocławek</t>
  </si>
  <si>
    <t xml:space="preserve">
87-809 Włocławek </t>
  </si>
  <si>
    <t>ul. Bartnicka 10</t>
  </si>
  <si>
    <t>Włocławek</t>
  </si>
  <si>
    <t>Katowice</t>
  </si>
  <si>
    <t xml:space="preserve">OISW w Katowicach </t>
  </si>
  <si>
    <t>013</t>
  </si>
  <si>
    <t>40-957 Katowice</t>
  </si>
  <si>
    <t>ul. Mikołowska 10a</t>
  </si>
  <si>
    <t>M. Katowice</t>
  </si>
  <si>
    <t>322084500-322084599</t>
  </si>
  <si>
    <t xml:space="preserve">Katowice </t>
  </si>
  <si>
    <t>AŚ Bytom</t>
  </si>
  <si>
    <t xml:space="preserve">
41-902 Bytom</t>
  </si>
  <si>
    <t>Wrocławska 4</t>
  </si>
  <si>
    <t>M. Bytom</t>
  </si>
  <si>
    <t>323886210-323886259; 323885250-323885299</t>
  </si>
  <si>
    <t>OZ Zabrze</t>
  </si>
  <si>
    <t xml:space="preserve">
41-806 Zabrze</t>
  </si>
  <si>
    <t>ul. Ks. Pawła Janika 12</t>
  </si>
  <si>
    <t>M. Zabrze</t>
  </si>
  <si>
    <t>323736620-323736679; 323736690-323736699</t>
  </si>
  <si>
    <t>AŚ Częstochowa</t>
  </si>
  <si>
    <t>42-202 Częstochowa</t>
  </si>
  <si>
    <t>ul.Mirowska 22</t>
  </si>
  <si>
    <t>M. Częstochowa</t>
  </si>
  <si>
    <t>OZ Wąsosz Górny</t>
  </si>
  <si>
    <t>42-110 Wąsosz Górny</t>
  </si>
  <si>
    <t>ul.Powstańców 150</t>
  </si>
  <si>
    <t>343258640-343258649</t>
  </si>
  <si>
    <t>AŚ Gliwice</t>
  </si>
  <si>
    <t xml:space="preserve">
44-100 Gliwice</t>
  </si>
  <si>
    <t>ul. O.Jana Siemińskiego 10</t>
  </si>
  <si>
    <t>M. Gliwice</t>
  </si>
  <si>
    <t>324000800-324000859</t>
  </si>
  <si>
    <t>AŚ Katowice</t>
  </si>
  <si>
    <t>322084400-322084499</t>
  </si>
  <si>
    <t xml:space="preserve">AŚ Mysłowice </t>
  </si>
  <si>
    <t xml:space="preserve">41-400 Mysłowice </t>
  </si>
  <si>
    <t>ul. Szymanowskiego 6</t>
  </si>
  <si>
    <t>M. Mysłowice</t>
  </si>
  <si>
    <t>AŚ Sosnowiec</t>
  </si>
  <si>
    <t xml:space="preserve">
41-200 Sosnowiec</t>
  </si>
  <si>
    <t>ul. Radocha 25</t>
  </si>
  <si>
    <t>M. Sosnowiec</t>
  </si>
  <si>
    <t>AŚ Tarnowskie Góry</t>
  </si>
  <si>
    <t xml:space="preserve">
42-600 Tarnowskie Góry</t>
  </si>
  <si>
    <t>ul. Opolska 17a</t>
  </si>
  <si>
    <t>Tarnowskie Góry</t>
  </si>
  <si>
    <t>323927500-323927549; 323818080-323818089 ;323820151; 322853341</t>
  </si>
  <si>
    <t>ZK 1 Strzelce Opol.</t>
  </si>
  <si>
    <t>47-100 Strzelce Opolskie</t>
  </si>
  <si>
    <t>ul. Karola Miarki 1</t>
  </si>
  <si>
    <t>Strzelce Opolskie</t>
  </si>
  <si>
    <t>OZ Kędzierzyn-Koźle</t>
  </si>
  <si>
    <t>47-200 Kędzierzyn-Koźle</t>
  </si>
  <si>
    <t>ul. Racławicka 10</t>
  </si>
  <si>
    <t>Kędzierzyn-Koźle</t>
  </si>
  <si>
    <t>OZ Strzelce Opol.</t>
  </si>
  <si>
    <t xml:space="preserve">
47-100 Strzelce Opolskie</t>
  </si>
  <si>
    <t>ul. Klonowa 3</t>
  </si>
  <si>
    <t>ZK Cieszyn</t>
  </si>
  <si>
    <t>43-400 Cieszyn</t>
  </si>
  <si>
    <t>ul. B. Chrobrego 2</t>
  </si>
  <si>
    <t>Cieszyn</t>
  </si>
  <si>
    <t>OZ Bielsko-Biała</t>
  </si>
  <si>
    <t xml:space="preserve">
43-300 Bielsko-Biała</t>
  </si>
  <si>
    <t>ul. Słowackiego 15A</t>
  </si>
  <si>
    <t>M. Bielsko-Biała</t>
  </si>
  <si>
    <t>ZK Herby</t>
  </si>
  <si>
    <t xml:space="preserve">
42-274 Herby</t>
  </si>
  <si>
    <t>ul. Krótka 28</t>
  </si>
  <si>
    <t>Herby</t>
  </si>
  <si>
    <t>OZ Lubliniec</t>
  </si>
  <si>
    <t xml:space="preserve">
42-700 Lubliniec</t>
  </si>
  <si>
    <t>ul. Sobieskiego 6</t>
  </si>
  <si>
    <t>Lubliniec</t>
  </si>
  <si>
    <t>ZK Jastrzębie-Zdrój</t>
  </si>
  <si>
    <t>44-268 Jastrzębie-Zdrój</t>
  </si>
  <si>
    <t>ul. C.K. Norwida 23</t>
  </si>
  <si>
    <t>M. Jastrzębie-Zdrój</t>
  </si>
  <si>
    <t>OZ Jastrzębie-Zdrój</t>
  </si>
  <si>
    <t>ZK Racibórz</t>
  </si>
  <si>
    <t xml:space="preserve">
47-400 Racibórz</t>
  </si>
  <si>
    <t>ul. Eichendorffa 14</t>
  </si>
  <si>
    <t>Racibórz</t>
  </si>
  <si>
    <t>ZK Wojkowice</t>
  </si>
  <si>
    <t xml:space="preserve">
42-580 Wojkowice</t>
  </si>
  <si>
    <t>ul. Jana III Sobieskiego 298</t>
  </si>
  <si>
    <t>Wojkowice</t>
  </si>
  <si>
    <t>OZ Ciągowice</t>
  </si>
  <si>
    <t xml:space="preserve">
42-450 Łazy</t>
  </si>
  <si>
    <t>ul. Wojska Polskiego 10</t>
  </si>
  <si>
    <t>Łazy</t>
  </si>
  <si>
    <t>322235800-322235869, 323640670-323640699</t>
  </si>
  <si>
    <t>Koszalin</t>
  </si>
  <si>
    <t>OISW w Koszalinie</t>
  </si>
  <si>
    <t>014</t>
  </si>
  <si>
    <t xml:space="preserve">
75-950 Koszalin</t>
  </si>
  <si>
    <t>ul. Młyńska 71</t>
  </si>
  <si>
    <t>M. Koszalin</t>
  </si>
  <si>
    <t xml:space="preserve">Koszalin </t>
  </si>
  <si>
    <t>AŚ Koszalin</t>
  </si>
  <si>
    <t>OZ Dobrowo</t>
  </si>
  <si>
    <t>78-220 Tychowo</t>
  </si>
  <si>
    <t>Dobrowo 53</t>
  </si>
  <si>
    <t>Tychowo</t>
  </si>
  <si>
    <t>OZ Koszalin</t>
  </si>
  <si>
    <t>ul. Strefowa 17</t>
  </si>
  <si>
    <t>AŚ Międzyrzecz</t>
  </si>
  <si>
    <t>66-300 Międzyrzecz</t>
  </si>
  <si>
    <t>ul. Młyńska 21</t>
  </si>
  <si>
    <t>Międzyrzecz</t>
  </si>
  <si>
    <t>AŚ Słupsk</t>
  </si>
  <si>
    <t xml:space="preserve">
76-200 Słupsk</t>
  </si>
  <si>
    <t>ul. Sądowa 1</t>
  </si>
  <si>
    <t>M. Słupsk</t>
  </si>
  <si>
    <t>OZ Ustka</t>
  </si>
  <si>
    <t xml:space="preserve">
76-270 Ustka</t>
  </si>
  <si>
    <t>ul. Darłowska 1B</t>
  </si>
  <si>
    <t>Ustka</t>
  </si>
  <si>
    <t>598486960-598486999, 598144851, 598152170-598152178, 598146040, 598152540-598152548</t>
  </si>
  <si>
    <t>AŚ Szczecin</t>
  </si>
  <si>
    <t xml:space="preserve">
70-226 Szczecin</t>
  </si>
  <si>
    <t>ul. Kaszubska 28</t>
  </si>
  <si>
    <t>M. Szczecin</t>
  </si>
  <si>
    <t>OZ Stargard</t>
  </si>
  <si>
    <t>73-110 Stargard</t>
  </si>
  <si>
    <t>ul.Aleja Żołnierza 42</t>
  </si>
  <si>
    <t>Stargard</t>
  </si>
  <si>
    <t>5763100-5763199, 5739700-5739799</t>
  </si>
  <si>
    <t>ZK Czarne</t>
  </si>
  <si>
    <t>116</t>
  </si>
  <si>
    <t>77-330 Czarne</t>
  </si>
  <si>
    <t>ul. Pomorska 1</t>
  </si>
  <si>
    <t>Czarne</t>
  </si>
  <si>
    <t>OZ Szczecinek</t>
  </si>
  <si>
    <t xml:space="preserve">
78-400 Szczecinek</t>
  </si>
  <si>
    <t>ul. Boh. Warszawy 42 a</t>
  </si>
  <si>
    <t>Szczecinek</t>
  </si>
  <si>
    <t>OZ Złotów</t>
  </si>
  <si>
    <t>77-400 Złotów</t>
  </si>
  <si>
    <t>Pl. Kościuszki 3</t>
  </si>
  <si>
    <t>Złotów</t>
  </si>
  <si>
    <t>ZK Goleniów</t>
  </si>
  <si>
    <t xml:space="preserve">
72-100 Goleniów</t>
  </si>
  <si>
    <t>ul.Grenadierów 66</t>
  </si>
  <si>
    <t>Goleniów</t>
  </si>
  <si>
    <t>ZK Gorzów Wlkp.</t>
  </si>
  <si>
    <t>66-400 Gorzów Wlkp.</t>
  </si>
  <si>
    <t>ul. Podmiejska 17</t>
  </si>
  <si>
    <t>M. Gorzów Wielkopolski</t>
  </si>
  <si>
    <t>957334500 - 957334539, 957255400 - 957255499</t>
  </si>
  <si>
    <t>OZ Słońsk</t>
  </si>
  <si>
    <t xml:space="preserve">
66-436 Słońsk</t>
  </si>
  <si>
    <t>ul. Winna 2</t>
  </si>
  <si>
    <t>Słońsk</t>
  </si>
  <si>
    <t>957507540 - 957507559</t>
  </si>
  <si>
    <t>ZK Nowogard</t>
  </si>
  <si>
    <t xml:space="preserve">
72-200 Nowogard</t>
  </si>
  <si>
    <t>ul. Zamkowa 7</t>
  </si>
  <si>
    <t>Nowogard</t>
  </si>
  <si>
    <t>OZ Płoty</t>
  </si>
  <si>
    <t xml:space="preserve">
72-310 Płoty</t>
  </si>
  <si>
    <t>ul. Koszalińska 2</t>
  </si>
  <si>
    <t>Płoty</t>
  </si>
  <si>
    <t>ZK Stare Borne</t>
  </si>
  <si>
    <t xml:space="preserve">
76-020 Bobolice</t>
  </si>
  <si>
    <t>Stare Borne 14</t>
  </si>
  <si>
    <t>Bobolice</t>
  </si>
  <si>
    <t>OZ Opatówek</t>
  </si>
  <si>
    <t>Opatówek</t>
  </si>
  <si>
    <t>ZK Wierzchowo</t>
  </si>
  <si>
    <t>78-530 Wierzchowo</t>
  </si>
  <si>
    <t>ul. Szkolna 8</t>
  </si>
  <si>
    <t>Wierzchowo</t>
  </si>
  <si>
    <t>943400700-943400799</t>
  </si>
  <si>
    <t>Kraków</t>
  </si>
  <si>
    <t>OISW w Krakowie</t>
  </si>
  <si>
    <t>015</t>
  </si>
  <si>
    <t xml:space="preserve">
31-155 Kraków</t>
  </si>
  <si>
    <t>ul. Montelupich 7</t>
  </si>
  <si>
    <t>M. Kraków</t>
  </si>
  <si>
    <t xml:space="preserve">Kraków </t>
  </si>
  <si>
    <t>AŚ Kielce</t>
  </si>
  <si>
    <t>25-563 Kielce</t>
  </si>
  <si>
    <t>ul. Zagnańska 155</t>
  </si>
  <si>
    <t>M. Kielce</t>
  </si>
  <si>
    <t>AŚ Kraków</t>
  </si>
  <si>
    <t>OZ Kraków-Nowa Huta</t>
  </si>
  <si>
    <t xml:space="preserve">
31-988 Kraków</t>
  </si>
  <si>
    <t>ul. Spławy 2</t>
  </si>
  <si>
    <t>ZK Nowy Sącz</t>
  </si>
  <si>
    <t xml:space="preserve">
33-300 Nowy Sącz</t>
  </si>
  <si>
    <t>ul. Pijarska 1</t>
  </si>
  <si>
    <t>M. Nowy Sącz</t>
  </si>
  <si>
    <t>184485600-184485695, 184435401,184435410,184435411,184435552</t>
  </si>
  <si>
    <t>ZK Nowy Wiśnicz</t>
  </si>
  <si>
    <t xml:space="preserve">
32-720 Nowy Wiśnicz</t>
  </si>
  <si>
    <t>Leksandrowa 1</t>
  </si>
  <si>
    <t>Nowy Wiśnicz</t>
  </si>
  <si>
    <t>ZK Pińczów</t>
  </si>
  <si>
    <t xml:space="preserve">
28-400 Pińczów </t>
  </si>
  <si>
    <t>3 Maja 34</t>
  </si>
  <si>
    <t>Pińczów</t>
  </si>
  <si>
    <t>ZK Tarnów</t>
  </si>
  <si>
    <t xml:space="preserve">
33-100 Tarnów</t>
  </si>
  <si>
    <t>ul. Konarskiego 2</t>
  </si>
  <si>
    <t>Tarnów</t>
  </si>
  <si>
    <t>OZ Tarnów-Mościce</t>
  </si>
  <si>
    <t xml:space="preserve">
33-101 Tarnów</t>
  </si>
  <si>
    <t>ul. Jędrzeja Śniadeckiego 9</t>
  </si>
  <si>
    <t>M. Tarnów</t>
  </si>
  <si>
    <t>ZK Trzebinia</t>
  </si>
  <si>
    <t xml:space="preserve">
32-540 Trzebinia</t>
  </si>
  <si>
    <t>ul. Słowackiego 70</t>
  </si>
  <si>
    <t>Trzebinia</t>
  </si>
  <si>
    <t>ZK Wadowice</t>
  </si>
  <si>
    <t>34-100 Wadowice</t>
  </si>
  <si>
    <t>ul. Trybunalska 8</t>
  </si>
  <si>
    <t>Wadowice</t>
  </si>
  <si>
    <t>Lublin</t>
  </si>
  <si>
    <t xml:space="preserve">OISW w Lublinie </t>
  </si>
  <si>
    <t>016</t>
  </si>
  <si>
    <t xml:space="preserve">
20-482 Lublin</t>
  </si>
  <si>
    <t>ul. Południowa 5</t>
  </si>
  <si>
    <t>M. Lublin</t>
  </si>
  <si>
    <t xml:space="preserve">Lublin </t>
  </si>
  <si>
    <t>AŚ Krasnystaw</t>
  </si>
  <si>
    <t xml:space="preserve">
22-300 Krasnystaw</t>
  </si>
  <si>
    <t>ul. Poniatowskiego 27</t>
  </si>
  <si>
    <t>Krasnystaw</t>
  </si>
  <si>
    <t>AŚ Lublin</t>
  </si>
  <si>
    <t>ZK Biała Podlaska</t>
  </si>
  <si>
    <t xml:space="preserve">
21-500 Biała Podlaska</t>
  </si>
  <si>
    <t>ul. Prosta 33</t>
  </si>
  <si>
    <t>M. Biała Podlaska</t>
  </si>
  <si>
    <t>OZ Zabłocie</t>
  </si>
  <si>
    <t xml:space="preserve">
21-509 Kodeń</t>
  </si>
  <si>
    <t>Zabłocie 122</t>
  </si>
  <si>
    <t>Kodeń</t>
  </si>
  <si>
    <t>ZK Chełm</t>
  </si>
  <si>
    <t xml:space="preserve">
22-100 Chełm</t>
  </si>
  <si>
    <t>ul. Kolejowa 112</t>
  </si>
  <si>
    <t>M. Chełm</t>
  </si>
  <si>
    <t>ZK Hrubieszów</t>
  </si>
  <si>
    <t xml:space="preserve">
22-500 Hrubieszów</t>
  </si>
  <si>
    <t>ul. Nowa 64</t>
  </si>
  <si>
    <t>Hrubieszów</t>
  </si>
  <si>
    <t>ZK Opole Lubelskie</t>
  </si>
  <si>
    <t xml:space="preserve">
24-300 Opole Lubelskie</t>
  </si>
  <si>
    <t>ul. Owocowa 7</t>
  </si>
  <si>
    <t>Opole Lubelskie</t>
  </si>
  <si>
    <t>ZK Włodawa</t>
  </si>
  <si>
    <t xml:space="preserve">
22-200 Włodawa</t>
  </si>
  <si>
    <t>ul. Żołnierzy WiN 19</t>
  </si>
  <si>
    <t>Włodawa</t>
  </si>
  <si>
    <t>ZK Zamość</t>
  </si>
  <si>
    <t xml:space="preserve">
22-400 Zamość</t>
  </si>
  <si>
    <t>ul. Okrzei 14</t>
  </si>
  <si>
    <t>M. Zamość</t>
  </si>
  <si>
    <t>OZ Zamość</t>
  </si>
  <si>
    <t>ul. Hrubieszowska 40</t>
  </si>
  <si>
    <t>846387600-846387609, 846388470-846388479</t>
  </si>
  <si>
    <t>Łódź</t>
  </si>
  <si>
    <t>OISW w Łodzi</t>
  </si>
  <si>
    <t>017</t>
  </si>
  <si>
    <t xml:space="preserve">
91-729 Łódź</t>
  </si>
  <si>
    <t>ul. Smutna 21</t>
  </si>
  <si>
    <t>M. Łódź</t>
  </si>
  <si>
    <t xml:space="preserve">Łódź </t>
  </si>
  <si>
    <t>AŚ Łódź</t>
  </si>
  <si>
    <t>426750000-426750399</t>
  </si>
  <si>
    <t>AŚ Piotrków Tryb.</t>
  </si>
  <si>
    <t>97-300 Piotrków Trybunalski</t>
  </si>
  <si>
    <t>ul. Wronia 76/90</t>
  </si>
  <si>
    <t>M. Piotrków Trybunalski</t>
  </si>
  <si>
    <t xml:space="preserve">446166300-446166409, 447585800-447585849 </t>
  </si>
  <si>
    <t>OZ Golesze</t>
  </si>
  <si>
    <t>97-320 Wolbórz</t>
  </si>
  <si>
    <t>Golesze Parcela 20</t>
  </si>
  <si>
    <t>Wolbórz</t>
  </si>
  <si>
    <t>446164412, 446490330-446490339</t>
  </si>
  <si>
    <t>ZK Garbalin</t>
  </si>
  <si>
    <t>99-100 Łęczyca</t>
  </si>
  <si>
    <t>Garbalin 18</t>
  </si>
  <si>
    <t>Łęczyca</t>
  </si>
  <si>
    <t>243880000-243880199</t>
  </si>
  <si>
    <t>ZK Kluczbork</t>
  </si>
  <si>
    <t xml:space="preserve">
46-200 Kluczbork</t>
  </si>
  <si>
    <t>ul. Katowicka 4</t>
  </si>
  <si>
    <t>Kluczbork</t>
  </si>
  <si>
    <t xml:space="preserve">OZ Sieraków Śląski </t>
  </si>
  <si>
    <t xml:space="preserve">
42-793 Ciasna</t>
  </si>
  <si>
    <t>ul.Cegielniana 13</t>
  </si>
  <si>
    <t>Ciasna</t>
  </si>
  <si>
    <t>ZK Łowicz</t>
  </si>
  <si>
    <t xml:space="preserve">
99-400 Łowicz</t>
  </si>
  <si>
    <t>ul. Wiejska 3</t>
  </si>
  <si>
    <t>Łowicz</t>
  </si>
  <si>
    <t>468309700-468309749, 468301000-468301099</t>
  </si>
  <si>
    <t>ZK Nr 1 Łódź</t>
  </si>
  <si>
    <t>91-612 Łódź</t>
  </si>
  <si>
    <t>Beskidzka 54</t>
  </si>
  <si>
    <t>426750400-426750539</t>
  </si>
  <si>
    <t>OZ Łódź</t>
  </si>
  <si>
    <t xml:space="preserve">
93-161 Łódź</t>
  </si>
  <si>
    <t>ul. Kraszewskiego 1/5</t>
  </si>
  <si>
    <t>426750600-426750799</t>
  </si>
  <si>
    <t>ZK Sieradz</t>
  </si>
  <si>
    <t xml:space="preserve">
98-200 Sieradz</t>
  </si>
  <si>
    <t>ul. Orzechowa 5</t>
  </si>
  <si>
    <t>Sieradz</t>
  </si>
  <si>
    <t>438270600-438270699, 438296350-438296399</t>
  </si>
  <si>
    <t>OZ Sieradz</t>
  </si>
  <si>
    <t>ul. Torowa 2</t>
  </si>
  <si>
    <t>438271960, 438298280-438298299</t>
  </si>
  <si>
    <t>Olsztyn</t>
  </si>
  <si>
    <t xml:space="preserve"> OISW w Olsztynie</t>
  </si>
  <si>
    <t>018</t>
  </si>
  <si>
    <t xml:space="preserve">
10-575 Olsztyn</t>
  </si>
  <si>
    <t>al. J. Piłsudskiego 3</t>
  </si>
  <si>
    <t>M. Olsztyn</t>
  </si>
  <si>
    <t xml:space="preserve">Olsztyn </t>
  </si>
  <si>
    <t>AŚ Białystok</t>
  </si>
  <si>
    <t>15-377 Białystok</t>
  </si>
  <si>
    <t>ul. Kopernika 21</t>
  </si>
  <si>
    <t>M. Białystok</t>
  </si>
  <si>
    <t>OZ Białystok</t>
  </si>
  <si>
    <t>15-727 Białystok</t>
  </si>
  <si>
    <t>ul. Hetmańska 89</t>
  </si>
  <si>
    <t>AŚ Elbląg</t>
  </si>
  <si>
    <t>82-300 Elbląg</t>
  </si>
  <si>
    <t>ul. 12 Lutego 4A</t>
  </si>
  <si>
    <t>M. Elbląg</t>
  </si>
  <si>
    <t>OZ Braniewo</t>
  </si>
  <si>
    <t xml:space="preserve">
14-500 Braniewo</t>
  </si>
  <si>
    <t>Plac Grunwaldu 2a</t>
  </si>
  <si>
    <t>Braniewo</t>
  </si>
  <si>
    <t>552440700-552440799</t>
  </si>
  <si>
    <t>AŚ Hajnówka</t>
  </si>
  <si>
    <t xml:space="preserve">
17-200 Hajnówka</t>
  </si>
  <si>
    <t>ul. Warszawska 67</t>
  </si>
  <si>
    <t>Hajnówka</t>
  </si>
  <si>
    <t>AŚ Olsztyn</t>
  </si>
  <si>
    <t>OZ Olsztyn</t>
  </si>
  <si>
    <t xml:space="preserve">
10-626 Olsztyn</t>
  </si>
  <si>
    <t>ul. Opolska 42</t>
  </si>
  <si>
    <t>OZ Szczytno</t>
  </si>
  <si>
    <t>12-100 Szczytno</t>
  </si>
  <si>
    <t>ul. Sienkiewicza 10</t>
  </si>
  <si>
    <t>Szczytno</t>
  </si>
  <si>
    <t>AŚ Suwałki</t>
  </si>
  <si>
    <t xml:space="preserve">
16-400 Suwałki</t>
  </si>
  <si>
    <t>ul. Wojska Polskiego 29</t>
  </si>
  <si>
    <t>M. Suwałki</t>
  </si>
  <si>
    <t>ZK Barczewo</t>
  </si>
  <si>
    <t xml:space="preserve">
11-010 Barczewo</t>
  </si>
  <si>
    <t>ul. Klasztorna 7</t>
  </si>
  <si>
    <t>Barczewo</t>
  </si>
  <si>
    <t>895328700 - 895328759, 895141700 - 895141799, 895147650 - 895147699,895148441</t>
  </si>
  <si>
    <t>OZ Kikity Północ</t>
  </si>
  <si>
    <t xml:space="preserve">
11 – 311 Kolno</t>
  </si>
  <si>
    <t>ZK Czerwony Bór</t>
  </si>
  <si>
    <t>18-400 Czerwony Bór</t>
  </si>
  <si>
    <t>Czerwony Bór 2</t>
  </si>
  <si>
    <t>Zambrów</t>
  </si>
  <si>
    <t>OZ Grądy-Woniecko</t>
  </si>
  <si>
    <t>18-312 Rutki-Kossaki</t>
  </si>
  <si>
    <t>Grądy Woniecko 34</t>
  </si>
  <si>
    <t>Rutki</t>
  </si>
  <si>
    <t>ZK Dubliny</t>
  </si>
  <si>
    <t>11-430 Korsze</t>
  </si>
  <si>
    <t>Dubliny 16</t>
  </si>
  <si>
    <t>Korsze</t>
  </si>
  <si>
    <t>OZ Giżycko</t>
  </si>
  <si>
    <t>11-500 Giżycko</t>
  </si>
  <si>
    <t>ul. Warszawska 28 A</t>
  </si>
  <si>
    <t>Giżycko</t>
  </si>
  <si>
    <t>ZK Iława</t>
  </si>
  <si>
    <t xml:space="preserve">
14-202 Iława</t>
  </si>
  <si>
    <t>ul. 1 Maja 14</t>
  </si>
  <si>
    <t>Iława</t>
  </si>
  <si>
    <t>ZK Kamińsk</t>
  </si>
  <si>
    <t xml:space="preserve">
11-220 Górowo Iławeckie</t>
  </si>
  <si>
    <t>Górowo Iławeckie</t>
  </si>
  <si>
    <t>Opole</t>
  </si>
  <si>
    <t>OISW w Opolu</t>
  </si>
  <si>
    <t>019</t>
  </si>
  <si>
    <t>45-033 Opole</t>
  </si>
  <si>
    <t>ul. Sądowa 2</t>
  </si>
  <si>
    <t>M. Opole</t>
  </si>
  <si>
    <t xml:space="preserve">Opole </t>
  </si>
  <si>
    <t>AŚ Dzierżoniów</t>
  </si>
  <si>
    <t xml:space="preserve">
58-200 Dzierżoniów, </t>
  </si>
  <si>
    <t>ul. Ząbkowicka 53</t>
  </si>
  <si>
    <t>Dzierżoniów</t>
  </si>
  <si>
    <t>OZ Piława Dolna</t>
  </si>
  <si>
    <t xml:space="preserve">
58-203 Piława Dolna</t>
  </si>
  <si>
    <t>ul. Błotnista 12</t>
  </si>
  <si>
    <t>748548100-748548119; 
748370240-748370243; 
748313109</t>
  </si>
  <si>
    <t>AŚ Jelenia Góra</t>
  </si>
  <si>
    <t xml:space="preserve">
58-500 Jelenia Góra</t>
  </si>
  <si>
    <t>ul. Grottgera 2</t>
  </si>
  <si>
    <t>M. Jelenia Góra</t>
  </si>
  <si>
    <t>AŚ Opole</t>
  </si>
  <si>
    <t>ul. Sądowa 4</t>
  </si>
  <si>
    <t>775492200-775492399
774016260-774016279
774539741; 774545647; ​774539761; 774544439</t>
  </si>
  <si>
    <t>OZ Opole</t>
  </si>
  <si>
    <t xml:space="preserve">
45-853 Opole</t>
  </si>
  <si>
    <t>ul. Partyzancka 72</t>
  </si>
  <si>
    <t>OZ Turawa</t>
  </si>
  <si>
    <t xml:space="preserve">
46-045 Turawa</t>
  </si>
  <si>
    <t>ul. Spacerowa 14</t>
  </si>
  <si>
    <t>Turawa</t>
  </si>
  <si>
    <t>AŚ Świdnica</t>
  </si>
  <si>
    <t xml:space="preserve">
58-100 Świdnica</t>
  </si>
  <si>
    <t>ul. Trybunalska 16</t>
  </si>
  <si>
    <t>Świdnica</t>
  </si>
  <si>
    <t>748549300-748549319; 
748165900-748165916</t>
  </si>
  <si>
    <t>AŚ Wrocław</t>
  </si>
  <si>
    <t xml:space="preserve">
50-046 Wrocław</t>
  </si>
  <si>
    <t>ul. Świebodzka 1</t>
  </si>
  <si>
    <t>M. Wrocław</t>
  </si>
  <si>
    <t>713272400 – 713272599
713436610; 717652101</t>
  </si>
  <si>
    <t>OZ Wrocław</t>
  </si>
  <si>
    <t xml:space="preserve">
53-239 Wrocław</t>
  </si>
  <si>
    <t>ul. Fiołkowa 38</t>
  </si>
  <si>
    <t>Składnica Okręgowa w Opolu</t>
  </si>
  <si>
    <t>ul. Sądowa 7</t>
  </si>
  <si>
    <t>ZK Brzeg</t>
  </si>
  <si>
    <t xml:space="preserve">
49-300 Brzeg</t>
  </si>
  <si>
    <t>ul. B. Chrobrego 29</t>
  </si>
  <si>
    <t>Brzeg</t>
  </si>
  <si>
    <t>OZ Grodków</t>
  </si>
  <si>
    <t>49-200 Grodków</t>
  </si>
  <si>
    <t xml:space="preserve"> ul. Sienkiewicza 23</t>
  </si>
  <si>
    <t>Grodków</t>
  </si>
  <si>
    <t>ZK Głogów</t>
  </si>
  <si>
    <t xml:space="preserve">
67-200 Głogów</t>
  </si>
  <si>
    <t>ul. Lipowa 21</t>
  </si>
  <si>
    <t>Głogów</t>
  </si>
  <si>
    <t>ZK Głubczyce</t>
  </si>
  <si>
    <t xml:space="preserve">
48-100 Głubczyce</t>
  </si>
  <si>
    <t>ul. Kochanowskiego 3</t>
  </si>
  <si>
    <t>Głubczyce</t>
  </si>
  <si>
    <t>ZK Kłodzko</t>
  </si>
  <si>
    <t xml:space="preserve">
57-300 Kłodzko</t>
  </si>
  <si>
    <t>ul. Bohaterów Getta 16</t>
  </si>
  <si>
    <t>Kłodzko</t>
  </si>
  <si>
    <t>ZK Nr 1 Wrocław</t>
  </si>
  <si>
    <t xml:space="preserve">
50-211 Wrocław</t>
  </si>
  <si>
    <t>ul. Kleczkowska 35</t>
  </si>
  <si>
    <t xml:space="preserve">OZ Oleśnica         </t>
  </si>
  <si>
    <t xml:space="preserve">
56-400 Oleśnica</t>
  </si>
  <si>
    <t>ul. Wały Jagiellońskie 1</t>
  </si>
  <si>
    <t>Oleśnica</t>
  </si>
  <si>
    <t>713980700-713980719</t>
  </si>
  <si>
    <t>ZK Nysa</t>
  </si>
  <si>
    <t xml:space="preserve">
48-300 Nysa</t>
  </si>
  <si>
    <t>ul. Kościuszki 4a</t>
  </si>
  <si>
    <t>Nysa</t>
  </si>
  <si>
    <t xml:space="preserve">OZ Prudnik          </t>
  </si>
  <si>
    <t xml:space="preserve">
48-200 Prudnik</t>
  </si>
  <si>
    <t>ul.Kościuszki 7</t>
  </si>
  <si>
    <t>Prudnik</t>
  </si>
  <si>
    <t>ZK Strzelin</t>
  </si>
  <si>
    <t xml:space="preserve">
57-100 Strzelin, </t>
  </si>
  <si>
    <t>ul.Ząbkowicka 68</t>
  </si>
  <si>
    <t>Strzelin</t>
  </si>
  <si>
    <t>ZK Wołów</t>
  </si>
  <si>
    <t xml:space="preserve">
56-100 Wołów</t>
  </si>
  <si>
    <t>ul. Więzienna 6</t>
  </si>
  <si>
    <t>Wołów</t>
  </si>
  <si>
    <t>ZK Zaręba</t>
  </si>
  <si>
    <t xml:space="preserve">
59-800 Zaręba</t>
  </si>
  <si>
    <t>ul.Leśna 4</t>
  </si>
  <si>
    <t>Lubań</t>
  </si>
  <si>
    <t>Poznań</t>
  </si>
  <si>
    <t xml:space="preserve">OISW w Poznaniu </t>
  </si>
  <si>
    <t>020</t>
  </si>
  <si>
    <t>61-729 Poznań</t>
  </si>
  <si>
    <t>ul.Młyńska 1</t>
  </si>
  <si>
    <t>M. Poznań</t>
  </si>
  <si>
    <t xml:space="preserve">Poznań </t>
  </si>
  <si>
    <t>AŚ Ostrów Wlkp.</t>
  </si>
  <si>
    <t>63-400 Ostrów Wlkp.</t>
  </si>
  <si>
    <t>ul. Ledóchowskiego 1</t>
  </si>
  <si>
    <t>Ostrów Wielkopolski</t>
  </si>
  <si>
    <t>OZ Kalisz</t>
  </si>
  <si>
    <t>62-800 Kalisz</t>
  </si>
  <si>
    <t>29 Pułku Piechoty</t>
  </si>
  <si>
    <t>M. Kalisz</t>
  </si>
  <si>
    <t>AŚ Poznań</t>
  </si>
  <si>
    <t>Baranowo (magazyny)</t>
  </si>
  <si>
    <t>62-080 Przeźmierowo</t>
  </si>
  <si>
    <t>Budowlanych 14</t>
  </si>
  <si>
    <t>Tarnowo Podgórnre</t>
  </si>
  <si>
    <t>OZ Koziegłowy</t>
  </si>
  <si>
    <t xml:space="preserve">62-028 Koziegłowy </t>
  </si>
  <si>
    <t>ul.Piaskowa 7</t>
  </si>
  <si>
    <t>Czerwonak</t>
  </si>
  <si>
    <t>OZ Poznań</t>
  </si>
  <si>
    <t>60-171 Poznań</t>
  </si>
  <si>
    <t>ul. Nowosolska 40</t>
  </si>
  <si>
    <t>OZ Rosnowo</t>
  </si>
  <si>
    <t>62-052 Rosnowo</t>
  </si>
  <si>
    <t>ul. Jarzębinowa 2</t>
  </si>
  <si>
    <t>Komorniki</t>
  </si>
  <si>
    <t>AŚ Zielonia Góra</t>
  </si>
  <si>
    <t>65-601 Zielona Góra</t>
  </si>
  <si>
    <t>ul. Łużycka 2</t>
  </si>
  <si>
    <t>M. Zielona Góra</t>
  </si>
  <si>
    <t>ZK Gębarzewo</t>
  </si>
  <si>
    <t>62-241 Żydowo</t>
  </si>
  <si>
    <t>Czerniejewo</t>
  </si>
  <si>
    <t>ORANGE</t>
  </si>
  <si>
    <t>OZ Pobiedziska</t>
  </si>
  <si>
    <t>62-010 Pobiedziska</t>
  </si>
  <si>
    <t>ul. Władysława Jagiełły 34</t>
  </si>
  <si>
    <t>Pobiedziska</t>
  </si>
  <si>
    <t xml:space="preserve">OZ Środa Wlkp.      </t>
  </si>
  <si>
    <t>63-000 Środa Wielkopolska</t>
  </si>
  <si>
    <t>ul. Garncarska 1</t>
  </si>
  <si>
    <t>Środa Wielkopolska</t>
  </si>
  <si>
    <t>ZK Krzywaniec</t>
  </si>
  <si>
    <t>66-010 Nowogród Bobrzański</t>
  </si>
  <si>
    <t>Krzywaniec</t>
  </si>
  <si>
    <t>Nowogród Bobrzański</t>
  </si>
  <si>
    <t>ZK Rawicz</t>
  </si>
  <si>
    <t>63-900 Rawicz</t>
  </si>
  <si>
    <t>ul. 17-go Stycznia 28</t>
  </si>
  <si>
    <t>Rawicz</t>
  </si>
  <si>
    <t>ZK Wronki</t>
  </si>
  <si>
    <t>64-510 Wronki</t>
  </si>
  <si>
    <t>ul. Partyzantów 1</t>
  </si>
  <si>
    <t>Wronki</t>
  </si>
  <si>
    <t xml:space="preserve">OZ Szamotuły        </t>
  </si>
  <si>
    <t>64-500 Szamotuły</t>
  </si>
  <si>
    <t>al. 1Maja 5</t>
  </si>
  <si>
    <t>Szamotuły</t>
  </si>
  <si>
    <t>Rzeszów</t>
  </si>
  <si>
    <t>OISW w Rzeszowie</t>
  </si>
  <si>
    <t>021</t>
  </si>
  <si>
    <t xml:space="preserve">
35-322  Rzeszów</t>
  </si>
  <si>
    <t>ul. Załęska 76</t>
  </si>
  <si>
    <t>M. Rzeszów</t>
  </si>
  <si>
    <t xml:space="preserve">Rzeszów </t>
  </si>
  <si>
    <t>ZK Dębica</t>
  </si>
  <si>
    <t xml:space="preserve">
39-200 Dębica</t>
  </si>
  <si>
    <t>ul. Sandomierska 41</t>
  </si>
  <si>
    <t>Dębica</t>
  </si>
  <si>
    <t>OZ Chmielów</t>
  </si>
  <si>
    <t xml:space="preserve">
39-442 Chmielów</t>
  </si>
  <si>
    <t>Chmielów 662</t>
  </si>
  <si>
    <t>Nowa Dęba</t>
  </si>
  <si>
    <t>ZK Jasło</t>
  </si>
  <si>
    <t>38-200 Jasło</t>
  </si>
  <si>
    <t>Warzyce 467</t>
  </si>
  <si>
    <t>Jasło</t>
  </si>
  <si>
    <t>ZK Łupków</t>
  </si>
  <si>
    <t xml:space="preserve">
38-543 Komańcza</t>
  </si>
  <si>
    <t>Łupków 45</t>
  </si>
  <si>
    <t>Komańcza</t>
  </si>
  <si>
    <t>OZ Moszczaniec</t>
  </si>
  <si>
    <t>Moszczaniec 14</t>
  </si>
  <si>
    <t>Jaśliska</t>
  </si>
  <si>
    <t>ZK Przemyśl</t>
  </si>
  <si>
    <t xml:space="preserve">
37-700 Przemyśl</t>
  </si>
  <si>
    <t>ul. Rokitniańska 1</t>
  </si>
  <si>
    <t>M. Przemyśl</t>
  </si>
  <si>
    <t>OZ Medyka</t>
  </si>
  <si>
    <t xml:space="preserve">
37-732 Medyka</t>
  </si>
  <si>
    <t>Medyka 404B</t>
  </si>
  <si>
    <t>Medyka</t>
  </si>
  <si>
    <t>ZK Rzeszów</t>
  </si>
  <si>
    <t>ZK Uherce Mineralne</t>
  </si>
  <si>
    <t xml:space="preserve">
38-623 Uherce Mineralne</t>
  </si>
  <si>
    <t>Uherce Mineralne 153</t>
  </si>
  <si>
    <t>OZ Jabłonki</t>
  </si>
  <si>
    <t xml:space="preserve">
38-606 Baligród</t>
  </si>
  <si>
    <t>Jabłonki</t>
  </si>
  <si>
    <t>Baligród</t>
  </si>
  <si>
    <t>OZ Średnia Wieś</t>
  </si>
  <si>
    <t xml:space="preserve">
38-604 Hoczew</t>
  </si>
  <si>
    <t>Średnia Wieś</t>
  </si>
  <si>
    <t>Lesko</t>
  </si>
  <si>
    <t>OZ Sanok</t>
  </si>
  <si>
    <t>38-500 Sanok</t>
  </si>
  <si>
    <t>Stróżowska 66</t>
  </si>
  <si>
    <t>Sanok</t>
  </si>
  <si>
    <t>134608300-134608349</t>
  </si>
  <si>
    <t>Warszawa</t>
  </si>
  <si>
    <t>OISW Warszawa</t>
  </si>
  <si>
    <t>023</t>
  </si>
  <si>
    <t>ul. Wiśniowa 50</t>
  </si>
  <si>
    <t xml:space="preserve">Warszawa </t>
  </si>
  <si>
    <t>AŚ Grójec</t>
  </si>
  <si>
    <t xml:space="preserve"> 
05-600 Grójec</t>
  </si>
  <si>
    <t>ul. Armii Krajowej 21</t>
  </si>
  <si>
    <t>Grójec</t>
  </si>
  <si>
    <t>OZ Stawiszyn</t>
  </si>
  <si>
    <t xml:space="preserve"> 
26-800 Białobrzegi</t>
  </si>
  <si>
    <t>Stawiszyn 31c</t>
  </si>
  <si>
    <t>Białobrzegi</t>
  </si>
  <si>
    <t>AŚ Radom</t>
  </si>
  <si>
    <t xml:space="preserve">
26-600 Radom</t>
  </si>
  <si>
    <t>ul. Wolanowska 119</t>
  </si>
  <si>
    <t>M. Radom</t>
  </si>
  <si>
    <t>OZ Radom</t>
  </si>
  <si>
    <t xml:space="preserve"> 26-600 Radom</t>
  </si>
  <si>
    <t>ul. W.Witosa 62</t>
  </si>
  <si>
    <t>AŚ Warszawa-Białołęka</t>
  </si>
  <si>
    <t xml:space="preserve">
03-016 Warszawa</t>
  </si>
  <si>
    <t>ul. Ciupagi 1</t>
  </si>
  <si>
    <t>OZ Popowo</t>
  </si>
  <si>
    <t>ul. Nadburzańska 39</t>
  </si>
  <si>
    <t>AŚ Warszawa-Grochów</t>
  </si>
  <si>
    <t xml:space="preserve"> 
04-275 Warszawa</t>
  </si>
  <si>
    <t>Chłopickiego 71a</t>
  </si>
  <si>
    <t>OZ Warszawa-Bemowo</t>
  </si>
  <si>
    <t xml:space="preserve">
01-473 Warszawa</t>
  </si>
  <si>
    <t>ul. Kocjana 3</t>
  </si>
  <si>
    <t>22 6917400-22 6917429, 22 6917430 - 22 6917459</t>
  </si>
  <si>
    <t>AŚ Warszawa-Służewiec</t>
  </si>
  <si>
    <t>02-699 Warszawa</t>
  </si>
  <si>
    <t>ul. Kłobucka 5</t>
  </si>
  <si>
    <t>b. AŚ Grodzisk Mazowiecki</t>
  </si>
  <si>
    <t>05-825 Grodzisk Mazowiecki</t>
  </si>
  <si>
    <t>ul. 1 Maja 27</t>
  </si>
  <si>
    <t>Grodzisk Mazowiecki</t>
  </si>
  <si>
    <t>OISW Warszawa Kazimierzowska</t>
  </si>
  <si>
    <t>02-518 Warszawa</t>
  </si>
  <si>
    <t>ul. Kazimierzowska 72/74</t>
  </si>
  <si>
    <t>ZK Płock</t>
  </si>
  <si>
    <t xml:space="preserve"> 
09-402 Płock</t>
  </si>
  <si>
    <t>ul Sienkiewicza 22</t>
  </si>
  <si>
    <t>M. Płock</t>
  </si>
  <si>
    <t>OZ Płońsk</t>
  </si>
  <si>
    <t xml:space="preserve">
09-100 Płońsk</t>
  </si>
  <si>
    <t>ul. Warszawska 49</t>
  </si>
  <si>
    <t>Płońsk</t>
  </si>
  <si>
    <t>236622738,236622148,236633210-236633249</t>
  </si>
  <si>
    <t>ZK Przytuły Stare</t>
  </si>
  <si>
    <t>07-411 Przytuły Stare</t>
  </si>
  <si>
    <t>ul. Główna 32</t>
  </si>
  <si>
    <t>Rzekuń</t>
  </si>
  <si>
    <t>ZK Siedlce</t>
  </si>
  <si>
    <t xml:space="preserve">
 08-110 Siedlce</t>
  </si>
  <si>
    <t>ul. Piłsudskiego 47</t>
  </si>
  <si>
    <t>Siedlce</t>
  </si>
  <si>
    <t>257851300 – 257851449</t>
  </si>
  <si>
    <t>ZK Żytkowice</t>
  </si>
  <si>
    <t xml:space="preserve"> 
26-930 Garbatka - Letnisko</t>
  </si>
  <si>
    <t>Brzustów 62</t>
  </si>
  <si>
    <t>Garbatka-Letnisko</t>
  </si>
  <si>
    <t>486211250-486211269, 486661000-486661049, 486661050-486661099, 483848216-483848217, 483848244-483848245</t>
  </si>
  <si>
    <t>OZ Pionki</t>
  </si>
  <si>
    <t xml:space="preserve">
26-670 Pionki</t>
  </si>
  <si>
    <t>Adolfin 60</t>
  </si>
  <si>
    <t>Pionki</t>
  </si>
  <si>
    <t>486750500-4867050519, 486750520-486750539, 483852512</t>
  </si>
  <si>
    <t>134616060-134616099, 134617460</t>
  </si>
  <si>
    <t>774099800-774099999, 774400420</t>
  </si>
  <si>
    <t>774876070-774876099, 774821076</t>
  </si>
  <si>
    <t>774622700-774622799, 774621155</t>
  </si>
  <si>
    <t>343529600-343529619, 343572740–343572759,  343529620-343529639,343513361, 343530282, 343513360</t>
  </si>
  <si>
    <t>914809100-914809299, 918130300-918130339</t>
  </si>
  <si>
    <t>korzysta z numeracji ZK Potulice</t>
  </si>
  <si>
    <t>korzysta z numeracji AŚ Opole</t>
  </si>
  <si>
    <t>178580768-178580799;
172259980-172259999, 178520361, 178580700</t>
  </si>
  <si>
    <t>13 4677430-13 4677489, 134677049</t>
  </si>
  <si>
    <t>13 4688600-13 4688629, 134663544</t>
  </si>
  <si>
    <t>korzysta z numeracji CZSW Centralna Serwerownia SW</t>
  </si>
  <si>
    <t>Kamińsk, ul. Obrońców Westerplatte 1</t>
  </si>
  <si>
    <t>957317900-957317999, 957173000 - 957173009, 957427500-957427519</t>
  </si>
  <si>
    <t>ul. Prosta 1</t>
  </si>
  <si>
    <t xml:space="preserve"> 227829600-227829649;227827160;227827162;227827163;227827260;227827280;227827300;227827400;227827500;227827570;297421621</t>
  </si>
  <si>
    <t>817104400-817104559, 817445715, 817449574</t>
  </si>
  <si>
    <t>343538505-343538509,343510603,343510606, 343532700-343532799</t>
  </si>
  <si>
    <t>322961600-322961699,327330248, 322769660, 327696661,322769662,327697525,327713574</t>
  </si>
  <si>
    <t>Zapotrzebowanie na dodatkowe numery DDI</t>
  </si>
  <si>
    <t>338511755;338520211;338513220-338513299</t>
  </si>
  <si>
    <t>338280510-338280539;334454232</t>
  </si>
  <si>
    <t>895451400-895451499;895399744</t>
  </si>
  <si>
    <t>895248600-895248799;895412573;895412521;895412582;895412544</t>
  </si>
  <si>
    <t>486131000-486131350;483308613</t>
  </si>
  <si>
    <t>586776340-586776349;586776351;586776352;586776353;586763510-586763529</t>
  </si>
  <si>
    <t>523360800-523360859;523341160;523341225;523341270</t>
  </si>
  <si>
    <t>757532660-757532665;757533730-757533759;757540340-757540399</t>
  </si>
  <si>
    <t>483668500-483668549;486642052;486642725;486644951;486644960;486644976;486644987;486644995</t>
  </si>
  <si>
    <t>915779500-915779599;913925284;914326600-914326649</t>
  </si>
  <si>
    <t>913851642;913852720-913852739;913852840-913852849</t>
  </si>
  <si>
    <t>897617400-897617599;897617077;897623934;897625153;897629496;897642004</t>
  </si>
  <si>
    <t>525874200-525874499</t>
  </si>
  <si>
    <t>943182200-943182399;943430019;943430053;943430057;943466775;943466776</t>
  </si>
  <si>
    <t>943100600-943100679;943110334;943114200;943114201;943114203;943128947</t>
  </si>
  <si>
    <t>943658170-943658199;943729180-943729199</t>
  </si>
  <si>
    <t>598330600-598330899;598332009</t>
  </si>
  <si>
    <t>Olszanica 222</t>
  </si>
  <si>
    <t>486135920-486135949, 486132261</t>
  </si>
  <si>
    <t>483310820, 483308503, 483308153</t>
  </si>
  <si>
    <t>22 6114200-226114249, 225152420-225152469, 225126500-225126619, 226734501</t>
  </si>
  <si>
    <t>223545100-223545299; 228473341;228437366</t>
  </si>
  <si>
    <t>Korzysta z numeracji OISW Warszawa, jest to zakres linii wskazanych w zakresie numeracji CZSW</t>
  </si>
  <si>
    <t>242350200 - 242350319, 242620227</t>
  </si>
  <si>
    <t>297648910-297648929;297605211;297644222;297444000-297444099; 29 7665800-29 7665899</t>
  </si>
  <si>
    <t>korzysta z numeracji AŚ Poznań</t>
  </si>
  <si>
    <t>618111060 - 618111069;</t>
  </si>
  <si>
    <t>612866800 - 612866849;</t>
  </si>
  <si>
    <t>748324850-748324869; 748325900-748325919; 748548120-748548159</t>
  </si>
  <si>
    <t>748549300</t>
  </si>
  <si>
    <t>713391637;713392125;713631157;713631173;
713917400-713917479;717730310-717730319</t>
  </si>
  <si>
    <t>768373550-768373589; 
768342901; 768358088; 768313994</t>
  </si>
  <si>
    <t>774064110-774064179, 774852015,774859771, 774852343</t>
  </si>
  <si>
    <t>774342700-774342849;
774332471; 774334533; 774342849</t>
  </si>
  <si>
    <t>774066670-774066699;
774068370, 774068374, 774068371</t>
  </si>
  <si>
    <t>korzysta z numeracji AŚ Olsztyn</t>
  </si>
  <si>
    <r>
      <rPr>
        <sz val="9"/>
        <rFont val="Calibri"/>
        <family val="2"/>
        <charset val="1"/>
      </rPr>
      <t xml:space="preserve">856628500-856628599; </t>
    </r>
    <r>
      <rPr>
        <sz val="9"/>
        <rFont val="Calibri"/>
        <family val="2"/>
        <charset val="238"/>
      </rPr>
      <t>856643400;856643401;856643402;856516543;</t>
    </r>
    <r>
      <rPr>
        <sz val="9"/>
        <rFont val="Calibri"/>
        <family val="2"/>
        <charset val="1"/>
      </rPr>
      <t>856514167</t>
    </r>
  </si>
  <si>
    <t>556112100,556112102-556112179</t>
  </si>
  <si>
    <t>857391900-857391979; 856832007; 856832978; 856833188; 856835173</t>
  </si>
  <si>
    <t xml:space="preserve">896426300-896426399;896246623 </t>
  </si>
  <si>
    <t>87 5652500-87 5652599, 87 5642500-87 5642599,875663445; 875663447; 875650328, 875651207; 875661200-875661259; 875651208; 875665620;875651212;875661212;</t>
  </si>
  <si>
    <t>86 2764850-86 2764899; 86 2764900-86 2764999, 862153583, 862166210</t>
  </si>
  <si>
    <t>86 2763300-86 2763349; 863067878;863067879</t>
  </si>
  <si>
    <t>89 7579000 - 89 7579049, 897543831,897510029,897543612</t>
  </si>
  <si>
    <t xml:space="preserve"> 87 4253700 - 87 4253729, 874283848, 874285998,874281334</t>
  </si>
  <si>
    <t xml:space="preserve">896445300-896445379; 896491100-896491199; 896491200-896491219; 896495900-896495999, 896494515;Fax-email 896482106; Fax-email 896492730; Fax-email 896493808;  Fax-email  896496492; Fax-email 896494858 </t>
  </si>
  <si>
    <t>korzysta z zakresu numeracji AŚ w Łodzi</t>
  </si>
  <si>
    <t>774172250, 774172170, 774176900-774176959</t>
  </si>
  <si>
    <t>825756100 -  825756139, 825601410 - 825601419, 825764025</t>
  </si>
  <si>
    <t>833447500-833447529, 833763230-833763249, 833111084, 
833426745;833432198</t>
  </si>
  <si>
    <t xml:space="preserve">833751960-833751979, </t>
  </si>
  <si>
    <t>825917700-825917799; 825627850-825627858; 825627860-825627879; 825602010;825640657; 825653480; 825653557</t>
  </si>
  <si>
    <t>846966900-846966959, 846657000-846657049, 846963354</t>
  </si>
  <si>
    <t>818276900-818276919 818276840-818276959 818276960-818276979 818262500-818262599; 818273538;818273550;818273555</t>
  </si>
  <si>
    <t>825726810-825726869 ,  825605300-825605319</t>
  </si>
  <si>
    <t>846380010-846380019, 846380070-846380099, 846380320-846380329, 846388460-846388469,8463880310-846380319, 846395047</t>
  </si>
  <si>
    <t>korzysta z numeracji AŚ Kraków</t>
  </si>
  <si>
    <t>126301100-126301399, 126301500-126301599, 126345077, 126335354, 126338172</t>
  </si>
  <si>
    <t>413690700-413690899
413669200-413669299, 413314091, 413314419, 413340183</t>
  </si>
  <si>
    <t>126438300-126438449, 126451554</t>
  </si>
  <si>
    <r>
      <t xml:space="preserve">146620600-146620699, </t>
    </r>
    <r>
      <rPr>
        <sz val="9"/>
        <color theme="1" tint="4.9989318521683403E-2"/>
        <rFont val="Calibri"/>
        <family val="2"/>
        <charset val="238"/>
        <scheme val="minor"/>
      </rPr>
      <t>146128569</t>
    </r>
  </si>
  <si>
    <t>413576600-413576699, 413577373, 413577372</t>
  </si>
  <si>
    <t>338721100-338721199, 338735131, 338720860</t>
  </si>
  <si>
    <t>943475200-943475299, 943410042</t>
  </si>
  <si>
    <t>598483200-598483239;598428608;598427515; 598481800-598481849</t>
  </si>
  <si>
    <t>672632585;672632685;672635772;672657100-672657150</t>
  </si>
  <si>
    <t>914667850 -91466949, 914698800-914698999</t>
  </si>
  <si>
    <t>943160820-943160879, 943187680, 943187878</t>
  </si>
  <si>
    <t>943481180-943481199, 943187811, 943187421</t>
  </si>
  <si>
    <t>343706000-343706049 , 343607080 - 343607089, 343606073</t>
  </si>
  <si>
    <t>323183376 -323183425, 323170240 - 323170259, 322222732,322222502;322228725</t>
  </si>
  <si>
    <t>324755600-324755679, 324759230-324759269, 324759550-324759569, 324743764</t>
  </si>
  <si>
    <t>korzysta z numeracji AŚ Bydgoszcz</t>
  </si>
  <si>
    <t>52 585 52 00 - 52 585 53 99; 52 582 97 27; 52 582 97 29</t>
  </si>
  <si>
    <t>52 362 97 00 - 52 362 97 19; 52 362 00 77</t>
  </si>
  <si>
    <t>52 321 14 43; 52 343 93 48; 52 346 70 90; 52 347 11 65; 52 347 15 02; 52 347 20 32; 52 347 20 98; 52 326 84 50 - 52 326 85 99</t>
  </si>
  <si>
    <t>52 347 24 70 - 52 347 24 99, 52 588 81 68</t>
  </si>
  <si>
    <t>58 323 10 00 - 58 323 13 99; 58 302 51 25</t>
  </si>
  <si>
    <t>58 766 93 00 - 58 766 93 99; 58 301 60 33; 58 301 64 14</t>
  </si>
  <si>
    <t>56 644 04 00 - 56 644 04 99, 56 451 54 00 - 56 451 55 49</t>
  </si>
  <si>
    <t>56 668 97 00 - 56 668 97 99</t>
  </si>
  <si>
    <t>52 354 12 10 - 52 354 12 69; 52 354 99 00 - 52 354 99 49; 52 355 03 35</t>
  </si>
  <si>
    <t>56 657 79 00 - 56 657 79 99; 56 621 00 37</t>
  </si>
  <si>
    <t xml:space="preserve">52 326 45 00 -52 326 46 49; 52 382 09 00 - 52 382 09 39 </t>
  </si>
  <si>
    <t>52 398 35 50 - 52 398 35 99, 52 397 49 99</t>
  </si>
  <si>
    <t>55 645 89 00 - 55 645 89 99, 55 645 05 65</t>
  </si>
  <si>
    <t>58 775 92 00 - 58 775 92 99; 58 775 01 03; 58 775 01 05; 58 775 30 10</t>
  </si>
  <si>
    <t>55 267 28 00 - 55 267 28 49; 55 267 28 50 - 55 267 28 99; 55 277 84 00 - 55 277 84 99</t>
  </si>
  <si>
    <t>55 646 05 00 - 55 646 05 29; 55 272 94 11; 55 647 32 94; 55 277 87 50 - 55 277 87 99</t>
  </si>
  <si>
    <t>58 778 79 00 - 58 778 79 99, 58 679 99 00 - 58 679 99 19</t>
  </si>
  <si>
    <t>54 235 03 00 - 54 235 04 99, 54 235 40 63</t>
  </si>
  <si>
    <t>343104050-343104069; 343103760-343103779, 343104030-343104049; 343104180-343104199; 343103653; 343104005</t>
  </si>
  <si>
    <t>897183000;897617800-897617819; 897627777</t>
  </si>
  <si>
    <t>Numer główny jednostki
z IVR</t>
  </si>
  <si>
    <t>korzysta z numeracji Ministerstwa Sprawiedliwości i CZSW</t>
  </si>
  <si>
    <t>SUMA</t>
  </si>
  <si>
    <t>817104560-817104599, 815318250-815318259, 817440500,817449445</t>
  </si>
  <si>
    <r>
      <t>856655440-856655499/857478300-857478379;</t>
    </r>
    <r>
      <rPr>
        <sz val="9"/>
        <rFont val="Calibri"/>
        <family val="2"/>
        <charset val="238"/>
      </rPr>
      <t>857427021;857422945;857425527;857427022;857427023;857427024;857427332</t>
    </r>
  </si>
  <si>
    <t>774107400 - 774107499; 774162011; 774162287; 774443204</t>
  </si>
  <si>
    <t>774107380-774107399; 774155221</t>
  </si>
  <si>
    <t>74861800-748651999; 748673017</t>
  </si>
  <si>
    <t xml:space="preserve">713272600-713272699, 713344400-713344599; 713291772 </t>
  </si>
  <si>
    <t>713927500-713927599, 713939500-713939549, 
713924134, 713924135, 713921664 , 713921666</t>
  </si>
  <si>
    <t>713758100-713758109; 713758200-713758209; 713758300-713758309; 713758400-713758409;
713758500-713758599; 713758600-713758609; 713758700-713758719; 713758800-713758849</t>
  </si>
  <si>
    <t>757229370-757229399; 757779500-757779599;</t>
  </si>
  <si>
    <t>618568250 - 618568499; 618566900 - 618566999;</t>
  </si>
  <si>
    <t>625952100 - 625952129; 627372130 - 627372169;</t>
  </si>
  <si>
    <t>627530350-627530359; 627662551; 627662553;</t>
  </si>
  <si>
    <t>618111450 - 618111499; 618117950 - 618117999;</t>
  </si>
  <si>
    <t>618674020; 616516999; 618674028 - 618674029;
612275773 - 612275774; 618679370 - 618679379;</t>
  </si>
  <si>
    <t>618108986; 618107611; 614246550 - 614246559;</t>
  </si>
  <si>
    <t>683298200 - 683298249; 683536450 - 683536479;
683202762; 683255610; 683272037; 683272036; 683270591;</t>
  </si>
  <si>
    <t>614292300 - 614292359; 618566050 - 618566099; 
614262451; 614262453; 614262463;</t>
  </si>
  <si>
    <t>683284000 - 683284039; 683229400 - 683229419;
683279404 - 683279406; 683590511; 
683725400 - 683725419; 683284033; 683276640; 683200233;
683220900 - 683220999;</t>
  </si>
  <si>
    <t>655468100 - 655468199; 655454266; 655461263; 655468500 - 655468579;</t>
  </si>
  <si>
    <t>672545000 - 672545099; 672549600 - 672549799;</t>
  </si>
  <si>
    <t>612941200 - 612941239;  612921345; 612925192; 612928630 - 612928649;</t>
  </si>
  <si>
    <t>178580700-178580767; 172259800-172259979; 178535420;</t>
  </si>
  <si>
    <t>146815656;146815659; 146708500-146708599</t>
  </si>
  <si>
    <t>158565305-158565329; 158110290-158110299</t>
  </si>
  <si>
    <t>134417600-134417649;134468493;134468926;
134435860-134435899; 134458473-134458492</t>
  </si>
  <si>
    <t>166752220-166752239; 16 6762650-16 6762699;
166751021-166751022; 166751006; 166751025; 166789271;166751014; 166786131;</t>
  </si>
  <si>
    <t>166715380, 166715747; 166715964-166715969;
166715971-166715999; 166729030-166729069</t>
  </si>
  <si>
    <t>134657800-134657899; 134657700-134657719; 134608850; 134618400;</t>
  </si>
  <si>
    <t>223230200-223230299; 223217300-223217699;
223211700-223211799;  226141010, 228110051, 228111537</t>
  </si>
  <si>
    <t>297410510-297410520; 297410540-297410549</t>
  </si>
  <si>
    <t>146319300-146319399, 146226400-146226419</t>
  </si>
  <si>
    <t>326115900-326115999, 326115700-326115749, 326121417, 326121551</t>
  </si>
  <si>
    <t>146235100-146235299, 146235600-146235699, 146215677, 146210119</t>
  </si>
  <si>
    <t>324591100-324591149, 324539600-324539679, 324594800-324594819</t>
  </si>
  <si>
    <t>343528110 - 343528159, 343287350 - 343287399,
343528085, 343574241, 343280466, 343574446, 343624069</t>
  </si>
  <si>
    <t xml:space="preserve">322630234;322631108;322631213;322631265;322631328;322631427;322631437;322631473;322631580;322631609;322631762;322631801;322631824;322900185;322924873;322924875;322924877;322924880;322924882;322924884;322924886;322924887;322924888;322924889;323633830;323633831; 323637035; 323638040 - 323638089; 322978900 - 322978949 </t>
  </si>
  <si>
    <t>CZSW</t>
  </si>
  <si>
    <t>Warszawa Gmach</t>
  </si>
  <si>
    <t>Centralna Serwerownia SW</t>
  </si>
  <si>
    <t>OISW Koszalin</t>
  </si>
  <si>
    <t>76-270 Ustka</t>
  </si>
  <si>
    <t>ul. Rybacka 10</t>
  </si>
  <si>
    <t>M. Ustka</t>
  </si>
  <si>
    <t>brak</t>
  </si>
  <si>
    <t>Ilość posiadanych numerów DDI</t>
  </si>
  <si>
    <t>Zakres numeracji jednostki</t>
  </si>
  <si>
    <t>Ilość faksów, obsługiwana w  umowie WAN - Fax2Mail
(w zakresie posiadanych linii SIP-Trunk)</t>
  </si>
  <si>
    <t>Ulica</t>
  </si>
  <si>
    <t>Gmina</t>
  </si>
  <si>
    <t>Kod pocztowy
miasto</t>
  </si>
  <si>
    <t>Kod jednostki</t>
  </si>
  <si>
    <t>Nazwa jednostki
Płatnik w zakresie przydzielonej numeracji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</si>
</sst>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3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222222"/>
      <name val="Calibri"/>
      <family val="2"/>
      <charset val="1"/>
    </font>
    <font>
      <b/>
      <sz val="9"/>
      <color rgb="FF222222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222222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22222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scheme val="minor"/>
    </font>
    <font>
      <sz val="9"/>
      <name val="Calibri"/>
      <family val="2"/>
      <charset val="1"/>
    </font>
    <font>
      <sz val="9"/>
      <color rgb="FF222222"/>
      <name val="Calibri"/>
      <family val="2"/>
      <charset val="238"/>
    </font>
    <font>
      <sz val="10"/>
      <name val="Calibri"/>
      <family val="2"/>
      <scheme val="minor"/>
    </font>
    <font>
      <sz val="9"/>
      <name val="Calibri"/>
      <family val="2"/>
    </font>
    <font>
      <sz val="9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color rgb="FF000000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rgb="FF333333"/>
      <name val="Calibri"/>
      <family val="2"/>
      <charset val="238"/>
    </font>
    <font>
      <b/>
      <sz val="14"/>
      <color rgb="FF222222"/>
      <name val="Calibri"/>
      <family val="2"/>
      <scheme val="minor"/>
    </font>
    <font>
      <sz val="9"/>
      <color rgb="FF333333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1"/>
      <charset val="238"/>
    </font>
    <font>
      <b/>
      <sz val="12"/>
      <color rgb="FF222222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color theme="1"/>
      <name val="Calibri"/>
      <family val="2"/>
    </font>
    <font>
      <sz val="9"/>
      <color theme="1" tint="4.9989318521683403E-2"/>
      <name val="Calibri"/>
      <family val="2"/>
      <charset val="238"/>
      <scheme val="minor"/>
    </font>
    <font>
      <b/>
      <sz val="12"/>
      <color rgb="FF222222"/>
      <name val="Calibri"/>
      <family val="2"/>
    </font>
    <font>
      <sz val="12"/>
      <color rgb="FF222222"/>
      <name val="Calibri"/>
      <family val="2"/>
    </font>
    <font>
      <b/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6" fillId="2" borderId="0" applyNumberFormat="0" applyBorder="0" applyAlignment="0" applyProtection="0"/>
    <xf numFmtId="0" fontId="17" fillId="0" borderId="0"/>
    <xf numFmtId="0" fontId="19" fillId="0" borderId="0"/>
    <xf numFmtId="0" fontId="20" fillId="0" borderId="0"/>
    <xf numFmtId="0" fontId="23" fillId="0" borderId="0"/>
    <xf numFmtId="0" fontId="24" fillId="0" borderId="0"/>
    <xf numFmtId="0" fontId="17" fillId="0" borderId="0"/>
    <xf numFmtId="164" fontId="25" fillId="0" borderId="0"/>
  </cellStyleXfs>
  <cellXfs count="186">
    <xf numFmtId="0" fontId="0" fillId="0" borderId="0" xfId="0"/>
    <xf numFmtId="0" fontId="5" fillId="0" borderId="0" xfId="1" applyFont="1" applyAlignment="1">
      <alignment horizontal="center" vertical="center" wrapText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3" fillId="7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left" vertical="center"/>
    </xf>
    <xf numFmtId="0" fontId="7" fillId="6" borderId="1" xfId="1" applyFont="1" applyFill="1" applyBorder="1" applyAlignment="1">
      <alignment horizontal="left" vertical="center" wrapText="1"/>
    </xf>
    <xf numFmtId="0" fontId="7" fillId="6" borderId="1" xfId="1" applyFont="1" applyFill="1" applyBorder="1" applyAlignment="1">
      <alignment horizontal="right" vertical="center" wrapText="1"/>
    </xf>
    <xf numFmtId="49" fontId="7" fillId="6" borderId="1" xfId="1" applyNumberFormat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vertical="center"/>
    </xf>
    <xf numFmtId="14" fontId="9" fillId="6" borderId="1" xfId="1" applyNumberFormat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0" fontId="2" fillId="0" borderId="0" xfId="1"/>
    <xf numFmtId="0" fontId="7" fillId="0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righ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4" fontId="9" fillId="0" borderId="1" xfId="1" applyNumberFormat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right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0" fontId="8" fillId="0" borderId="1" xfId="1" applyFont="1" applyBorder="1" applyAlignment="1">
      <alignment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0" fontId="7" fillId="8" borderId="1" xfId="1" applyFont="1" applyFill="1" applyBorder="1" applyAlignment="1">
      <alignment horizontal="right" vertical="center" wrapText="1"/>
    </xf>
    <xf numFmtId="0" fontId="8" fillId="6" borderId="1" xfId="1" applyFont="1" applyFill="1" applyBorder="1" applyAlignment="1">
      <alignment vertical="center"/>
    </xf>
    <xf numFmtId="1" fontId="4" fillId="6" borderId="1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8" fillId="9" borderId="1" xfId="1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9" fillId="9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center"/>
    </xf>
    <xf numFmtId="49" fontId="8" fillId="6" borderId="1" xfId="1" quotePrefix="1" applyNumberFormat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/>
    </xf>
    <xf numFmtId="1" fontId="9" fillId="6" borderId="1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49" fontId="8" fillId="0" borderId="1" xfId="1" applyNumberFormat="1" applyFont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left" vertical="center"/>
    </xf>
    <xf numFmtId="0" fontId="7" fillId="9" borderId="1" xfId="1" applyFont="1" applyFill="1" applyBorder="1" applyAlignment="1">
      <alignment horizontal="left" vertical="center" wrapText="1"/>
    </xf>
    <xf numFmtId="0" fontId="7" fillId="9" borderId="1" xfId="1" applyFont="1" applyFill="1" applyBorder="1" applyAlignment="1">
      <alignment horizontal="right" vertical="center" wrapText="1"/>
    </xf>
    <xf numFmtId="49" fontId="8" fillId="9" borderId="1" xfId="1" applyNumberFormat="1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vertical="center"/>
    </xf>
    <xf numFmtId="0" fontId="11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right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wrapText="1"/>
    </xf>
    <xf numFmtId="0" fontId="11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1" fontId="13" fillId="0" borderId="1" xfId="1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right" vertical="center" wrapText="1"/>
    </xf>
    <xf numFmtId="0" fontId="7" fillId="8" borderId="1" xfId="1" applyFont="1" applyFill="1" applyBorder="1" applyAlignment="1">
      <alignment horizontal="left" vertical="center" wrapText="1"/>
    </xf>
    <xf numFmtId="49" fontId="7" fillId="8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9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49" fontId="8" fillId="8" borderId="1" xfId="1" quotePrefix="1" applyNumberFormat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/>
    </xf>
    <xf numFmtId="49" fontId="7" fillId="8" borderId="1" xfId="1" quotePrefix="1" applyNumberFormat="1" applyFont="1" applyFill="1" applyBorder="1" applyAlignment="1">
      <alignment horizontal="center" vertical="center" wrapText="1"/>
    </xf>
    <xf numFmtId="0" fontId="2" fillId="0" borderId="1" xfId="1" applyBorder="1"/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horizontal="right" vertical="center"/>
    </xf>
    <xf numFmtId="49" fontId="14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0" fontId="14" fillId="0" borderId="1" xfId="1" applyFont="1" applyFill="1" applyBorder="1" applyAlignment="1">
      <alignment horizontal="left" vertical="center"/>
    </xf>
    <xf numFmtId="0" fontId="14" fillId="0" borderId="1" xfId="1" applyFont="1" applyFill="1" applyBorder="1" applyAlignment="1">
      <alignment horizontal="right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vertical="center"/>
    </xf>
    <xf numFmtId="0" fontId="8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right" vertical="center"/>
    </xf>
    <xf numFmtId="49" fontId="8" fillId="0" borderId="1" xfId="1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right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9" borderId="1" xfId="1" applyFont="1" applyFill="1" applyBorder="1" applyAlignment="1">
      <alignment horizontal="left" vertical="center"/>
    </xf>
    <xf numFmtId="0" fontId="8" fillId="9" borderId="1" xfId="1" applyFont="1" applyFill="1" applyBorder="1" applyAlignment="1">
      <alignment horizontal="right" vertical="center"/>
    </xf>
    <xf numFmtId="49" fontId="8" fillId="9" borderId="1" xfId="1" applyNumberFormat="1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Border="1"/>
    <xf numFmtId="1" fontId="18" fillId="6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right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righ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/>
    </xf>
    <xf numFmtId="49" fontId="8" fillId="8" borderId="1" xfId="1" applyNumberFormat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right" vertical="center" wrapText="1"/>
    </xf>
    <xf numFmtId="49" fontId="8" fillId="6" borderId="1" xfId="1" applyNumberFormat="1" applyFont="1" applyFill="1" applyBorder="1" applyAlignment="1">
      <alignment horizontal="center" vertical="center" wrapText="1"/>
    </xf>
    <xf numFmtId="1" fontId="8" fillId="6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right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1" fontId="2" fillId="0" borderId="0" xfId="1" applyNumberFormat="1"/>
    <xf numFmtId="14" fontId="9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26" fillId="11" borderId="1" xfId="1" applyFont="1" applyFill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1" applyBorder="1"/>
    <xf numFmtId="1" fontId="13" fillId="0" borderId="1" xfId="1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0" fontId="15" fillId="6" borderId="1" xfId="1" applyFont="1" applyFill="1" applyBorder="1" applyAlignment="1">
      <alignment horizontal="center" vertical="center" wrapText="1"/>
    </xf>
    <xf numFmtId="0" fontId="15" fillId="6" borderId="1" xfId="3" applyFont="1" applyFill="1" applyBorder="1" applyAlignment="1">
      <alignment horizontal="center" wrapText="1"/>
    </xf>
    <xf numFmtId="1" fontId="8" fillId="0" borderId="1" xfId="1" quotePrefix="1" applyNumberFormat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0" fillId="0" borderId="0" xfId="1" applyFont="1" applyAlignment="1">
      <alignment horizontal="center"/>
    </xf>
    <xf numFmtId="0" fontId="31" fillId="0" borderId="0" xfId="1" applyFont="1"/>
    <xf numFmtId="0" fontId="30" fillId="0" borderId="0" xfId="1" applyFont="1"/>
    <xf numFmtId="0" fontId="7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wrapText="1"/>
    </xf>
    <xf numFmtId="2" fontId="9" fillId="0" borderId="1" xfId="2" applyNumberFormat="1" applyFont="1" applyFill="1" applyBorder="1" applyAlignment="1">
      <alignment horizontal="center" vertical="center" wrapText="1"/>
    </xf>
    <xf numFmtId="2" fontId="9" fillId="0" borderId="1" xfId="5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 wrapText="1"/>
    </xf>
    <xf numFmtId="14" fontId="9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2" fontId="13" fillId="0" borderId="1" xfId="2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2" fontId="14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/>
    </xf>
    <xf numFmtId="1" fontId="32" fillId="5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6" fillId="4" borderId="1" xfId="1" applyFont="1" applyFill="1" applyBorder="1" applyAlignment="1">
      <alignment horizontal="center" vertical="center" wrapText="1"/>
    </xf>
    <xf numFmtId="0" fontId="21" fillId="11" borderId="2" xfId="1" applyFont="1" applyFill="1" applyBorder="1" applyAlignment="1">
      <alignment horizontal="center" vertical="center" wrapText="1"/>
    </xf>
    <xf numFmtId="0" fontId="21" fillId="11" borderId="3" xfId="1" applyFont="1" applyFill="1" applyBorder="1" applyAlignment="1">
      <alignment horizontal="center" vertical="center" wrapText="1"/>
    </xf>
    <xf numFmtId="0" fontId="21" fillId="11" borderId="4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14" fontId="9" fillId="6" borderId="1" xfId="1" applyNumberFormat="1" applyFont="1" applyFill="1" applyBorder="1" applyAlignment="1">
      <alignment horizontal="center" vertical="center"/>
    </xf>
  </cellXfs>
  <cellStyles count="12">
    <cellStyle name="Excel Built-in Normal" xfId="6" xr:uid="{9D410286-3AAA-4D20-AC1C-1B3457F7660C}"/>
    <cellStyle name="Excel Built-in Normal 2" xfId="11" xr:uid="{1C8E16DE-940D-44EF-9121-7DC957B72926}"/>
    <cellStyle name="Neutralny 2" xfId="4" xr:uid="{08276832-AA3E-4B4E-B2DC-F15FA2EE211F}"/>
    <cellStyle name="Normalny" xfId="0" builtinId="0"/>
    <cellStyle name="Normalny 15" xfId="7" xr:uid="{C07E0BD4-BAB4-4FDC-8F0B-F4B44E3C17C6}"/>
    <cellStyle name="Normalny 2" xfId="1" xr:uid="{EE853B32-0B94-4EDF-B948-FF9AFE12E114}"/>
    <cellStyle name="Normalny 2 3" xfId="9" xr:uid="{CDFFAEA2-D809-416A-83DE-122AC0778114}"/>
    <cellStyle name="Normalny 3" xfId="8" xr:uid="{1D33D612-B6BA-4238-9594-CAF19BE3F0CC}"/>
    <cellStyle name="Normalny 5" xfId="3" xr:uid="{EEDEF833-E164-4B53-972E-9EF81C86A4C6}"/>
    <cellStyle name="Normalny 5 2" xfId="10" xr:uid="{107970CD-BE40-42EC-B4F6-6B8F8819FB3D}"/>
    <cellStyle name="Normalny 6" xfId="2" xr:uid="{0F4C7DDC-B4C0-4470-B4E2-34CC7124F78D}"/>
    <cellStyle name="Normalny 6 2" xfId="5" xr:uid="{CD96921A-B186-4C59-9906-9796720ACC18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9FDB0-E46B-41DD-8163-587F3C2835EF}">
  <sheetPr>
    <tabColor rgb="FF92D050"/>
    <pageSetUpPr fitToPage="1"/>
  </sheetPr>
  <dimension ref="A1:AEK201"/>
  <sheetViews>
    <sheetView tabSelected="1" view="pageLayout" topLeftCell="A31" zoomScaleNormal="100" workbookViewId="0">
      <selection activeCell="C15" sqref="C15"/>
    </sheetView>
  </sheetViews>
  <sheetFormatPr defaultColWidth="9.140625" defaultRowHeight="15"/>
  <cols>
    <col min="1" max="1" width="6.42578125" style="13" bestFit="1" customWidth="1"/>
    <col min="2" max="2" width="12.140625" style="13" bestFit="1" customWidth="1"/>
    <col min="3" max="3" width="27.140625" style="13" bestFit="1" customWidth="1"/>
    <col min="4" max="4" width="25.28515625" style="13" customWidth="1"/>
    <col min="5" max="5" width="8.5703125" style="13" customWidth="1"/>
    <col min="6" max="6" width="23.5703125" style="13" bestFit="1" customWidth="1"/>
    <col min="7" max="7" width="31.28515625" style="13" bestFit="1" customWidth="1"/>
    <col min="8" max="8" width="20.140625" style="13" bestFit="1" customWidth="1"/>
    <col min="9" max="9" width="13.140625" style="13" customWidth="1"/>
    <col min="10" max="10" width="9.5703125" style="13" customWidth="1"/>
    <col min="11" max="11" width="12.140625" style="13" customWidth="1"/>
    <col min="12" max="12" width="13.28515625" style="13" customWidth="1"/>
    <col min="13" max="13" width="10.42578125" style="13" bestFit="1" customWidth="1"/>
    <col min="14" max="14" width="13.42578125" style="13" bestFit="1" customWidth="1"/>
    <col min="15" max="15" width="68.28515625" style="13" customWidth="1"/>
    <col min="16" max="16" width="17.7109375" style="13" customWidth="1"/>
    <col min="17" max="17" width="21.140625" style="123" bestFit="1" customWidth="1"/>
    <col min="18" max="18" width="123.28515625" style="131" customWidth="1"/>
    <col min="19" max="810" width="8.7109375" style="13" customWidth="1"/>
    <col min="811" max="16384" width="9.140625" style="13"/>
  </cols>
  <sheetData>
    <row r="1" spans="1:817" s="1" customFormat="1" ht="21" customHeight="1">
      <c r="A1" s="174" t="s">
        <v>0</v>
      </c>
      <c r="B1" s="174" t="s">
        <v>1</v>
      </c>
      <c r="C1" s="174" t="s">
        <v>962</v>
      </c>
      <c r="D1" s="174" t="s">
        <v>2</v>
      </c>
      <c r="E1" s="175" t="s">
        <v>961</v>
      </c>
      <c r="F1" s="176" t="s">
        <v>3</v>
      </c>
      <c r="G1" s="176"/>
      <c r="H1" s="176"/>
      <c r="I1" s="178" t="s">
        <v>4</v>
      </c>
      <c r="J1" s="179"/>
      <c r="K1" s="179"/>
      <c r="L1" s="179"/>
      <c r="M1" s="179"/>
      <c r="N1" s="179"/>
      <c r="O1" s="180"/>
      <c r="P1" s="177" t="s">
        <v>814</v>
      </c>
      <c r="Q1" s="173" t="s">
        <v>957</v>
      </c>
      <c r="R1" s="128"/>
      <c r="AEE1" s="2"/>
      <c r="AEF1" s="2"/>
      <c r="AEG1" s="2"/>
      <c r="AEH1" s="2"/>
      <c r="AEI1" s="2"/>
      <c r="AEJ1" s="2"/>
      <c r="AEK1" s="2"/>
    </row>
    <row r="2" spans="1:817" s="3" customFormat="1" ht="117.75" customHeight="1">
      <c r="A2" s="174"/>
      <c r="B2" s="174"/>
      <c r="C2" s="174"/>
      <c r="D2" s="174"/>
      <c r="E2" s="175"/>
      <c r="F2" s="125" t="s">
        <v>960</v>
      </c>
      <c r="G2" s="125" t="s">
        <v>958</v>
      </c>
      <c r="H2" s="125" t="s">
        <v>959</v>
      </c>
      <c r="I2" s="126" t="s">
        <v>5</v>
      </c>
      <c r="J2" s="126" t="s">
        <v>6</v>
      </c>
      <c r="K2" s="126" t="s">
        <v>7</v>
      </c>
      <c r="L2" s="126" t="s">
        <v>8</v>
      </c>
      <c r="M2" s="126" t="s">
        <v>908</v>
      </c>
      <c r="N2" s="126" t="s">
        <v>955</v>
      </c>
      <c r="O2" s="126" t="s">
        <v>956</v>
      </c>
      <c r="P2" s="177"/>
      <c r="Q2" s="173"/>
      <c r="R2" s="129"/>
      <c r="AEB2" s="2"/>
      <c r="AEC2" s="2"/>
      <c r="AED2" s="2"/>
      <c r="AEE2" s="2"/>
      <c r="AEF2" s="2"/>
      <c r="AEG2" s="2"/>
      <c r="AEH2" s="2"/>
    </row>
    <row r="3" spans="1:817" s="3" customFormat="1" ht="15" customHeight="1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  <c r="O3" s="4">
        <v>15</v>
      </c>
      <c r="P3" s="4">
        <v>16</v>
      </c>
      <c r="Q3" s="4">
        <v>17</v>
      </c>
      <c r="R3" s="129"/>
    </row>
    <row r="4" spans="1:817" ht="38.25" customHeight="1">
      <c r="A4" s="5">
        <v>1</v>
      </c>
      <c r="B4" s="6" t="s">
        <v>9</v>
      </c>
      <c r="C4" s="7" t="s">
        <v>947</v>
      </c>
      <c r="D4" s="7" t="s">
        <v>949</v>
      </c>
      <c r="E4" s="9" t="s">
        <v>11</v>
      </c>
      <c r="F4" s="10" t="s">
        <v>12</v>
      </c>
      <c r="G4" s="10" t="s">
        <v>13</v>
      </c>
      <c r="H4" s="10" t="s">
        <v>14</v>
      </c>
      <c r="I4" s="181">
        <v>22</v>
      </c>
      <c r="J4" s="181" t="s">
        <v>15</v>
      </c>
      <c r="K4" s="185">
        <v>46279</v>
      </c>
      <c r="L4" s="184" t="s">
        <v>16</v>
      </c>
      <c r="M4" s="183">
        <v>226408000</v>
      </c>
      <c r="N4" s="181">
        <v>700</v>
      </c>
      <c r="O4" s="182" t="s">
        <v>17</v>
      </c>
      <c r="P4" s="181">
        <v>0</v>
      </c>
      <c r="Q4" s="181">
        <v>30</v>
      </c>
      <c r="R4" s="130"/>
    </row>
    <row r="5" spans="1:817">
      <c r="A5" s="5">
        <v>2</v>
      </c>
      <c r="B5" s="6" t="s">
        <v>9</v>
      </c>
      <c r="C5" s="7" t="s">
        <v>947</v>
      </c>
      <c r="D5" s="7" t="s">
        <v>948</v>
      </c>
      <c r="E5" s="9" t="s">
        <v>11</v>
      </c>
      <c r="F5" s="10" t="s">
        <v>12</v>
      </c>
      <c r="G5" s="10" t="s">
        <v>13</v>
      </c>
      <c r="H5" s="10" t="s">
        <v>14</v>
      </c>
      <c r="I5" s="181"/>
      <c r="J5" s="181"/>
      <c r="K5" s="185"/>
      <c r="L5" s="184"/>
      <c r="M5" s="183"/>
      <c r="N5" s="181"/>
      <c r="O5" s="182"/>
      <c r="P5" s="181"/>
      <c r="Q5" s="181"/>
      <c r="R5" s="130"/>
    </row>
    <row r="6" spans="1:817">
      <c r="A6" s="5">
        <v>3</v>
      </c>
      <c r="B6" s="14" t="s">
        <v>9</v>
      </c>
      <c r="C6" s="15" t="s">
        <v>18</v>
      </c>
      <c r="D6" s="16" t="s">
        <v>10</v>
      </c>
      <c r="E6" s="17" t="s">
        <v>11</v>
      </c>
      <c r="F6" s="18" t="s">
        <v>19</v>
      </c>
      <c r="G6" s="18" t="s">
        <v>20</v>
      </c>
      <c r="H6" s="18" t="s">
        <v>14</v>
      </c>
      <c r="I6" s="19">
        <v>22</v>
      </c>
      <c r="J6" s="20" t="s">
        <v>15</v>
      </c>
      <c r="K6" s="21">
        <v>46279</v>
      </c>
      <c r="L6" s="20" t="s">
        <v>16</v>
      </c>
      <c r="M6" s="5" t="s">
        <v>21</v>
      </c>
      <c r="N6" s="5"/>
      <c r="O6" s="146" t="s">
        <v>21</v>
      </c>
      <c r="P6" s="19">
        <v>0</v>
      </c>
      <c r="Q6" s="19">
        <v>0</v>
      </c>
      <c r="R6" s="130"/>
    </row>
    <row r="7" spans="1:817" ht="24">
      <c r="A7" s="5">
        <v>4</v>
      </c>
      <c r="B7" s="14" t="s">
        <v>9</v>
      </c>
      <c r="C7" s="15" t="s">
        <v>22</v>
      </c>
      <c r="D7" s="23" t="s">
        <v>10</v>
      </c>
      <c r="E7" s="24" t="s">
        <v>11</v>
      </c>
      <c r="F7" s="25" t="s">
        <v>23</v>
      </c>
      <c r="G7" s="25" t="s">
        <v>24</v>
      </c>
      <c r="H7" s="25" t="s">
        <v>14</v>
      </c>
      <c r="I7" s="19">
        <v>22</v>
      </c>
      <c r="J7" s="20" t="s">
        <v>15</v>
      </c>
      <c r="K7" s="21">
        <v>46279</v>
      </c>
      <c r="L7" s="20" t="s">
        <v>16</v>
      </c>
      <c r="M7" s="5" t="s">
        <v>21</v>
      </c>
      <c r="N7" s="5"/>
      <c r="O7" s="146" t="s">
        <v>909</v>
      </c>
      <c r="P7" s="19">
        <v>0</v>
      </c>
      <c r="Q7" s="19">
        <v>0</v>
      </c>
    </row>
    <row r="8" spans="1:817" ht="24">
      <c r="A8" s="5">
        <v>5</v>
      </c>
      <c r="B8" s="15" t="s">
        <v>25</v>
      </c>
      <c r="C8" s="15" t="s">
        <v>26</v>
      </c>
      <c r="D8" s="16" t="s">
        <v>10</v>
      </c>
      <c r="E8" s="17" t="s">
        <v>27</v>
      </c>
      <c r="F8" s="18" t="s">
        <v>28</v>
      </c>
      <c r="G8" s="18" t="s">
        <v>29</v>
      </c>
      <c r="H8" s="18" t="s">
        <v>30</v>
      </c>
      <c r="I8" s="20">
        <v>34</v>
      </c>
      <c r="J8" s="20" t="s">
        <v>15</v>
      </c>
      <c r="K8" s="21">
        <v>46279</v>
      </c>
      <c r="L8" s="20" t="s">
        <v>16</v>
      </c>
      <c r="M8" s="29">
        <v>343104036</v>
      </c>
      <c r="N8" s="22">
        <v>82</v>
      </c>
      <c r="O8" s="150" t="s">
        <v>906</v>
      </c>
      <c r="P8" s="20">
        <v>10</v>
      </c>
      <c r="Q8" s="28">
        <v>2</v>
      </c>
    </row>
    <row r="9" spans="1:817">
      <c r="A9" s="5">
        <v>6</v>
      </c>
      <c r="B9" s="14" t="s">
        <v>25</v>
      </c>
      <c r="C9" s="15" t="s">
        <v>26</v>
      </c>
      <c r="D9" s="16" t="s">
        <v>31</v>
      </c>
      <c r="E9" s="17" t="s">
        <v>27</v>
      </c>
      <c r="F9" s="18" t="s">
        <v>32</v>
      </c>
      <c r="G9" s="18" t="s">
        <v>33</v>
      </c>
      <c r="H9" s="18" t="s">
        <v>33</v>
      </c>
      <c r="I9" s="20">
        <v>44</v>
      </c>
      <c r="J9" s="20" t="s">
        <v>15</v>
      </c>
      <c r="K9" s="21">
        <v>46279</v>
      </c>
      <c r="L9" s="20" t="s">
        <v>16</v>
      </c>
      <c r="M9" s="29">
        <v>446450087</v>
      </c>
      <c r="N9" s="22">
        <v>60</v>
      </c>
      <c r="O9" s="34" t="s">
        <v>34</v>
      </c>
      <c r="P9" s="20">
        <v>0</v>
      </c>
      <c r="Q9" s="28">
        <v>2</v>
      </c>
    </row>
    <row r="10" spans="1:817">
      <c r="A10" s="5">
        <v>7</v>
      </c>
      <c r="B10" s="14" t="s">
        <v>35</v>
      </c>
      <c r="C10" s="39" t="s">
        <v>36</v>
      </c>
      <c r="D10" s="23" t="s">
        <v>10</v>
      </c>
      <c r="E10" s="24" t="s">
        <v>37</v>
      </c>
      <c r="F10" s="25" t="s">
        <v>38</v>
      </c>
      <c r="G10" s="25" t="s">
        <v>832</v>
      </c>
      <c r="H10" s="25" t="s">
        <v>39</v>
      </c>
      <c r="I10" s="28">
        <v>13</v>
      </c>
      <c r="J10" s="20" t="s">
        <v>15</v>
      </c>
      <c r="K10" s="21">
        <v>46279</v>
      </c>
      <c r="L10" s="20" t="s">
        <v>16</v>
      </c>
      <c r="M10" s="29">
        <v>134617460</v>
      </c>
      <c r="N10" s="22">
        <v>41</v>
      </c>
      <c r="O10" s="34" t="s">
        <v>795</v>
      </c>
      <c r="P10" s="20">
        <v>0</v>
      </c>
      <c r="Q10" s="28">
        <v>3</v>
      </c>
    </row>
    <row r="11" spans="1:817" ht="36">
      <c r="A11" s="5">
        <v>8</v>
      </c>
      <c r="B11" s="14" t="s">
        <v>40</v>
      </c>
      <c r="C11" s="39" t="s">
        <v>41</v>
      </c>
      <c r="D11" s="23" t="s">
        <v>10</v>
      </c>
      <c r="E11" s="144" t="s">
        <v>42</v>
      </c>
      <c r="F11" s="32" t="s">
        <v>43</v>
      </c>
      <c r="G11" s="32" t="s">
        <v>44</v>
      </c>
      <c r="H11" s="32" t="s">
        <v>45</v>
      </c>
      <c r="I11" s="20">
        <v>22</v>
      </c>
      <c r="J11" s="20" t="s">
        <v>15</v>
      </c>
      <c r="K11" s="21">
        <v>46279</v>
      </c>
      <c r="L11" s="20" t="s">
        <v>16</v>
      </c>
      <c r="M11" s="29">
        <v>227827162</v>
      </c>
      <c r="N11" s="22">
        <v>60</v>
      </c>
      <c r="O11" s="34" t="s">
        <v>810</v>
      </c>
      <c r="P11" s="20">
        <v>0</v>
      </c>
      <c r="Q11" s="28">
        <v>2</v>
      </c>
    </row>
    <row r="12" spans="1:817">
      <c r="A12" s="5">
        <v>9</v>
      </c>
      <c r="B12" s="14" t="s">
        <v>40</v>
      </c>
      <c r="C12" s="39" t="s">
        <v>41</v>
      </c>
      <c r="D12" s="23" t="s">
        <v>46</v>
      </c>
      <c r="E12" s="144" t="s">
        <v>42</v>
      </c>
      <c r="F12" s="32" t="s">
        <v>47</v>
      </c>
      <c r="G12" s="32" t="s">
        <v>48</v>
      </c>
      <c r="H12" s="32" t="s">
        <v>49</v>
      </c>
      <c r="I12" s="20">
        <v>89</v>
      </c>
      <c r="J12" s="20" t="s">
        <v>15</v>
      </c>
      <c r="K12" s="21">
        <v>46279</v>
      </c>
      <c r="L12" s="20" t="s">
        <v>16</v>
      </c>
      <c r="M12" s="29">
        <v>897627777</v>
      </c>
      <c r="N12" s="22">
        <v>22</v>
      </c>
      <c r="O12" s="34" t="s">
        <v>907</v>
      </c>
      <c r="P12" s="20">
        <v>0</v>
      </c>
      <c r="Q12" s="28">
        <v>1</v>
      </c>
    </row>
    <row r="13" spans="1:817">
      <c r="A13" s="5">
        <v>10</v>
      </c>
      <c r="B13" s="14" t="s">
        <v>50</v>
      </c>
      <c r="C13" s="15" t="s">
        <v>51</v>
      </c>
      <c r="D13" s="16" t="s">
        <v>10</v>
      </c>
      <c r="E13" s="33">
        <v>218</v>
      </c>
      <c r="F13" s="18" t="s">
        <v>52</v>
      </c>
      <c r="G13" s="18" t="s">
        <v>53</v>
      </c>
      <c r="H13" s="18" t="s">
        <v>54</v>
      </c>
      <c r="I13" s="22">
        <v>52</v>
      </c>
      <c r="J13" s="22" t="s">
        <v>15</v>
      </c>
      <c r="K13" s="124">
        <v>46279</v>
      </c>
      <c r="L13" s="22" t="s">
        <v>16</v>
      </c>
      <c r="M13" s="29">
        <v>523341225</v>
      </c>
      <c r="N13" s="22">
        <v>61</v>
      </c>
      <c r="O13" s="34" t="s">
        <v>821</v>
      </c>
      <c r="P13" s="22">
        <v>10</v>
      </c>
      <c r="Q13" s="35">
        <v>1</v>
      </c>
    </row>
    <row r="14" spans="1:817">
      <c r="A14" s="5">
        <v>11</v>
      </c>
      <c r="B14" s="14" t="s">
        <v>50</v>
      </c>
      <c r="C14" s="15" t="s">
        <v>51</v>
      </c>
      <c r="D14" s="16" t="s">
        <v>55</v>
      </c>
      <c r="E14" s="33">
        <v>218</v>
      </c>
      <c r="F14" s="18" t="s">
        <v>56</v>
      </c>
      <c r="G14" s="18" t="s">
        <v>57</v>
      </c>
      <c r="H14" s="18" t="s">
        <v>58</v>
      </c>
      <c r="I14" s="22">
        <v>58</v>
      </c>
      <c r="J14" s="22" t="s">
        <v>15</v>
      </c>
      <c r="K14" s="124">
        <v>46279</v>
      </c>
      <c r="L14" s="22" t="s">
        <v>16</v>
      </c>
      <c r="M14" s="29">
        <v>586776351</v>
      </c>
      <c r="N14" s="22">
        <v>33</v>
      </c>
      <c r="O14" s="34" t="s">
        <v>820</v>
      </c>
      <c r="P14" s="22">
        <v>10</v>
      </c>
      <c r="Q14" s="35">
        <v>1</v>
      </c>
    </row>
    <row r="15" spans="1:817">
      <c r="A15" s="5">
        <v>12</v>
      </c>
      <c r="B15" s="14" t="s">
        <v>950</v>
      </c>
      <c r="C15" s="15" t="s">
        <v>51</v>
      </c>
      <c r="D15" s="16" t="s">
        <v>10</v>
      </c>
      <c r="E15" s="33">
        <v>236</v>
      </c>
      <c r="F15" s="39" t="s">
        <v>951</v>
      </c>
      <c r="G15" s="39" t="s">
        <v>952</v>
      </c>
      <c r="H15" s="25" t="s">
        <v>953</v>
      </c>
      <c r="I15" s="22">
        <v>59</v>
      </c>
      <c r="J15" s="22" t="s">
        <v>954</v>
      </c>
      <c r="K15" s="124"/>
      <c r="L15" s="22"/>
      <c r="M15" s="29"/>
      <c r="N15" s="22"/>
      <c r="O15" s="146" t="s">
        <v>21</v>
      </c>
      <c r="P15" s="22">
        <v>50</v>
      </c>
      <c r="Q15" s="35">
        <v>2</v>
      </c>
    </row>
    <row r="16" spans="1:817">
      <c r="A16" s="5">
        <v>13</v>
      </c>
      <c r="B16" s="6" t="s">
        <v>59</v>
      </c>
      <c r="C16" s="7" t="s">
        <v>60</v>
      </c>
      <c r="D16" s="36" t="s">
        <v>10</v>
      </c>
      <c r="E16" s="9" t="s">
        <v>61</v>
      </c>
      <c r="F16" s="37" t="s">
        <v>62</v>
      </c>
      <c r="G16" s="37" t="s">
        <v>63</v>
      </c>
      <c r="H16" s="37" t="s">
        <v>64</v>
      </c>
      <c r="I16" s="12">
        <v>52</v>
      </c>
      <c r="J16" s="12" t="s">
        <v>15</v>
      </c>
      <c r="K16" s="11">
        <v>46279</v>
      </c>
      <c r="L16" s="12" t="s">
        <v>16</v>
      </c>
      <c r="M16" s="49">
        <v>525855216</v>
      </c>
      <c r="N16" s="12"/>
      <c r="O16" s="140" t="s">
        <v>887</v>
      </c>
      <c r="P16" s="12">
        <v>0</v>
      </c>
      <c r="Q16" s="38">
        <v>2</v>
      </c>
    </row>
    <row r="17" spans="1:17">
      <c r="A17" s="5">
        <v>14</v>
      </c>
      <c r="B17" s="14" t="s">
        <v>65</v>
      </c>
      <c r="C17" s="7" t="s">
        <v>66</v>
      </c>
      <c r="D17" s="23" t="s">
        <v>10</v>
      </c>
      <c r="E17" s="40">
        <v>108</v>
      </c>
      <c r="F17" s="32" t="s">
        <v>62</v>
      </c>
      <c r="G17" s="32" t="s">
        <v>63</v>
      </c>
      <c r="H17" s="41" t="s">
        <v>64</v>
      </c>
      <c r="I17" s="20">
        <v>52</v>
      </c>
      <c r="J17" s="20" t="s">
        <v>15</v>
      </c>
      <c r="K17" s="21">
        <v>46279</v>
      </c>
      <c r="L17" s="20" t="s">
        <v>16</v>
      </c>
      <c r="M17" s="29">
        <v>525855252</v>
      </c>
      <c r="N17" s="22">
        <v>202</v>
      </c>
      <c r="O17" s="34" t="s">
        <v>888</v>
      </c>
      <c r="P17" s="20">
        <v>0</v>
      </c>
      <c r="Q17" s="136">
        <v>3</v>
      </c>
    </row>
    <row r="18" spans="1:17">
      <c r="A18" s="5">
        <v>15</v>
      </c>
      <c r="B18" s="14" t="s">
        <v>65</v>
      </c>
      <c r="C18" s="39" t="s">
        <v>66</v>
      </c>
      <c r="D18" s="23" t="s">
        <v>67</v>
      </c>
      <c r="E18" s="40">
        <v>108</v>
      </c>
      <c r="F18" s="32" t="s">
        <v>68</v>
      </c>
      <c r="G18" s="31" t="s">
        <v>69</v>
      </c>
      <c r="H18" s="31" t="s">
        <v>64</v>
      </c>
      <c r="I18" s="22">
        <v>52</v>
      </c>
      <c r="J18" s="22" t="s">
        <v>15</v>
      </c>
      <c r="K18" s="124">
        <v>46279</v>
      </c>
      <c r="L18" s="22" t="s">
        <v>16</v>
      </c>
      <c r="M18" s="29">
        <v>525855252</v>
      </c>
      <c r="N18" s="22">
        <v>21</v>
      </c>
      <c r="O18" s="34" t="s">
        <v>889</v>
      </c>
      <c r="P18" s="20">
        <v>0</v>
      </c>
      <c r="Q18" s="136">
        <v>1</v>
      </c>
    </row>
    <row r="19" spans="1:17" ht="24">
      <c r="A19" s="5">
        <v>16</v>
      </c>
      <c r="B19" s="14" t="s">
        <v>65</v>
      </c>
      <c r="C19" s="39" t="s">
        <v>66</v>
      </c>
      <c r="D19" s="23" t="s">
        <v>70</v>
      </c>
      <c r="E19" s="40">
        <v>108</v>
      </c>
      <c r="F19" s="43" t="s">
        <v>71</v>
      </c>
      <c r="G19" s="25" t="s">
        <v>72</v>
      </c>
      <c r="H19" s="25" t="s">
        <v>64</v>
      </c>
      <c r="I19" s="20">
        <v>52</v>
      </c>
      <c r="J19" s="20" t="s">
        <v>15</v>
      </c>
      <c r="K19" s="21">
        <v>46279</v>
      </c>
      <c r="L19" s="20" t="s">
        <v>16</v>
      </c>
      <c r="M19" s="29">
        <v>523467090</v>
      </c>
      <c r="N19" s="22">
        <v>157</v>
      </c>
      <c r="O19" s="34" t="s">
        <v>890</v>
      </c>
      <c r="P19" s="20">
        <v>0</v>
      </c>
      <c r="Q19" s="136">
        <v>2</v>
      </c>
    </row>
    <row r="20" spans="1:17">
      <c r="A20" s="5">
        <v>17</v>
      </c>
      <c r="B20" s="14" t="s">
        <v>65</v>
      </c>
      <c r="C20" s="39" t="s">
        <v>66</v>
      </c>
      <c r="D20" s="23" t="s">
        <v>73</v>
      </c>
      <c r="E20" s="40">
        <v>108</v>
      </c>
      <c r="F20" s="25" t="s">
        <v>74</v>
      </c>
      <c r="G20" s="25" t="s">
        <v>75</v>
      </c>
      <c r="H20" s="25" t="s">
        <v>76</v>
      </c>
      <c r="I20" s="20">
        <v>52</v>
      </c>
      <c r="J20" s="20" t="s">
        <v>15</v>
      </c>
      <c r="K20" s="21">
        <v>46279</v>
      </c>
      <c r="L20" s="20" t="s">
        <v>16</v>
      </c>
      <c r="M20" s="29">
        <v>525888168</v>
      </c>
      <c r="N20" s="22">
        <v>31</v>
      </c>
      <c r="O20" s="34" t="s">
        <v>891</v>
      </c>
      <c r="P20" s="20">
        <v>0</v>
      </c>
      <c r="Q20" s="136">
        <v>1</v>
      </c>
    </row>
    <row r="21" spans="1:17">
      <c r="A21" s="5">
        <v>18</v>
      </c>
      <c r="B21" s="14" t="s">
        <v>65</v>
      </c>
      <c r="C21" s="15" t="s">
        <v>77</v>
      </c>
      <c r="D21" s="16" t="s">
        <v>10</v>
      </c>
      <c r="E21" s="33">
        <v>124</v>
      </c>
      <c r="F21" s="18" t="s">
        <v>78</v>
      </c>
      <c r="G21" s="18" t="s">
        <v>79</v>
      </c>
      <c r="H21" s="18" t="s">
        <v>80</v>
      </c>
      <c r="I21" s="22">
        <v>58</v>
      </c>
      <c r="J21" s="22" t="s">
        <v>15</v>
      </c>
      <c r="K21" s="21">
        <v>46279</v>
      </c>
      <c r="L21" s="22" t="s">
        <v>16</v>
      </c>
      <c r="M21" s="29">
        <v>583231000</v>
      </c>
      <c r="N21" s="22">
        <v>401</v>
      </c>
      <c r="O21" s="34" t="s">
        <v>892</v>
      </c>
      <c r="P21" s="20">
        <v>40</v>
      </c>
      <c r="Q21" s="42">
        <v>9</v>
      </c>
    </row>
    <row r="22" spans="1:17">
      <c r="A22" s="5">
        <v>19</v>
      </c>
      <c r="B22" s="14" t="s">
        <v>65</v>
      </c>
      <c r="C22" s="15" t="s">
        <v>77</v>
      </c>
      <c r="D22" s="16" t="s">
        <v>81</v>
      </c>
      <c r="E22" s="33">
        <v>124</v>
      </c>
      <c r="F22" s="18" t="s">
        <v>82</v>
      </c>
      <c r="G22" s="18" t="s">
        <v>83</v>
      </c>
      <c r="H22" s="18" t="s">
        <v>80</v>
      </c>
      <c r="I22" s="22">
        <v>58</v>
      </c>
      <c r="J22" s="22" t="s">
        <v>15</v>
      </c>
      <c r="K22" s="21">
        <v>46279</v>
      </c>
      <c r="L22" s="22" t="s">
        <v>16</v>
      </c>
      <c r="M22" s="29">
        <v>583016033</v>
      </c>
      <c r="N22" s="22">
        <v>102</v>
      </c>
      <c r="O22" s="34" t="s">
        <v>893</v>
      </c>
      <c r="P22" s="20">
        <v>0</v>
      </c>
      <c r="Q22" s="42">
        <v>2</v>
      </c>
    </row>
    <row r="23" spans="1:17">
      <c r="A23" s="5">
        <v>20</v>
      </c>
      <c r="B23" s="14" t="s">
        <v>65</v>
      </c>
      <c r="C23" s="15" t="s">
        <v>84</v>
      </c>
      <c r="D23" s="16" t="s">
        <v>10</v>
      </c>
      <c r="E23" s="33">
        <v>214</v>
      </c>
      <c r="F23" s="18" t="s">
        <v>85</v>
      </c>
      <c r="G23" s="18" t="s">
        <v>86</v>
      </c>
      <c r="H23" s="18" t="s">
        <v>87</v>
      </c>
      <c r="I23" s="44">
        <v>58</v>
      </c>
      <c r="J23" s="20" t="s">
        <v>15</v>
      </c>
      <c r="K23" s="21">
        <v>46279</v>
      </c>
      <c r="L23" s="20" t="s">
        <v>16</v>
      </c>
      <c r="M23" s="29">
        <v>587759200</v>
      </c>
      <c r="N23" s="22">
        <v>103</v>
      </c>
      <c r="O23" s="34" t="s">
        <v>901</v>
      </c>
      <c r="P23" s="44">
        <v>0</v>
      </c>
      <c r="Q23" s="35">
        <v>3</v>
      </c>
    </row>
    <row r="24" spans="1:17">
      <c r="A24" s="5">
        <v>21</v>
      </c>
      <c r="B24" s="14" t="s">
        <v>65</v>
      </c>
      <c r="C24" s="39" t="s">
        <v>88</v>
      </c>
      <c r="D24" s="23" t="s">
        <v>10</v>
      </c>
      <c r="E24" s="40">
        <v>244</v>
      </c>
      <c r="F24" s="25" t="s">
        <v>89</v>
      </c>
      <c r="G24" s="25" t="s">
        <v>90</v>
      </c>
      <c r="H24" s="25" t="s">
        <v>91</v>
      </c>
      <c r="I24" s="20">
        <v>58</v>
      </c>
      <c r="J24" s="20" t="s">
        <v>15</v>
      </c>
      <c r="K24" s="21">
        <v>46279</v>
      </c>
      <c r="L24" s="20" t="s">
        <v>16</v>
      </c>
      <c r="M24" s="29">
        <v>587787900</v>
      </c>
      <c r="N24" s="22">
        <v>120</v>
      </c>
      <c r="O24" s="34" t="s">
        <v>904</v>
      </c>
      <c r="P24" s="20">
        <v>0</v>
      </c>
      <c r="Q24" s="28">
        <v>3</v>
      </c>
    </row>
    <row r="25" spans="1:17">
      <c r="A25" s="5">
        <v>22</v>
      </c>
      <c r="B25" s="14" t="s">
        <v>65</v>
      </c>
      <c r="C25" s="39" t="s">
        <v>92</v>
      </c>
      <c r="D25" s="23" t="s">
        <v>10</v>
      </c>
      <c r="E25" s="40">
        <v>142</v>
      </c>
      <c r="F25" s="25" t="s">
        <v>93</v>
      </c>
      <c r="G25" s="25" t="s">
        <v>94</v>
      </c>
      <c r="H25" s="25" t="s">
        <v>95</v>
      </c>
      <c r="I25" s="20">
        <v>52</v>
      </c>
      <c r="J25" s="20" t="s">
        <v>15</v>
      </c>
      <c r="K25" s="21">
        <v>46279</v>
      </c>
      <c r="L25" s="20" t="s">
        <v>16</v>
      </c>
      <c r="M25" s="29">
        <v>523541210</v>
      </c>
      <c r="N25" s="22">
        <v>111</v>
      </c>
      <c r="O25" s="34" t="s">
        <v>896</v>
      </c>
      <c r="P25" s="20">
        <v>0</v>
      </c>
      <c r="Q25" s="28">
        <v>2</v>
      </c>
    </row>
    <row r="26" spans="1:17">
      <c r="A26" s="5">
        <v>23</v>
      </c>
      <c r="B26" s="14" t="s">
        <v>65</v>
      </c>
      <c r="C26" s="39" t="s">
        <v>92</v>
      </c>
      <c r="D26" s="23" t="s">
        <v>96</v>
      </c>
      <c r="E26" s="40">
        <v>142</v>
      </c>
      <c r="F26" s="25" t="s">
        <v>97</v>
      </c>
      <c r="G26" s="25" t="s">
        <v>98</v>
      </c>
      <c r="H26" s="25" t="s">
        <v>99</v>
      </c>
      <c r="I26" s="20">
        <v>56</v>
      </c>
      <c r="J26" s="20" t="s">
        <v>15</v>
      </c>
      <c r="K26" s="21">
        <v>46279</v>
      </c>
      <c r="L26" s="20" t="s">
        <v>16</v>
      </c>
      <c r="M26" s="29">
        <v>566577911</v>
      </c>
      <c r="N26" s="22">
        <v>101</v>
      </c>
      <c r="O26" s="34" t="s">
        <v>897</v>
      </c>
      <c r="P26" s="20">
        <v>0</v>
      </c>
      <c r="Q26" s="28">
        <v>2</v>
      </c>
    </row>
    <row r="27" spans="1:17">
      <c r="A27" s="5">
        <v>24</v>
      </c>
      <c r="B27" s="14" t="s">
        <v>65</v>
      </c>
      <c r="C27" s="39" t="s">
        <v>100</v>
      </c>
      <c r="D27" s="23" t="s">
        <v>10</v>
      </c>
      <c r="E27" s="40">
        <v>154</v>
      </c>
      <c r="F27" s="25" t="s">
        <v>101</v>
      </c>
      <c r="G27" s="25" t="s">
        <v>102</v>
      </c>
      <c r="H27" s="25" t="s">
        <v>103</v>
      </c>
      <c r="I27" s="20">
        <v>52</v>
      </c>
      <c r="J27" s="20" t="s">
        <v>15</v>
      </c>
      <c r="K27" s="21">
        <v>46279</v>
      </c>
      <c r="L27" s="20" t="s">
        <v>16</v>
      </c>
      <c r="M27" s="29">
        <v>523820900</v>
      </c>
      <c r="N27" s="22">
        <v>190</v>
      </c>
      <c r="O27" s="34" t="s">
        <v>898</v>
      </c>
      <c r="P27" s="20">
        <v>0</v>
      </c>
      <c r="Q27" s="28">
        <v>2</v>
      </c>
    </row>
    <row r="28" spans="1:17">
      <c r="A28" s="5">
        <v>25</v>
      </c>
      <c r="B28" s="14" t="s">
        <v>65</v>
      </c>
      <c r="C28" s="39" t="s">
        <v>100</v>
      </c>
      <c r="D28" s="23" t="s">
        <v>104</v>
      </c>
      <c r="E28" s="40">
        <v>154</v>
      </c>
      <c r="F28" s="25" t="s">
        <v>105</v>
      </c>
      <c r="G28" s="25" t="s">
        <v>106</v>
      </c>
      <c r="H28" s="25" t="s">
        <v>107</v>
      </c>
      <c r="I28" s="20">
        <v>52</v>
      </c>
      <c r="J28" s="20" t="s">
        <v>15</v>
      </c>
      <c r="K28" s="21">
        <v>46279</v>
      </c>
      <c r="L28" s="20" t="s">
        <v>16</v>
      </c>
      <c r="M28" s="29">
        <v>523974999</v>
      </c>
      <c r="N28" s="22">
        <v>51</v>
      </c>
      <c r="O28" s="34" t="s">
        <v>899</v>
      </c>
      <c r="P28" s="20">
        <v>0</v>
      </c>
      <c r="Q28" s="28">
        <v>1</v>
      </c>
    </row>
    <row r="29" spans="1:17">
      <c r="A29" s="5">
        <v>26</v>
      </c>
      <c r="B29" s="14" t="s">
        <v>65</v>
      </c>
      <c r="C29" s="15" t="s">
        <v>108</v>
      </c>
      <c r="D29" s="23" t="s">
        <v>10</v>
      </c>
      <c r="E29" s="40">
        <v>163</v>
      </c>
      <c r="F29" s="25" t="s">
        <v>109</v>
      </c>
      <c r="G29" s="25" t="s">
        <v>110</v>
      </c>
      <c r="H29" s="25" t="s">
        <v>111</v>
      </c>
      <c r="I29" s="20">
        <v>55</v>
      </c>
      <c r="J29" s="20" t="s">
        <v>15</v>
      </c>
      <c r="K29" s="21">
        <v>46279</v>
      </c>
      <c r="L29" s="20" t="s">
        <v>16</v>
      </c>
      <c r="M29" s="29">
        <v>556458900</v>
      </c>
      <c r="N29" s="22">
        <v>101</v>
      </c>
      <c r="O29" s="34" t="s">
        <v>900</v>
      </c>
      <c r="P29" s="20">
        <v>0</v>
      </c>
      <c r="Q29" s="35">
        <v>2</v>
      </c>
    </row>
    <row r="30" spans="1:17">
      <c r="A30" s="5">
        <v>27</v>
      </c>
      <c r="B30" s="14" t="s">
        <v>65</v>
      </c>
      <c r="C30" s="15" t="s">
        <v>112</v>
      </c>
      <c r="D30" s="23" t="s">
        <v>10</v>
      </c>
      <c r="E30" s="40">
        <v>136</v>
      </c>
      <c r="F30" s="25" t="s">
        <v>113</v>
      </c>
      <c r="G30" s="25" t="s">
        <v>114</v>
      </c>
      <c r="H30" s="25" t="s">
        <v>115</v>
      </c>
      <c r="I30" s="20">
        <v>56</v>
      </c>
      <c r="J30" s="20" t="s">
        <v>15</v>
      </c>
      <c r="K30" s="21">
        <v>46279</v>
      </c>
      <c r="L30" s="20" t="s">
        <v>16</v>
      </c>
      <c r="M30" s="29">
        <v>566440400</v>
      </c>
      <c r="N30" s="22">
        <v>250</v>
      </c>
      <c r="O30" s="34" t="s">
        <v>894</v>
      </c>
      <c r="P30" s="20">
        <v>0</v>
      </c>
      <c r="Q30" s="35">
        <v>5</v>
      </c>
    </row>
    <row r="31" spans="1:17">
      <c r="A31" s="5">
        <v>28</v>
      </c>
      <c r="B31" s="14" t="s">
        <v>65</v>
      </c>
      <c r="C31" s="15" t="s">
        <v>112</v>
      </c>
      <c r="D31" s="23" t="s">
        <v>116</v>
      </c>
      <c r="E31" s="40">
        <v>136</v>
      </c>
      <c r="F31" s="25" t="s">
        <v>113</v>
      </c>
      <c r="G31" s="25" t="s">
        <v>117</v>
      </c>
      <c r="H31" s="25" t="s">
        <v>118</v>
      </c>
      <c r="I31" s="20">
        <v>56</v>
      </c>
      <c r="J31" s="20" t="s">
        <v>15</v>
      </c>
      <c r="K31" s="21">
        <v>46279</v>
      </c>
      <c r="L31" s="20" t="s">
        <v>16</v>
      </c>
      <c r="M31" s="5">
        <v>566689700</v>
      </c>
      <c r="N31" s="22">
        <v>100</v>
      </c>
      <c r="O31" s="34" t="s">
        <v>895</v>
      </c>
      <c r="P31" s="20">
        <v>0</v>
      </c>
      <c r="Q31" s="35">
        <v>4</v>
      </c>
    </row>
    <row r="32" spans="1:17">
      <c r="A32" s="5">
        <v>29</v>
      </c>
      <c r="B32" s="14" t="s">
        <v>65</v>
      </c>
      <c r="C32" s="39" t="s">
        <v>119</v>
      </c>
      <c r="D32" s="23" t="s">
        <v>10</v>
      </c>
      <c r="E32" s="40">
        <v>199</v>
      </c>
      <c r="F32" s="43" t="s">
        <v>120</v>
      </c>
      <c r="G32" s="25" t="s">
        <v>121</v>
      </c>
      <c r="H32" s="25" t="s">
        <v>122</v>
      </c>
      <c r="I32" s="20">
        <v>52</v>
      </c>
      <c r="J32" s="20" t="s">
        <v>15</v>
      </c>
      <c r="K32" s="21">
        <v>46279</v>
      </c>
      <c r="L32" s="20" t="s">
        <v>16</v>
      </c>
      <c r="M32" s="29">
        <v>525874200</v>
      </c>
      <c r="N32" s="22">
        <v>300</v>
      </c>
      <c r="O32" s="34" t="s">
        <v>827</v>
      </c>
      <c r="P32" s="20">
        <v>20</v>
      </c>
      <c r="Q32" s="35">
        <v>5</v>
      </c>
    </row>
    <row r="33" spans="1:17">
      <c r="A33" s="5">
        <v>30</v>
      </c>
      <c r="B33" s="14" t="s">
        <v>65</v>
      </c>
      <c r="C33" s="39" t="s">
        <v>119</v>
      </c>
      <c r="D33" s="23" t="s">
        <v>123</v>
      </c>
      <c r="E33" s="40">
        <v>199</v>
      </c>
      <c r="F33" s="25" t="s">
        <v>120</v>
      </c>
      <c r="G33" s="25" t="s">
        <v>124</v>
      </c>
      <c r="H33" s="25" t="s">
        <v>122</v>
      </c>
      <c r="I33" s="20">
        <v>52</v>
      </c>
      <c r="J33" s="20" t="s">
        <v>15</v>
      </c>
      <c r="K33" s="21">
        <v>46279</v>
      </c>
      <c r="L33" s="20" t="s">
        <v>16</v>
      </c>
      <c r="M33" s="29">
        <v>525874200</v>
      </c>
      <c r="N33" s="22">
        <v>0</v>
      </c>
      <c r="O33" s="34" t="s">
        <v>801</v>
      </c>
      <c r="P33" s="20">
        <v>0</v>
      </c>
      <c r="Q33" s="35">
        <v>1</v>
      </c>
    </row>
    <row r="34" spans="1:17" ht="21" customHeight="1">
      <c r="A34" s="5">
        <v>31</v>
      </c>
      <c r="B34" s="14" t="s">
        <v>65</v>
      </c>
      <c r="C34" s="39" t="s">
        <v>125</v>
      </c>
      <c r="D34" s="23" t="s">
        <v>10</v>
      </c>
      <c r="E34" s="40">
        <v>224</v>
      </c>
      <c r="F34" s="25" t="s">
        <v>126</v>
      </c>
      <c r="G34" s="25" t="s">
        <v>127</v>
      </c>
      <c r="H34" s="25" t="s">
        <v>128</v>
      </c>
      <c r="I34" s="46">
        <v>55</v>
      </c>
      <c r="J34" s="20" t="s">
        <v>15</v>
      </c>
      <c r="K34" s="21">
        <v>46279</v>
      </c>
      <c r="L34" s="20" t="s">
        <v>16</v>
      </c>
      <c r="M34" s="145">
        <v>552672800</v>
      </c>
      <c r="N34" s="34">
        <v>200</v>
      </c>
      <c r="O34" s="34" t="s">
        <v>902</v>
      </c>
      <c r="P34" s="20">
        <v>0</v>
      </c>
      <c r="Q34" s="28">
        <v>4</v>
      </c>
    </row>
    <row r="35" spans="1:17">
      <c r="A35" s="5">
        <v>32</v>
      </c>
      <c r="B35" s="14" t="s">
        <v>65</v>
      </c>
      <c r="C35" s="39" t="s">
        <v>125</v>
      </c>
      <c r="D35" s="23" t="s">
        <v>129</v>
      </c>
      <c r="E35" s="40">
        <v>224</v>
      </c>
      <c r="F35" s="25" t="s">
        <v>130</v>
      </c>
      <c r="G35" s="25" t="s">
        <v>131</v>
      </c>
      <c r="H35" s="25" t="s">
        <v>132</v>
      </c>
      <c r="I35" s="46">
        <v>55</v>
      </c>
      <c r="J35" s="20" t="s">
        <v>15</v>
      </c>
      <c r="K35" s="21">
        <v>46279</v>
      </c>
      <c r="L35" s="20" t="s">
        <v>16</v>
      </c>
      <c r="M35" s="145">
        <v>556460500</v>
      </c>
      <c r="N35" s="34">
        <v>82</v>
      </c>
      <c r="O35" s="34" t="s">
        <v>903</v>
      </c>
      <c r="P35" s="20">
        <v>0</v>
      </c>
      <c r="Q35" s="28">
        <v>2</v>
      </c>
    </row>
    <row r="36" spans="1:17">
      <c r="A36" s="5">
        <v>33</v>
      </c>
      <c r="B36" s="47" t="s">
        <v>65</v>
      </c>
      <c r="C36" s="61" t="s">
        <v>133</v>
      </c>
      <c r="D36" s="62" t="s">
        <v>10</v>
      </c>
      <c r="E36" s="137">
        <v>246</v>
      </c>
      <c r="F36" s="65" t="s">
        <v>134</v>
      </c>
      <c r="G36" s="65" t="s">
        <v>135</v>
      </c>
      <c r="H36" s="65" t="s">
        <v>136</v>
      </c>
      <c r="I36" s="20">
        <v>54</v>
      </c>
      <c r="J36" s="20" t="s">
        <v>15</v>
      </c>
      <c r="K36" s="21">
        <v>46279</v>
      </c>
      <c r="L36" s="20" t="s">
        <v>16</v>
      </c>
      <c r="M36" s="29">
        <v>542350300</v>
      </c>
      <c r="N36" s="22">
        <v>201</v>
      </c>
      <c r="O36" s="34" t="s">
        <v>905</v>
      </c>
      <c r="P36" s="20">
        <v>100</v>
      </c>
      <c r="Q36" s="28">
        <v>1</v>
      </c>
    </row>
    <row r="37" spans="1:17">
      <c r="A37" s="5">
        <v>34</v>
      </c>
      <c r="B37" s="6" t="s">
        <v>137</v>
      </c>
      <c r="C37" s="7" t="s">
        <v>138</v>
      </c>
      <c r="D37" s="8" t="s">
        <v>10</v>
      </c>
      <c r="E37" s="48" t="s">
        <v>139</v>
      </c>
      <c r="F37" s="10" t="s">
        <v>140</v>
      </c>
      <c r="G37" s="10" t="s">
        <v>141</v>
      </c>
      <c r="H37" s="10" t="s">
        <v>142</v>
      </c>
      <c r="I37" s="12">
        <v>32</v>
      </c>
      <c r="J37" s="12" t="s">
        <v>15</v>
      </c>
      <c r="K37" s="11">
        <v>46279</v>
      </c>
      <c r="L37" s="12" t="s">
        <v>16</v>
      </c>
      <c r="M37" s="49">
        <v>322084400</v>
      </c>
      <c r="N37" s="12">
        <v>100</v>
      </c>
      <c r="O37" s="140" t="s">
        <v>143</v>
      </c>
      <c r="P37" s="12">
        <v>0</v>
      </c>
      <c r="Q37" s="50">
        <v>3</v>
      </c>
    </row>
    <row r="38" spans="1:17">
      <c r="A38" s="5">
        <v>35</v>
      </c>
      <c r="B38" s="51" t="s">
        <v>144</v>
      </c>
      <c r="C38" s="7" t="s">
        <v>168</v>
      </c>
      <c r="D38" s="23" t="s">
        <v>10</v>
      </c>
      <c r="E38" s="52">
        <v>149</v>
      </c>
      <c r="F38" s="25" t="s">
        <v>140</v>
      </c>
      <c r="G38" s="25" t="s">
        <v>141</v>
      </c>
      <c r="H38" s="25" t="s">
        <v>142</v>
      </c>
      <c r="I38" s="20">
        <v>32</v>
      </c>
      <c r="J38" s="20" t="s">
        <v>15</v>
      </c>
      <c r="K38" s="21">
        <v>46279</v>
      </c>
      <c r="L38" s="20" t="s">
        <v>16</v>
      </c>
      <c r="M38" s="29">
        <v>322084400</v>
      </c>
      <c r="N38" s="22">
        <v>100</v>
      </c>
      <c r="O38" s="34" t="s">
        <v>169</v>
      </c>
      <c r="P38" s="20">
        <v>0</v>
      </c>
      <c r="Q38" s="28">
        <v>3</v>
      </c>
    </row>
    <row r="39" spans="1:17">
      <c r="A39" s="5">
        <v>36</v>
      </c>
      <c r="B39" s="51" t="s">
        <v>144</v>
      </c>
      <c r="C39" s="39" t="s">
        <v>145</v>
      </c>
      <c r="D39" s="23" t="s">
        <v>10</v>
      </c>
      <c r="E39" s="52">
        <v>110</v>
      </c>
      <c r="F39" s="25" t="s">
        <v>146</v>
      </c>
      <c r="G39" s="25" t="s">
        <v>147</v>
      </c>
      <c r="H39" s="25" t="s">
        <v>148</v>
      </c>
      <c r="I39" s="53">
        <v>32</v>
      </c>
      <c r="J39" s="20" t="s">
        <v>15</v>
      </c>
      <c r="K39" s="21">
        <v>46279</v>
      </c>
      <c r="L39" s="20" t="s">
        <v>16</v>
      </c>
      <c r="M39" s="29">
        <v>323886210</v>
      </c>
      <c r="N39" s="22">
        <v>100</v>
      </c>
      <c r="O39" s="34" t="s">
        <v>149</v>
      </c>
      <c r="P39" s="20">
        <v>0</v>
      </c>
      <c r="Q39" s="28">
        <v>6</v>
      </c>
    </row>
    <row r="40" spans="1:17">
      <c r="A40" s="5">
        <v>37</v>
      </c>
      <c r="B40" s="51" t="s">
        <v>144</v>
      </c>
      <c r="C40" s="39" t="s">
        <v>145</v>
      </c>
      <c r="D40" s="23" t="s">
        <v>150</v>
      </c>
      <c r="E40" s="52">
        <v>110</v>
      </c>
      <c r="F40" s="25" t="s">
        <v>151</v>
      </c>
      <c r="G40" s="25" t="s">
        <v>152</v>
      </c>
      <c r="H40" s="25" t="s">
        <v>153</v>
      </c>
      <c r="I40" s="53">
        <v>32</v>
      </c>
      <c r="J40" s="20" t="s">
        <v>15</v>
      </c>
      <c r="K40" s="21">
        <v>46279</v>
      </c>
      <c r="L40" s="20" t="s">
        <v>16</v>
      </c>
      <c r="M40" s="29">
        <v>323886210</v>
      </c>
      <c r="N40" s="22">
        <v>70</v>
      </c>
      <c r="O40" s="34" t="s">
        <v>154</v>
      </c>
      <c r="P40" s="20">
        <v>0</v>
      </c>
      <c r="Q40" s="28">
        <v>4</v>
      </c>
    </row>
    <row r="41" spans="1:17">
      <c r="A41" s="5">
        <v>38</v>
      </c>
      <c r="B41" s="51" t="s">
        <v>144</v>
      </c>
      <c r="C41" s="39" t="s">
        <v>155</v>
      </c>
      <c r="D41" s="23" t="s">
        <v>10</v>
      </c>
      <c r="E41" s="52">
        <v>118</v>
      </c>
      <c r="F41" s="25" t="s">
        <v>156</v>
      </c>
      <c r="G41" s="25" t="s">
        <v>157</v>
      </c>
      <c r="H41" s="25" t="s">
        <v>158</v>
      </c>
      <c r="I41" s="20">
        <v>34</v>
      </c>
      <c r="J41" s="20" t="s">
        <v>15</v>
      </c>
      <c r="K41" s="21">
        <v>46279</v>
      </c>
      <c r="L41" s="20" t="s">
        <v>16</v>
      </c>
      <c r="M41" s="29">
        <v>343706000</v>
      </c>
      <c r="N41" s="22">
        <v>61</v>
      </c>
      <c r="O41" s="150" t="s">
        <v>884</v>
      </c>
      <c r="P41" s="20">
        <v>0</v>
      </c>
      <c r="Q41" s="135">
        <v>0</v>
      </c>
    </row>
    <row r="42" spans="1:17">
      <c r="A42" s="5">
        <v>39</v>
      </c>
      <c r="B42" s="51" t="s">
        <v>144</v>
      </c>
      <c r="C42" s="39" t="s">
        <v>155</v>
      </c>
      <c r="D42" s="23" t="s">
        <v>159</v>
      </c>
      <c r="E42" s="52">
        <v>118</v>
      </c>
      <c r="F42" s="25" t="s">
        <v>160</v>
      </c>
      <c r="G42" s="25" t="s">
        <v>161</v>
      </c>
      <c r="H42" s="25" t="s">
        <v>30</v>
      </c>
      <c r="I42" s="20">
        <v>34</v>
      </c>
      <c r="J42" s="20" t="s">
        <v>15</v>
      </c>
      <c r="K42" s="21">
        <v>46279</v>
      </c>
      <c r="L42" s="20" t="s">
        <v>16</v>
      </c>
      <c r="M42" s="29">
        <v>343706000</v>
      </c>
      <c r="N42" s="22">
        <v>10</v>
      </c>
      <c r="O42" s="150" t="s">
        <v>162</v>
      </c>
      <c r="P42" s="20">
        <v>0</v>
      </c>
      <c r="Q42" s="28">
        <v>0</v>
      </c>
    </row>
    <row r="43" spans="1:17">
      <c r="A43" s="5">
        <v>40</v>
      </c>
      <c r="B43" s="55" t="s">
        <v>144</v>
      </c>
      <c r="C43" s="56" t="s">
        <v>163</v>
      </c>
      <c r="D43" s="57" t="s">
        <v>10</v>
      </c>
      <c r="E43" s="58">
        <v>128</v>
      </c>
      <c r="F43" s="59" t="s">
        <v>164</v>
      </c>
      <c r="G43" s="59" t="s">
        <v>165</v>
      </c>
      <c r="H43" s="59" t="s">
        <v>166</v>
      </c>
      <c r="I43" s="20">
        <v>32</v>
      </c>
      <c r="J43" s="20" t="s">
        <v>15</v>
      </c>
      <c r="K43" s="21">
        <v>46279</v>
      </c>
      <c r="L43" s="20" t="s">
        <v>16</v>
      </c>
      <c r="M43" s="29">
        <v>324000800</v>
      </c>
      <c r="N43" s="22">
        <v>60</v>
      </c>
      <c r="O43" s="34" t="s">
        <v>167</v>
      </c>
      <c r="P43" s="20">
        <v>0</v>
      </c>
      <c r="Q43" s="28">
        <v>1</v>
      </c>
    </row>
    <row r="44" spans="1:17">
      <c r="A44" s="5">
        <v>41</v>
      </c>
      <c r="B44" s="60" t="s">
        <v>144</v>
      </c>
      <c r="C44" s="61" t="s">
        <v>170</v>
      </c>
      <c r="D44" s="62" t="s">
        <v>10</v>
      </c>
      <c r="E44" s="63">
        <v>178</v>
      </c>
      <c r="F44" s="64" t="s">
        <v>171</v>
      </c>
      <c r="G44" s="65" t="s">
        <v>172</v>
      </c>
      <c r="H44" s="65" t="s">
        <v>173</v>
      </c>
      <c r="I44" s="66">
        <v>32</v>
      </c>
      <c r="J44" s="20" t="s">
        <v>15</v>
      </c>
      <c r="K44" s="21">
        <v>46279</v>
      </c>
      <c r="L44" s="20" t="s">
        <v>16</v>
      </c>
      <c r="M44" s="29">
        <v>322222732</v>
      </c>
      <c r="N44" s="54">
        <v>73</v>
      </c>
      <c r="O44" s="151" t="s">
        <v>885</v>
      </c>
      <c r="P44" s="66">
        <v>0</v>
      </c>
      <c r="Q44" s="132">
        <v>2</v>
      </c>
    </row>
    <row r="45" spans="1:17" ht="48">
      <c r="A45" s="5">
        <v>42</v>
      </c>
      <c r="B45" s="51" t="s">
        <v>144</v>
      </c>
      <c r="C45" s="39" t="s">
        <v>174</v>
      </c>
      <c r="D45" s="23" t="s">
        <v>10</v>
      </c>
      <c r="E45" s="52">
        <v>211</v>
      </c>
      <c r="F45" s="25" t="s">
        <v>175</v>
      </c>
      <c r="G45" s="25" t="s">
        <v>176</v>
      </c>
      <c r="H45" s="25" t="s">
        <v>177</v>
      </c>
      <c r="I45" s="20">
        <v>32</v>
      </c>
      <c r="J45" s="20" t="s">
        <v>15</v>
      </c>
      <c r="K45" s="21">
        <v>46279</v>
      </c>
      <c r="L45" s="20" t="s">
        <v>16</v>
      </c>
      <c r="M45" s="29">
        <v>322630234</v>
      </c>
      <c r="N45" s="22">
        <v>127</v>
      </c>
      <c r="O45" s="34" t="s">
        <v>946</v>
      </c>
      <c r="P45" s="20">
        <v>0</v>
      </c>
      <c r="Q45" s="28">
        <v>0</v>
      </c>
    </row>
    <row r="46" spans="1:17">
      <c r="A46" s="5">
        <v>43</v>
      </c>
      <c r="B46" s="51" t="s">
        <v>144</v>
      </c>
      <c r="C46" s="39" t="s">
        <v>178</v>
      </c>
      <c r="D46" s="23" t="s">
        <v>10</v>
      </c>
      <c r="E46" s="52">
        <v>229</v>
      </c>
      <c r="F46" s="25" t="s">
        <v>179</v>
      </c>
      <c r="G46" s="25" t="s">
        <v>180</v>
      </c>
      <c r="H46" s="25" t="s">
        <v>181</v>
      </c>
      <c r="I46" s="20">
        <v>32</v>
      </c>
      <c r="J46" s="20" t="s">
        <v>15</v>
      </c>
      <c r="K46" s="21">
        <v>46279</v>
      </c>
      <c r="L46" s="20" t="s">
        <v>16</v>
      </c>
      <c r="M46" s="29">
        <v>323927500</v>
      </c>
      <c r="N46" s="22">
        <v>62</v>
      </c>
      <c r="O46" s="34" t="s">
        <v>182</v>
      </c>
      <c r="P46" s="20">
        <v>0</v>
      </c>
      <c r="Q46" s="28">
        <v>3</v>
      </c>
    </row>
    <row r="47" spans="1:17">
      <c r="A47" s="5">
        <v>44</v>
      </c>
      <c r="B47" s="39" t="s">
        <v>144</v>
      </c>
      <c r="C47" s="39" t="s">
        <v>183</v>
      </c>
      <c r="D47" s="23" t="s">
        <v>10</v>
      </c>
      <c r="E47" s="52">
        <v>215</v>
      </c>
      <c r="F47" s="39" t="s">
        <v>184</v>
      </c>
      <c r="G47" s="43" t="s">
        <v>185</v>
      </c>
      <c r="H47" s="43" t="s">
        <v>186</v>
      </c>
      <c r="I47" s="27">
        <v>77</v>
      </c>
      <c r="J47" s="20" t="s">
        <v>15</v>
      </c>
      <c r="K47" s="21">
        <v>46279</v>
      </c>
      <c r="L47" s="20" t="s">
        <v>16</v>
      </c>
      <c r="M47" s="145">
        <v>774400420</v>
      </c>
      <c r="N47" s="34">
        <v>201</v>
      </c>
      <c r="O47" s="34" t="s">
        <v>796</v>
      </c>
      <c r="P47" s="27">
        <v>0</v>
      </c>
      <c r="Q47" s="135">
        <v>2</v>
      </c>
    </row>
    <row r="48" spans="1:17">
      <c r="A48" s="5">
        <v>45</v>
      </c>
      <c r="B48" s="51" t="s">
        <v>144</v>
      </c>
      <c r="C48" s="39" t="s">
        <v>183</v>
      </c>
      <c r="D48" s="23" t="s">
        <v>187</v>
      </c>
      <c r="E48" s="52">
        <v>215</v>
      </c>
      <c r="F48" s="25" t="s">
        <v>188</v>
      </c>
      <c r="G48" s="25" t="s">
        <v>189</v>
      </c>
      <c r="H48" s="25" t="s">
        <v>190</v>
      </c>
      <c r="I48" s="20">
        <v>77</v>
      </c>
      <c r="J48" s="20" t="s">
        <v>15</v>
      </c>
      <c r="K48" s="21">
        <v>46279</v>
      </c>
      <c r="L48" s="20" t="s">
        <v>16</v>
      </c>
      <c r="M48" s="29">
        <v>774821076</v>
      </c>
      <c r="N48" s="22">
        <v>31</v>
      </c>
      <c r="O48" s="34" t="s">
        <v>797</v>
      </c>
      <c r="P48" s="20">
        <v>0</v>
      </c>
      <c r="Q48" s="28">
        <v>0</v>
      </c>
    </row>
    <row r="49" spans="1:17">
      <c r="A49" s="5">
        <v>46</v>
      </c>
      <c r="B49" s="51" t="s">
        <v>144</v>
      </c>
      <c r="C49" s="39" t="s">
        <v>183</v>
      </c>
      <c r="D49" s="23" t="s">
        <v>191</v>
      </c>
      <c r="E49" s="52">
        <v>215</v>
      </c>
      <c r="F49" s="25" t="s">
        <v>192</v>
      </c>
      <c r="G49" s="25" t="s">
        <v>193</v>
      </c>
      <c r="H49" s="25" t="s">
        <v>186</v>
      </c>
      <c r="I49" s="20">
        <v>77</v>
      </c>
      <c r="J49" s="20" t="s">
        <v>15</v>
      </c>
      <c r="K49" s="21">
        <v>46279</v>
      </c>
      <c r="L49" s="20" t="s">
        <v>16</v>
      </c>
      <c r="M49" s="29">
        <v>774621155</v>
      </c>
      <c r="N49" s="22">
        <v>101</v>
      </c>
      <c r="O49" s="34" t="s">
        <v>798</v>
      </c>
      <c r="P49" s="20">
        <v>0</v>
      </c>
      <c r="Q49" s="28">
        <v>1</v>
      </c>
    </row>
    <row r="50" spans="1:17">
      <c r="A50" s="5">
        <v>47</v>
      </c>
      <c r="B50" s="51" t="s">
        <v>144</v>
      </c>
      <c r="C50" s="39" t="s">
        <v>194</v>
      </c>
      <c r="D50" s="23" t="s">
        <v>10</v>
      </c>
      <c r="E50" s="52">
        <v>115</v>
      </c>
      <c r="F50" s="25" t="s">
        <v>195</v>
      </c>
      <c r="G50" s="25" t="s">
        <v>196</v>
      </c>
      <c r="H50" s="25" t="s">
        <v>197</v>
      </c>
      <c r="I50" s="20">
        <v>33</v>
      </c>
      <c r="J50" s="20" t="s">
        <v>15</v>
      </c>
      <c r="K50" s="21">
        <v>46279</v>
      </c>
      <c r="L50" s="20" t="s">
        <v>16</v>
      </c>
      <c r="M50" s="29">
        <v>338513220</v>
      </c>
      <c r="N50" s="22">
        <v>82</v>
      </c>
      <c r="O50" s="34" t="s">
        <v>815</v>
      </c>
      <c r="P50" s="20">
        <v>0</v>
      </c>
      <c r="Q50" s="28">
        <v>3</v>
      </c>
    </row>
    <row r="51" spans="1:17">
      <c r="A51" s="5">
        <v>48</v>
      </c>
      <c r="B51" s="51" t="s">
        <v>144</v>
      </c>
      <c r="C51" s="39" t="s">
        <v>194</v>
      </c>
      <c r="D51" s="23" t="s">
        <v>198</v>
      </c>
      <c r="E51" s="52">
        <v>115</v>
      </c>
      <c r="F51" s="25" t="s">
        <v>199</v>
      </c>
      <c r="G51" s="25" t="s">
        <v>200</v>
      </c>
      <c r="H51" s="25" t="s">
        <v>201</v>
      </c>
      <c r="I51" s="20">
        <v>33</v>
      </c>
      <c r="J51" s="20" t="s">
        <v>15</v>
      </c>
      <c r="K51" s="21">
        <v>46279</v>
      </c>
      <c r="L51" s="20" t="s">
        <v>16</v>
      </c>
      <c r="M51" s="29">
        <v>338280510</v>
      </c>
      <c r="N51" s="22">
        <v>41</v>
      </c>
      <c r="O51" s="34" t="s">
        <v>816</v>
      </c>
      <c r="P51" s="20">
        <v>0</v>
      </c>
      <c r="Q51" s="28">
        <v>3</v>
      </c>
    </row>
    <row r="52" spans="1:17" ht="24">
      <c r="A52" s="5">
        <v>49</v>
      </c>
      <c r="B52" s="51" t="s">
        <v>144</v>
      </c>
      <c r="C52" s="39" t="s">
        <v>202</v>
      </c>
      <c r="D52" s="23" t="s">
        <v>10</v>
      </c>
      <c r="E52" s="52">
        <v>139</v>
      </c>
      <c r="F52" s="25" t="s">
        <v>203</v>
      </c>
      <c r="G52" s="25" t="s">
        <v>204</v>
      </c>
      <c r="H52" s="25" t="s">
        <v>205</v>
      </c>
      <c r="I52" s="20">
        <v>34</v>
      </c>
      <c r="J52" s="20" t="s">
        <v>15</v>
      </c>
      <c r="K52" s="21">
        <v>46279</v>
      </c>
      <c r="L52" s="20" t="s">
        <v>16</v>
      </c>
      <c r="M52" s="103">
        <v>343528110</v>
      </c>
      <c r="N52" s="22">
        <v>105</v>
      </c>
      <c r="O52" s="34" t="s">
        <v>945</v>
      </c>
      <c r="P52" s="20">
        <v>0</v>
      </c>
      <c r="Q52" s="28">
        <v>3</v>
      </c>
    </row>
    <row r="53" spans="1:17" ht="24">
      <c r="A53" s="5">
        <v>50</v>
      </c>
      <c r="B53" s="51" t="s">
        <v>144</v>
      </c>
      <c r="C53" s="39" t="s">
        <v>202</v>
      </c>
      <c r="D53" s="23" t="s">
        <v>206</v>
      </c>
      <c r="E53" s="52">
        <v>139</v>
      </c>
      <c r="F53" s="25" t="s">
        <v>207</v>
      </c>
      <c r="G53" s="25" t="s">
        <v>208</v>
      </c>
      <c r="H53" s="25" t="s">
        <v>209</v>
      </c>
      <c r="I53" s="20">
        <v>34</v>
      </c>
      <c r="J53" s="20" t="s">
        <v>15</v>
      </c>
      <c r="K53" s="21">
        <v>46279</v>
      </c>
      <c r="L53" s="20" t="s">
        <v>16</v>
      </c>
      <c r="M53" s="5">
        <v>343513360</v>
      </c>
      <c r="N53" s="22">
        <v>63</v>
      </c>
      <c r="O53" s="34" t="s">
        <v>799</v>
      </c>
      <c r="P53" s="20">
        <v>0</v>
      </c>
      <c r="Q53" s="28">
        <v>1</v>
      </c>
    </row>
    <row r="54" spans="1:17">
      <c r="A54" s="5">
        <v>51</v>
      </c>
      <c r="B54" s="51" t="s">
        <v>144</v>
      </c>
      <c r="C54" s="39" t="s">
        <v>210</v>
      </c>
      <c r="D54" s="69" t="s">
        <v>10</v>
      </c>
      <c r="E54" s="52">
        <v>144</v>
      </c>
      <c r="F54" s="32" t="s">
        <v>211</v>
      </c>
      <c r="G54" s="32" t="s">
        <v>212</v>
      </c>
      <c r="H54" s="32" t="s">
        <v>213</v>
      </c>
      <c r="I54" s="20">
        <v>32</v>
      </c>
      <c r="J54" s="20" t="s">
        <v>15</v>
      </c>
      <c r="K54" s="21">
        <v>46279</v>
      </c>
      <c r="L54" s="20" t="s">
        <v>16</v>
      </c>
      <c r="M54" s="29">
        <v>324759230</v>
      </c>
      <c r="N54" s="22">
        <v>141</v>
      </c>
      <c r="O54" s="152" t="s">
        <v>886</v>
      </c>
      <c r="P54" s="20">
        <v>30</v>
      </c>
      <c r="Q54" s="28">
        <v>2</v>
      </c>
    </row>
    <row r="55" spans="1:17">
      <c r="A55" s="5">
        <v>52</v>
      </c>
      <c r="B55" s="51" t="s">
        <v>144</v>
      </c>
      <c r="C55" s="39" t="s">
        <v>210</v>
      </c>
      <c r="D55" s="107" t="s">
        <v>214</v>
      </c>
      <c r="E55" s="52">
        <v>144</v>
      </c>
      <c r="F55" s="32" t="s">
        <v>211</v>
      </c>
      <c r="G55" s="32" t="s">
        <v>212</v>
      </c>
      <c r="H55" s="32" t="s">
        <v>213</v>
      </c>
      <c r="I55" s="22" t="s">
        <v>21</v>
      </c>
      <c r="J55" s="22" t="s">
        <v>15</v>
      </c>
      <c r="K55" s="124">
        <v>46279</v>
      </c>
      <c r="L55" s="22" t="s">
        <v>16</v>
      </c>
      <c r="M55" s="29" t="s">
        <v>21</v>
      </c>
      <c r="N55" s="22" t="s">
        <v>21</v>
      </c>
      <c r="O55" s="34" t="s">
        <v>21</v>
      </c>
      <c r="P55" s="20">
        <v>0</v>
      </c>
      <c r="Q55" s="28"/>
    </row>
    <row r="56" spans="1:17">
      <c r="A56" s="5">
        <v>53</v>
      </c>
      <c r="B56" s="51" t="s">
        <v>144</v>
      </c>
      <c r="C56" s="39" t="s">
        <v>215</v>
      </c>
      <c r="D56" s="23"/>
      <c r="E56" s="52">
        <v>203</v>
      </c>
      <c r="F56" s="25" t="s">
        <v>216</v>
      </c>
      <c r="G56" s="25" t="s">
        <v>217</v>
      </c>
      <c r="H56" s="25" t="s">
        <v>218</v>
      </c>
      <c r="I56" s="20">
        <v>32</v>
      </c>
      <c r="J56" s="20" t="s">
        <v>15</v>
      </c>
      <c r="K56" s="21">
        <v>46279</v>
      </c>
      <c r="L56" s="20" t="s">
        <v>16</v>
      </c>
      <c r="M56" s="29">
        <v>324539600</v>
      </c>
      <c r="N56" s="22">
        <v>150</v>
      </c>
      <c r="O56" s="34" t="s">
        <v>944</v>
      </c>
      <c r="P56" s="20">
        <v>0</v>
      </c>
      <c r="Q56" s="28">
        <v>1</v>
      </c>
    </row>
    <row r="57" spans="1:17" ht="24">
      <c r="A57" s="5">
        <v>54</v>
      </c>
      <c r="B57" s="51" t="s">
        <v>144</v>
      </c>
      <c r="C57" s="39" t="s">
        <v>219</v>
      </c>
      <c r="D57" s="23" t="s">
        <v>10</v>
      </c>
      <c r="E57" s="52">
        <v>248</v>
      </c>
      <c r="F57" s="25" t="s">
        <v>220</v>
      </c>
      <c r="G57" s="25" t="s">
        <v>221</v>
      </c>
      <c r="H57" s="25" t="s">
        <v>222</v>
      </c>
      <c r="I57" s="20">
        <v>32</v>
      </c>
      <c r="J57" s="20" t="s">
        <v>15</v>
      </c>
      <c r="K57" s="21">
        <v>46279</v>
      </c>
      <c r="L57" s="20" t="s">
        <v>16</v>
      </c>
      <c r="M57" s="29">
        <v>322961600</v>
      </c>
      <c r="N57" s="22">
        <v>106</v>
      </c>
      <c r="O57" s="34" t="s">
        <v>813</v>
      </c>
      <c r="P57" s="20">
        <v>0</v>
      </c>
      <c r="Q57" s="28">
        <v>3</v>
      </c>
    </row>
    <row r="58" spans="1:17">
      <c r="A58" s="5">
        <v>55</v>
      </c>
      <c r="B58" s="51" t="s">
        <v>144</v>
      </c>
      <c r="C58" s="39" t="s">
        <v>219</v>
      </c>
      <c r="D58" s="23" t="s">
        <v>223</v>
      </c>
      <c r="E58" s="52">
        <v>248</v>
      </c>
      <c r="F58" s="25" t="s">
        <v>224</v>
      </c>
      <c r="G58" s="25" t="s">
        <v>225</v>
      </c>
      <c r="H58" s="25" t="s">
        <v>226</v>
      </c>
      <c r="I58" s="20">
        <v>32</v>
      </c>
      <c r="J58" s="20" t="s">
        <v>15</v>
      </c>
      <c r="K58" s="21">
        <v>46279</v>
      </c>
      <c r="L58" s="20" t="s">
        <v>16</v>
      </c>
      <c r="M58" s="29">
        <v>323640670</v>
      </c>
      <c r="N58" s="22">
        <v>100</v>
      </c>
      <c r="O58" s="153" t="s">
        <v>227</v>
      </c>
      <c r="P58" s="20">
        <v>0</v>
      </c>
      <c r="Q58" s="28">
        <v>1</v>
      </c>
    </row>
    <row r="59" spans="1:17">
      <c r="A59" s="5">
        <v>56</v>
      </c>
      <c r="B59" s="70" t="s">
        <v>228</v>
      </c>
      <c r="C59" s="70" t="s">
        <v>229</v>
      </c>
      <c r="D59" s="36" t="s">
        <v>10</v>
      </c>
      <c r="E59" s="71" t="s">
        <v>230</v>
      </c>
      <c r="F59" s="10" t="s">
        <v>231</v>
      </c>
      <c r="G59" s="10" t="s">
        <v>232</v>
      </c>
      <c r="H59" s="10" t="s">
        <v>233</v>
      </c>
      <c r="I59" s="12">
        <v>94</v>
      </c>
      <c r="J59" s="12" t="s">
        <v>15</v>
      </c>
      <c r="K59" s="11">
        <v>46279</v>
      </c>
      <c r="L59" s="12" t="s">
        <v>16</v>
      </c>
      <c r="M59" s="49">
        <v>323640670</v>
      </c>
      <c r="N59" s="12">
        <v>100</v>
      </c>
      <c r="O59" s="143" t="s">
        <v>227</v>
      </c>
      <c r="P59" s="12">
        <v>0</v>
      </c>
      <c r="Q59" s="50">
        <v>1</v>
      </c>
    </row>
    <row r="60" spans="1:17">
      <c r="A60" s="5">
        <v>57</v>
      </c>
      <c r="B60" s="14" t="s">
        <v>234</v>
      </c>
      <c r="C60" s="7" t="s">
        <v>235</v>
      </c>
      <c r="D60" s="23" t="s">
        <v>10</v>
      </c>
      <c r="E60" s="52">
        <v>155</v>
      </c>
      <c r="F60" s="25" t="s">
        <v>231</v>
      </c>
      <c r="G60" s="25" t="s">
        <v>232</v>
      </c>
      <c r="H60" s="25" t="s">
        <v>233</v>
      </c>
      <c r="I60" s="20">
        <v>94</v>
      </c>
      <c r="J60" s="20" t="s">
        <v>15</v>
      </c>
      <c r="K60" s="21">
        <v>46279</v>
      </c>
      <c r="L60" s="20" t="s">
        <v>16</v>
      </c>
      <c r="M60" s="5">
        <v>943182370</v>
      </c>
      <c r="N60" s="22">
        <v>205</v>
      </c>
      <c r="O60" s="146" t="s">
        <v>828</v>
      </c>
      <c r="P60" s="20">
        <v>0</v>
      </c>
      <c r="Q60" s="28">
        <v>3</v>
      </c>
    </row>
    <row r="61" spans="1:17">
      <c r="A61" s="5">
        <v>58</v>
      </c>
      <c r="B61" s="14" t="s">
        <v>234</v>
      </c>
      <c r="C61" s="39" t="s">
        <v>235</v>
      </c>
      <c r="D61" s="23" t="s">
        <v>236</v>
      </c>
      <c r="E61" s="52">
        <v>155</v>
      </c>
      <c r="F61" s="25" t="s">
        <v>237</v>
      </c>
      <c r="G61" s="25" t="s">
        <v>238</v>
      </c>
      <c r="H61" s="25" t="s">
        <v>239</v>
      </c>
      <c r="I61" s="20">
        <v>94</v>
      </c>
      <c r="J61" s="20" t="s">
        <v>15</v>
      </c>
      <c r="K61" s="21">
        <v>46279</v>
      </c>
      <c r="L61" s="20" t="s">
        <v>16</v>
      </c>
      <c r="M61" s="29">
        <v>943110334</v>
      </c>
      <c r="N61" s="22">
        <v>85</v>
      </c>
      <c r="O61" s="34" t="s">
        <v>829</v>
      </c>
      <c r="P61" s="20">
        <v>0</v>
      </c>
      <c r="Q61" s="28">
        <v>2</v>
      </c>
    </row>
    <row r="62" spans="1:17">
      <c r="A62" s="5">
        <v>59</v>
      </c>
      <c r="B62" s="14" t="s">
        <v>234</v>
      </c>
      <c r="C62" s="56" t="s">
        <v>235</v>
      </c>
      <c r="D62" s="57" t="s">
        <v>240</v>
      </c>
      <c r="E62" s="58">
        <v>155</v>
      </c>
      <c r="F62" s="59" t="s">
        <v>231</v>
      </c>
      <c r="G62" s="59" t="s">
        <v>241</v>
      </c>
      <c r="H62" s="59" t="s">
        <v>233</v>
      </c>
      <c r="I62" s="20">
        <v>94</v>
      </c>
      <c r="J62" s="20" t="s">
        <v>15</v>
      </c>
      <c r="K62" s="21">
        <v>46279</v>
      </c>
      <c r="L62" s="20" t="s">
        <v>16</v>
      </c>
      <c r="M62" s="29">
        <v>943475200</v>
      </c>
      <c r="N62" s="22">
        <v>101</v>
      </c>
      <c r="O62" s="34" t="s">
        <v>878</v>
      </c>
      <c r="P62" s="20">
        <v>50</v>
      </c>
      <c r="Q62" s="28">
        <v>2</v>
      </c>
    </row>
    <row r="63" spans="1:17">
      <c r="A63" s="5">
        <v>60</v>
      </c>
      <c r="B63" s="14" t="s">
        <v>234</v>
      </c>
      <c r="C63" s="56" t="s">
        <v>242</v>
      </c>
      <c r="D63" s="57" t="s">
        <v>10</v>
      </c>
      <c r="E63" s="58">
        <v>177</v>
      </c>
      <c r="F63" s="59" t="s">
        <v>243</v>
      </c>
      <c r="G63" s="59" t="s">
        <v>244</v>
      </c>
      <c r="H63" s="59" t="s">
        <v>245</v>
      </c>
      <c r="I63" s="44">
        <v>95</v>
      </c>
      <c r="J63" s="20" t="s">
        <v>15</v>
      </c>
      <c r="K63" s="21">
        <v>46279</v>
      </c>
      <c r="L63" s="20" t="s">
        <v>16</v>
      </c>
      <c r="M63" s="29">
        <v>957427500</v>
      </c>
      <c r="N63" s="22">
        <v>130</v>
      </c>
      <c r="O63" s="34" t="s">
        <v>808</v>
      </c>
      <c r="P63" s="20">
        <v>0</v>
      </c>
      <c r="Q63" s="28">
        <v>2</v>
      </c>
    </row>
    <row r="64" spans="1:17">
      <c r="A64" s="5">
        <v>61</v>
      </c>
      <c r="B64" s="14" t="s">
        <v>234</v>
      </c>
      <c r="C64" s="39" t="s">
        <v>246</v>
      </c>
      <c r="D64" s="23" t="s">
        <v>10</v>
      </c>
      <c r="E64" s="52">
        <v>210</v>
      </c>
      <c r="F64" s="25" t="s">
        <v>247</v>
      </c>
      <c r="G64" s="25" t="s">
        <v>248</v>
      </c>
      <c r="H64" s="25" t="s">
        <v>249</v>
      </c>
      <c r="I64" s="20">
        <v>59</v>
      </c>
      <c r="J64" s="20" t="s">
        <v>15</v>
      </c>
      <c r="K64" s="21">
        <v>46279</v>
      </c>
      <c r="L64" s="20" t="s">
        <v>16</v>
      </c>
      <c r="M64" s="5">
        <v>598483200</v>
      </c>
      <c r="N64" s="22">
        <v>92</v>
      </c>
      <c r="O64" s="34" t="s">
        <v>879</v>
      </c>
      <c r="P64" s="20">
        <v>0</v>
      </c>
      <c r="Q64" s="28">
        <v>3</v>
      </c>
    </row>
    <row r="65" spans="1:17" ht="24">
      <c r="A65" s="5">
        <v>62</v>
      </c>
      <c r="B65" s="14" t="s">
        <v>234</v>
      </c>
      <c r="C65" s="39" t="s">
        <v>246</v>
      </c>
      <c r="D65" s="23" t="s">
        <v>250</v>
      </c>
      <c r="E65" s="52">
        <v>210</v>
      </c>
      <c r="F65" s="25" t="s">
        <v>251</v>
      </c>
      <c r="G65" s="25" t="s">
        <v>252</v>
      </c>
      <c r="H65" s="25" t="s">
        <v>253</v>
      </c>
      <c r="I65" s="20">
        <v>59</v>
      </c>
      <c r="J65" s="20" t="s">
        <v>15</v>
      </c>
      <c r="K65" s="21">
        <v>46279</v>
      </c>
      <c r="L65" s="20" t="s">
        <v>16</v>
      </c>
      <c r="M65" s="5">
        <v>598144851</v>
      </c>
      <c r="N65" s="22">
        <v>60</v>
      </c>
      <c r="O65" s="34" t="s">
        <v>254</v>
      </c>
      <c r="P65" s="20">
        <v>0</v>
      </c>
      <c r="Q65" s="28">
        <v>2</v>
      </c>
    </row>
    <row r="66" spans="1:17">
      <c r="A66" s="5">
        <v>63</v>
      </c>
      <c r="B66" s="14" t="s">
        <v>234</v>
      </c>
      <c r="C66" s="15" t="s">
        <v>255</v>
      </c>
      <c r="D66" s="16" t="s">
        <v>10</v>
      </c>
      <c r="E66" s="72">
        <v>221</v>
      </c>
      <c r="F66" s="18" t="s">
        <v>256</v>
      </c>
      <c r="G66" s="18" t="s">
        <v>257</v>
      </c>
      <c r="H66" s="18" t="s">
        <v>258</v>
      </c>
      <c r="I66" s="20">
        <v>91</v>
      </c>
      <c r="J66" s="20" t="s">
        <v>15</v>
      </c>
      <c r="K66" s="21">
        <v>46279</v>
      </c>
      <c r="L66" s="20" t="s">
        <v>16</v>
      </c>
      <c r="M66" s="29">
        <v>914809100</v>
      </c>
      <c r="N66" s="22">
        <v>240</v>
      </c>
      <c r="O66" s="34" t="s">
        <v>800</v>
      </c>
      <c r="P66" s="20">
        <v>0</v>
      </c>
      <c r="Q66" s="28">
        <v>5</v>
      </c>
    </row>
    <row r="67" spans="1:17">
      <c r="A67" s="5">
        <v>64</v>
      </c>
      <c r="B67" s="14" t="s">
        <v>234</v>
      </c>
      <c r="C67" s="39" t="s">
        <v>255</v>
      </c>
      <c r="D67" s="23" t="s">
        <v>259</v>
      </c>
      <c r="E67" s="52">
        <v>221</v>
      </c>
      <c r="F67" s="43" t="s">
        <v>260</v>
      </c>
      <c r="G67" s="25" t="s">
        <v>261</v>
      </c>
      <c r="H67" s="25" t="s">
        <v>262</v>
      </c>
      <c r="I67" s="20">
        <v>91</v>
      </c>
      <c r="J67" s="20" t="s">
        <v>15</v>
      </c>
      <c r="K67" s="21">
        <v>46279</v>
      </c>
      <c r="L67" s="20" t="s">
        <v>16</v>
      </c>
      <c r="M67" s="29">
        <v>915763100</v>
      </c>
      <c r="N67" s="22">
        <v>200</v>
      </c>
      <c r="O67" s="34" t="s">
        <v>263</v>
      </c>
      <c r="P67" s="20">
        <v>0</v>
      </c>
      <c r="Q67" s="28">
        <v>2</v>
      </c>
    </row>
    <row r="68" spans="1:17">
      <c r="A68" s="5">
        <v>65</v>
      </c>
      <c r="B68" s="14" t="s">
        <v>234</v>
      </c>
      <c r="C68" s="56" t="s">
        <v>264</v>
      </c>
      <c r="D68" s="57" t="s">
        <v>10</v>
      </c>
      <c r="E68" s="73" t="s">
        <v>265</v>
      </c>
      <c r="F68" s="59" t="s">
        <v>266</v>
      </c>
      <c r="G68" s="59" t="s">
        <v>267</v>
      </c>
      <c r="H68" s="59" t="s">
        <v>268</v>
      </c>
      <c r="I68" s="20">
        <v>59</v>
      </c>
      <c r="J68" s="20" t="s">
        <v>15</v>
      </c>
      <c r="K68" s="21">
        <v>46279</v>
      </c>
      <c r="L68" s="20" t="s">
        <v>16</v>
      </c>
      <c r="M68" s="29">
        <v>598330801</v>
      </c>
      <c r="N68" s="22">
        <v>301</v>
      </c>
      <c r="O68" s="34" t="s">
        <v>831</v>
      </c>
      <c r="P68" s="20">
        <v>0</v>
      </c>
      <c r="Q68" s="28">
        <v>5</v>
      </c>
    </row>
    <row r="69" spans="1:17">
      <c r="A69" s="5">
        <v>66</v>
      </c>
      <c r="B69" s="14" t="s">
        <v>234</v>
      </c>
      <c r="C69" s="56" t="s">
        <v>264</v>
      </c>
      <c r="D69" s="57" t="s">
        <v>269</v>
      </c>
      <c r="E69" s="73" t="s">
        <v>265</v>
      </c>
      <c r="F69" s="59" t="s">
        <v>270</v>
      </c>
      <c r="G69" s="59" t="s">
        <v>271</v>
      </c>
      <c r="H69" s="59" t="s">
        <v>272</v>
      </c>
      <c r="I69" s="20">
        <v>94</v>
      </c>
      <c r="J69" s="20" t="s">
        <v>15</v>
      </c>
      <c r="K69" s="21">
        <v>46279</v>
      </c>
      <c r="L69" s="20" t="s">
        <v>16</v>
      </c>
      <c r="M69" s="29">
        <v>943729181</v>
      </c>
      <c r="N69" s="22">
        <v>50</v>
      </c>
      <c r="O69" s="34" t="s">
        <v>830</v>
      </c>
      <c r="P69" s="20">
        <v>0</v>
      </c>
      <c r="Q69" s="28">
        <v>2</v>
      </c>
    </row>
    <row r="70" spans="1:17">
      <c r="A70" s="5">
        <v>67</v>
      </c>
      <c r="B70" s="14" t="s">
        <v>234</v>
      </c>
      <c r="C70" s="56" t="s">
        <v>264</v>
      </c>
      <c r="D70" s="57" t="s">
        <v>273</v>
      </c>
      <c r="E70" s="73" t="s">
        <v>265</v>
      </c>
      <c r="F70" s="59" t="s">
        <v>274</v>
      </c>
      <c r="G70" s="59" t="s">
        <v>275</v>
      </c>
      <c r="H70" s="59" t="s">
        <v>276</v>
      </c>
      <c r="I70" s="20">
        <v>67</v>
      </c>
      <c r="J70" s="20" t="s">
        <v>15</v>
      </c>
      <c r="K70" s="21">
        <v>46279</v>
      </c>
      <c r="L70" s="20" t="s">
        <v>16</v>
      </c>
      <c r="M70" s="29">
        <v>672632685</v>
      </c>
      <c r="N70" s="22">
        <v>53</v>
      </c>
      <c r="O70" s="34" t="s">
        <v>880</v>
      </c>
      <c r="P70" s="20">
        <v>0</v>
      </c>
      <c r="Q70" s="28">
        <v>2</v>
      </c>
    </row>
    <row r="71" spans="1:17">
      <c r="A71" s="5">
        <v>68</v>
      </c>
      <c r="B71" s="14" t="s">
        <v>234</v>
      </c>
      <c r="C71" s="39" t="s">
        <v>277</v>
      </c>
      <c r="D71" s="23" t="s">
        <v>10</v>
      </c>
      <c r="E71" s="52">
        <v>131</v>
      </c>
      <c r="F71" s="25" t="s">
        <v>278</v>
      </c>
      <c r="G71" s="25" t="s">
        <v>279</v>
      </c>
      <c r="H71" s="25" t="s">
        <v>280</v>
      </c>
      <c r="I71" s="20">
        <v>91</v>
      </c>
      <c r="J71" s="20" t="s">
        <v>15</v>
      </c>
      <c r="K71" s="21">
        <v>46279</v>
      </c>
      <c r="L71" s="20" t="s">
        <v>16</v>
      </c>
      <c r="M71" s="29">
        <v>914667850</v>
      </c>
      <c r="N71" s="22">
        <v>300</v>
      </c>
      <c r="O71" s="34" t="s">
        <v>881</v>
      </c>
      <c r="P71" s="20">
        <v>0</v>
      </c>
      <c r="Q71" s="28">
        <v>2</v>
      </c>
    </row>
    <row r="72" spans="1:17">
      <c r="A72" s="5">
        <v>69</v>
      </c>
      <c r="B72" s="14" t="s">
        <v>234</v>
      </c>
      <c r="C72" s="39" t="s">
        <v>281</v>
      </c>
      <c r="D72" s="23" t="s">
        <v>10</v>
      </c>
      <c r="E72" s="52">
        <v>132</v>
      </c>
      <c r="F72" s="25" t="s">
        <v>282</v>
      </c>
      <c r="G72" s="25" t="s">
        <v>283</v>
      </c>
      <c r="H72" s="25" t="s">
        <v>284</v>
      </c>
      <c r="I72" s="20">
        <v>95</v>
      </c>
      <c r="J72" s="20" t="s">
        <v>15</v>
      </c>
      <c r="K72" s="21">
        <v>46279</v>
      </c>
      <c r="L72" s="20" t="s">
        <v>16</v>
      </c>
      <c r="M72" s="29">
        <v>957334500</v>
      </c>
      <c r="N72" s="22">
        <v>140</v>
      </c>
      <c r="O72" s="154" t="s">
        <v>285</v>
      </c>
      <c r="P72" s="20">
        <v>0</v>
      </c>
      <c r="Q72" s="28">
        <v>2</v>
      </c>
    </row>
    <row r="73" spans="1:17">
      <c r="A73" s="5">
        <v>70</v>
      </c>
      <c r="B73" s="14" t="s">
        <v>234</v>
      </c>
      <c r="C73" s="39" t="s">
        <v>281</v>
      </c>
      <c r="D73" s="23" t="s">
        <v>286</v>
      </c>
      <c r="E73" s="52">
        <v>132</v>
      </c>
      <c r="F73" s="25" t="s">
        <v>287</v>
      </c>
      <c r="G73" s="25" t="s">
        <v>288</v>
      </c>
      <c r="H73" s="25" t="s">
        <v>289</v>
      </c>
      <c r="I73" s="20">
        <v>95</v>
      </c>
      <c r="J73" s="20" t="s">
        <v>15</v>
      </c>
      <c r="K73" s="21">
        <v>46279</v>
      </c>
      <c r="L73" s="20" t="s">
        <v>16</v>
      </c>
      <c r="M73" s="29">
        <v>957572282</v>
      </c>
      <c r="N73" s="22">
        <v>21</v>
      </c>
      <c r="O73" s="155" t="s">
        <v>290</v>
      </c>
      <c r="P73" s="20">
        <v>0</v>
      </c>
      <c r="Q73" s="28">
        <v>1</v>
      </c>
    </row>
    <row r="74" spans="1:17">
      <c r="A74" s="5">
        <v>71</v>
      </c>
      <c r="B74" s="14" t="s">
        <v>234</v>
      </c>
      <c r="C74" s="39" t="s">
        <v>291</v>
      </c>
      <c r="D74" s="23" t="s">
        <v>10</v>
      </c>
      <c r="E74" s="58">
        <v>182</v>
      </c>
      <c r="F74" s="25" t="s">
        <v>292</v>
      </c>
      <c r="G74" s="25" t="s">
        <v>293</v>
      </c>
      <c r="H74" s="25" t="s">
        <v>294</v>
      </c>
      <c r="I74" s="20">
        <v>91</v>
      </c>
      <c r="J74" s="20" t="s">
        <v>15</v>
      </c>
      <c r="K74" s="21">
        <v>46279</v>
      </c>
      <c r="L74" s="20" t="s">
        <v>16</v>
      </c>
      <c r="M74" s="29">
        <v>914326600</v>
      </c>
      <c r="N74" s="22">
        <v>151</v>
      </c>
      <c r="O74" s="34" t="s">
        <v>824</v>
      </c>
      <c r="P74" s="20">
        <v>0</v>
      </c>
      <c r="Q74" s="28">
        <v>2</v>
      </c>
    </row>
    <row r="75" spans="1:17">
      <c r="A75" s="5">
        <v>72</v>
      </c>
      <c r="B75" s="14" t="s">
        <v>234</v>
      </c>
      <c r="C75" s="39" t="s">
        <v>291</v>
      </c>
      <c r="D75" s="23" t="s">
        <v>295</v>
      </c>
      <c r="E75" s="58">
        <v>182</v>
      </c>
      <c r="F75" s="25" t="s">
        <v>296</v>
      </c>
      <c r="G75" s="25" t="s">
        <v>297</v>
      </c>
      <c r="H75" s="25" t="s">
        <v>298</v>
      </c>
      <c r="I75" s="20">
        <v>91</v>
      </c>
      <c r="J75" s="20" t="s">
        <v>15</v>
      </c>
      <c r="K75" s="21">
        <v>46279</v>
      </c>
      <c r="L75" s="20" t="s">
        <v>16</v>
      </c>
      <c r="M75" s="29">
        <v>914326600</v>
      </c>
      <c r="N75" s="22">
        <v>31</v>
      </c>
      <c r="O75" s="34" t="s">
        <v>825</v>
      </c>
      <c r="P75" s="20">
        <v>0</v>
      </c>
      <c r="Q75" s="28">
        <v>1</v>
      </c>
    </row>
    <row r="76" spans="1:17">
      <c r="A76" s="5">
        <v>73</v>
      </c>
      <c r="B76" s="14" t="s">
        <v>234</v>
      </c>
      <c r="C76" s="39" t="s">
        <v>299</v>
      </c>
      <c r="D76" s="23" t="s">
        <v>10</v>
      </c>
      <c r="E76" s="52">
        <v>212</v>
      </c>
      <c r="F76" s="25" t="s">
        <v>300</v>
      </c>
      <c r="G76" s="25" t="s">
        <v>301</v>
      </c>
      <c r="H76" s="25" t="s">
        <v>302</v>
      </c>
      <c r="I76" s="20">
        <v>94</v>
      </c>
      <c r="J76" s="20" t="s">
        <v>15</v>
      </c>
      <c r="K76" s="21">
        <v>46279</v>
      </c>
      <c r="L76" s="20" t="s">
        <v>16</v>
      </c>
      <c r="M76" s="29">
        <v>943160820</v>
      </c>
      <c r="N76" s="22">
        <v>62</v>
      </c>
      <c r="O76" s="34" t="s">
        <v>882</v>
      </c>
      <c r="P76" s="20">
        <v>0</v>
      </c>
      <c r="Q76" s="28">
        <v>2</v>
      </c>
    </row>
    <row r="77" spans="1:17">
      <c r="A77" s="5">
        <v>74</v>
      </c>
      <c r="B77" s="14" t="s">
        <v>234</v>
      </c>
      <c r="C77" s="39" t="s">
        <v>299</v>
      </c>
      <c r="D77" s="23" t="s">
        <v>303</v>
      </c>
      <c r="E77" s="52">
        <v>212</v>
      </c>
      <c r="F77" s="25" t="s">
        <v>300</v>
      </c>
      <c r="G77" s="25" t="s">
        <v>304</v>
      </c>
      <c r="H77" s="25" t="s">
        <v>302</v>
      </c>
      <c r="I77" s="20">
        <v>94</v>
      </c>
      <c r="J77" s="20" t="s">
        <v>15</v>
      </c>
      <c r="K77" s="21">
        <v>46279</v>
      </c>
      <c r="L77" s="20" t="s">
        <v>16</v>
      </c>
      <c r="M77" s="29">
        <v>943481181</v>
      </c>
      <c r="N77" s="22">
        <v>22</v>
      </c>
      <c r="O77" s="34" t="s">
        <v>883</v>
      </c>
      <c r="P77" s="20">
        <v>0</v>
      </c>
      <c r="Q77" s="28">
        <v>1</v>
      </c>
    </row>
    <row r="78" spans="1:17">
      <c r="A78" s="5">
        <v>75</v>
      </c>
      <c r="B78" s="74" t="s">
        <v>234</v>
      </c>
      <c r="C78" s="61" t="s">
        <v>305</v>
      </c>
      <c r="D78" s="62" t="s">
        <v>10</v>
      </c>
      <c r="E78" s="63">
        <v>245</v>
      </c>
      <c r="F78" s="75" t="s">
        <v>306</v>
      </c>
      <c r="G78" s="65" t="s">
        <v>307</v>
      </c>
      <c r="H78" s="65" t="s">
        <v>308</v>
      </c>
      <c r="I78" s="20">
        <v>94</v>
      </c>
      <c r="J78" s="20" t="s">
        <v>15</v>
      </c>
      <c r="K78" s="21">
        <v>46279</v>
      </c>
      <c r="L78" s="20" t="s">
        <v>16</v>
      </c>
      <c r="M78" s="156">
        <v>943400700</v>
      </c>
      <c r="N78" s="82">
        <v>100</v>
      </c>
      <c r="O78" s="157" t="s">
        <v>309</v>
      </c>
      <c r="P78" s="76">
        <v>0</v>
      </c>
      <c r="Q78" s="77">
        <v>2</v>
      </c>
    </row>
    <row r="79" spans="1:17">
      <c r="A79" s="5">
        <v>76</v>
      </c>
      <c r="B79" s="70" t="s">
        <v>310</v>
      </c>
      <c r="C79" s="70" t="s">
        <v>311</v>
      </c>
      <c r="D79" s="36" t="s">
        <v>10</v>
      </c>
      <c r="E79" s="78" t="s">
        <v>312</v>
      </c>
      <c r="F79" s="10" t="s">
        <v>313</v>
      </c>
      <c r="G79" s="10" t="s">
        <v>314</v>
      </c>
      <c r="H79" s="10" t="s">
        <v>315</v>
      </c>
      <c r="I79" s="12">
        <v>12</v>
      </c>
      <c r="J79" s="12" t="s">
        <v>15</v>
      </c>
      <c r="K79" s="11">
        <v>46279</v>
      </c>
      <c r="L79" s="12" t="s">
        <v>16</v>
      </c>
      <c r="M79" s="49">
        <v>126345077</v>
      </c>
      <c r="N79" s="12"/>
      <c r="O79" s="140" t="s">
        <v>871</v>
      </c>
      <c r="P79" s="12">
        <v>0</v>
      </c>
      <c r="Q79" s="50">
        <v>1</v>
      </c>
    </row>
    <row r="80" spans="1:17">
      <c r="A80" s="5">
        <v>77</v>
      </c>
      <c r="B80" s="51" t="s">
        <v>316</v>
      </c>
      <c r="C80" s="7" t="s">
        <v>321</v>
      </c>
      <c r="D80" s="23" t="s">
        <v>10</v>
      </c>
      <c r="E80" s="52">
        <v>158</v>
      </c>
      <c r="F80" s="32" t="s">
        <v>313</v>
      </c>
      <c r="G80" s="32" t="s">
        <v>314</v>
      </c>
      <c r="H80" s="25" t="s">
        <v>315</v>
      </c>
      <c r="I80" s="20">
        <v>12</v>
      </c>
      <c r="J80" s="22" t="s">
        <v>15</v>
      </c>
      <c r="K80" s="21">
        <v>46279</v>
      </c>
      <c r="L80" s="20" t="s">
        <v>16</v>
      </c>
      <c r="M80" s="29">
        <v>126301100</v>
      </c>
      <c r="N80" s="22">
        <v>403</v>
      </c>
      <c r="O80" s="34" t="s">
        <v>872</v>
      </c>
      <c r="P80" s="22">
        <v>0</v>
      </c>
      <c r="Q80" s="28">
        <v>2</v>
      </c>
    </row>
    <row r="81" spans="1:17" ht="24">
      <c r="A81" s="5">
        <v>78</v>
      </c>
      <c r="B81" s="51" t="s">
        <v>316</v>
      </c>
      <c r="C81" s="39" t="s">
        <v>317</v>
      </c>
      <c r="D81" s="23" t="s">
        <v>10</v>
      </c>
      <c r="E81" s="52">
        <v>151</v>
      </c>
      <c r="F81" s="32" t="s">
        <v>318</v>
      </c>
      <c r="G81" s="32" t="s">
        <v>319</v>
      </c>
      <c r="H81" s="25" t="s">
        <v>320</v>
      </c>
      <c r="I81" s="20">
        <v>41</v>
      </c>
      <c r="J81" s="22" t="s">
        <v>15</v>
      </c>
      <c r="K81" s="21">
        <v>46279</v>
      </c>
      <c r="L81" s="20" t="s">
        <v>16</v>
      </c>
      <c r="M81" s="29">
        <v>413314091</v>
      </c>
      <c r="N81" s="22">
        <v>303</v>
      </c>
      <c r="O81" s="34" t="s">
        <v>873</v>
      </c>
      <c r="P81" s="79">
        <v>0</v>
      </c>
      <c r="Q81" s="28">
        <v>2</v>
      </c>
    </row>
    <row r="82" spans="1:17">
      <c r="A82" s="5">
        <v>79</v>
      </c>
      <c r="B82" s="51" t="s">
        <v>316</v>
      </c>
      <c r="C82" s="39" t="s">
        <v>321</v>
      </c>
      <c r="D82" s="23" t="s">
        <v>322</v>
      </c>
      <c r="E82" s="52">
        <v>158</v>
      </c>
      <c r="F82" s="32" t="s">
        <v>323</v>
      </c>
      <c r="G82" s="32" t="s">
        <v>324</v>
      </c>
      <c r="H82" s="25" t="s">
        <v>315</v>
      </c>
      <c r="I82" s="20">
        <v>12</v>
      </c>
      <c r="J82" s="22" t="s">
        <v>15</v>
      </c>
      <c r="K82" s="21">
        <v>46279</v>
      </c>
      <c r="L82" s="20" t="s">
        <v>16</v>
      </c>
      <c r="M82" s="29">
        <v>126438300</v>
      </c>
      <c r="N82" s="22">
        <v>151</v>
      </c>
      <c r="O82" s="34" t="s">
        <v>874</v>
      </c>
      <c r="P82" s="22">
        <v>0</v>
      </c>
      <c r="Q82" s="28">
        <v>2</v>
      </c>
    </row>
    <row r="83" spans="1:17">
      <c r="A83" s="5">
        <v>80</v>
      </c>
      <c r="B83" s="51" t="s">
        <v>316</v>
      </c>
      <c r="C83" s="39" t="s">
        <v>325</v>
      </c>
      <c r="D83" s="23" t="s">
        <v>10</v>
      </c>
      <c r="E83" s="52">
        <v>183</v>
      </c>
      <c r="F83" s="32" t="s">
        <v>326</v>
      </c>
      <c r="G83" s="32" t="s">
        <v>327</v>
      </c>
      <c r="H83" s="25" t="s">
        <v>328</v>
      </c>
      <c r="I83" s="20">
        <v>18</v>
      </c>
      <c r="J83" s="22" t="s">
        <v>15</v>
      </c>
      <c r="K83" s="21">
        <v>46279</v>
      </c>
      <c r="L83" s="20" t="s">
        <v>16</v>
      </c>
      <c r="M83" s="29">
        <v>184485600</v>
      </c>
      <c r="N83" s="22">
        <v>100</v>
      </c>
      <c r="O83" s="34" t="s">
        <v>329</v>
      </c>
      <c r="P83" s="22">
        <v>0</v>
      </c>
      <c r="Q83" s="28">
        <v>2</v>
      </c>
    </row>
    <row r="84" spans="1:17">
      <c r="A84" s="5">
        <v>81</v>
      </c>
      <c r="B84" s="51" t="s">
        <v>316</v>
      </c>
      <c r="C84" s="39" t="s">
        <v>330</v>
      </c>
      <c r="D84" s="23" t="s">
        <v>10</v>
      </c>
      <c r="E84" s="52">
        <v>184</v>
      </c>
      <c r="F84" s="32" t="s">
        <v>331</v>
      </c>
      <c r="G84" s="32" t="s">
        <v>332</v>
      </c>
      <c r="H84" s="25" t="s">
        <v>333</v>
      </c>
      <c r="I84" s="20">
        <v>14</v>
      </c>
      <c r="J84" s="22" t="s">
        <v>15</v>
      </c>
      <c r="K84" s="21">
        <v>46279</v>
      </c>
      <c r="L84" s="20" t="s">
        <v>16</v>
      </c>
      <c r="M84" s="29">
        <v>146620600</v>
      </c>
      <c r="N84" s="22">
        <v>101</v>
      </c>
      <c r="O84" s="158" t="s">
        <v>875</v>
      </c>
      <c r="P84" s="22">
        <v>20</v>
      </c>
      <c r="Q84" s="28">
        <v>2</v>
      </c>
    </row>
    <row r="85" spans="1:17">
      <c r="A85" s="5">
        <v>82</v>
      </c>
      <c r="B85" s="51" t="s">
        <v>316</v>
      </c>
      <c r="C85" s="39" t="s">
        <v>334</v>
      </c>
      <c r="D85" s="23" t="s">
        <v>10</v>
      </c>
      <c r="E85" s="52">
        <v>194</v>
      </c>
      <c r="F85" s="32" t="s">
        <v>335</v>
      </c>
      <c r="G85" s="32" t="s">
        <v>336</v>
      </c>
      <c r="H85" s="25" t="s">
        <v>337</v>
      </c>
      <c r="I85" s="20">
        <v>41</v>
      </c>
      <c r="J85" s="22" t="s">
        <v>15</v>
      </c>
      <c r="K85" s="21">
        <v>46279</v>
      </c>
      <c r="L85" s="20" t="s">
        <v>16</v>
      </c>
      <c r="M85" s="29">
        <v>413577373</v>
      </c>
      <c r="N85" s="22">
        <v>102</v>
      </c>
      <c r="O85" s="34" t="s">
        <v>876</v>
      </c>
      <c r="P85" s="22">
        <v>0</v>
      </c>
      <c r="Q85" s="28">
        <v>2</v>
      </c>
    </row>
    <row r="86" spans="1:17">
      <c r="A86" s="5">
        <v>83</v>
      </c>
      <c r="B86" s="51" t="s">
        <v>316</v>
      </c>
      <c r="C86" s="39" t="s">
        <v>338</v>
      </c>
      <c r="D86" s="23" t="s">
        <v>10</v>
      </c>
      <c r="E86" s="52">
        <v>230</v>
      </c>
      <c r="F86" s="32" t="s">
        <v>339</v>
      </c>
      <c r="G86" s="32" t="s">
        <v>340</v>
      </c>
      <c r="H86" s="25" t="s">
        <v>341</v>
      </c>
      <c r="I86" s="20">
        <v>14</v>
      </c>
      <c r="J86" s="22" t="s">
        <v>15</v>
      </c>
      <c r="K86" s="21">
        <v>46279</v>
      </c>
      <c r="L86" s="20" t="s">
        <v>16</v>
      </c>
      <c r="M86" s="5">
        <v>146235100</v>
      </c>
      <c r="N86" s="22">
        <v>302</v>
      </c>
      <c r="O86" s="34" t="s">
        <v>943</v>
      </c>
      <c r="P86" s="20">
        <v>0</v>
      </c>
      <c r="Q86" s="28">
        <v>2</v>
      </c>
    </row>
    <row r="87" spans="1:17">
      <c r="A87" s="5">
        <v>84</v>
      </c>
      <c r="B87" s="51" t="s">
        <v>316</v>
      </c>
      <c r="C87" s="39" t="s">
        <v>338</v>
      </c>
      <c r="D87" s="23" t="s">
        <v>342</v>
      </c>
      <c r="E87" s="52">
        <v>230</v>
      </c>
      <c r="F87" s="32" t="s">
        <v>343</v>
      </c>
      <c r="G87" s="32" t="s">
        <v>344</v>
      </c>
      <c r="H87" s="25" t="s">
        <v>345</v>
      </c>
      <c r="I87" s="20">
        <v>14</v>
      </c>
      <c r="J87" s="22" t="s">
        <v>15</v>
      </c>
      <c r="K87" s="21">
        <v>46279</v>
      </c>
      <c r="L87" s="20" t="s">
        <v>16</v>
      </c>
      <c r="M87" s="5">
        <v>146319310</v>
      </c>
      <c r="N87" s="22">
        <f>100+20</f>
        <v>120</v>
      </c>
      <c r="O87" s="150" t="s">
        <v>941</v>
      </c>
      <c r="P87" s="80">
        <v>0</v>
      </c>
      <c r="Q87" s="35">
        <v>2</v>
      </c>
    </row>
    <row r="88" spans="1:17">
      <c r="A88" s="5">
        <v>85</v>
      </c>
      <c r="B88" s="51" t="s">
        <v>316</v>
      </c>
      <c r="C88" s="39" t="s">
        <v>346</v>
      </c>
      <c r="D88" s="23" t="s">
        <v>10</v>
      </c>
      <c r="E88" s="52">
        <v>233</v>
      </c>
      <c r="F88" s="32" t="s">
        <v>347</v>
      </c>
      <c r="G88" s="32" t="s">
        <v>348</v>
      </c>
      <c r="H88" s="25" t="s">
        <v>349</v>
      </c>
      <c r="I88" s="20">
        <v>32</v>
      </c>
      <c r="J88" s="22" t="s">
        <v>15</v>
      </c>
      <c r="K88" s="21">
        <v>46279</v>
      </c>
      <c r="L88" s="20" t="s">
        <v>16</v>
      </c>
      <c r="M88" s="29">
        <v>326115900</v>
      </c>
      <c r="N88" s="22">
        <v>152</v>
      </c>
      <c r="O88" s="34" t="s">
        <v>942</v>
      </c>
      <c r="P88" s="20">
        <v>0</v>
      </c>
      <c r="Q88" s="35">
        <v>2</v>
      </c>
    </row>
    <row r="89" spans="1:17">
      <c r="A89" s="5">
        <v>86</v>
      </c>
      <c r="B89" s="51" t="s">
        <v>316</v>
      </c>
      <c r="C89" s="39" t="s">
        <v>350</v>
      </c>
      <c r="D89" s="23" t="s">
        <v>10</v>
      </c>
      <c r="E89" s="52">
        <v>237</v>
      </c>
      <c r="F89" s="81" t="s">
        <v>351</v>
      </c>
      <c r="G89" s="32" t="s">
        <v>352</v>
      </c>
      <c r="H89" s="25" t="s">
        <v>353</v>
      </c>
      <c r="I89" s="20">
        <v>33</v>
      </c>
      <c r="J89" s="22" t="s">
        <v>15</v>
      </c>
      <c r="K89" s="21">
        <v>46279</v>
      </c>
      <c r="L89" s="20" t="s">
        <v>16</v>
      </c>
      <c r="M89" s="29">
        <v>338721100</v>
      </c>
      <c r="N89" s="22">
        <v>102</v>
      </c>
      <c r="O89" s="34" t="s">
        <v>877</v>
      </c>
      <c r="P89" s="20">
        <v>0</v>
      </c>
      <c r="Q89" s="35">
        <v>2</v>
      </c>
    </row>
    <row r="90" spans="1:17">
      <c r="A90" s="5">
        <v>87</v>
      </c>
      <c r="B90" s="70" t="s">
        <v>354</v>
      </c>
      <c r="C90" s="70" t="s">
        <v>355</v>
      </c>
      <c r="D90" s="36" t="s">
        <v>10</v>
      </c>
      <c r="E90" s="71" t="s">
        <v>356</v>
      </c>
      <c r="F90" s="10" t="s">
        <v>357</v>
      </c>
      <c r="G90" s="10" t="s">
        <v>358</v>
      </c>
      <c r="H90" s="10" t="s">
        <v>359</v>
      </c>
      <c r="I90" s="12">
        <v>81</v>
      </c>
      <c r="J90" s="12" t="s">
        <v>15</v>
      </c>
      <c r="K90" s="11">
        <v>46279</v>
      </c>
      <c r="L90" s="12" t="s">
        <v>16</v>
      </c>
      <c r="M90" s="49">
        <v>817104560</v>
      </c>
      <c r="N90" s="141">
        <v>52</v>
      </c>
      <c r="O90" s="142" t="s">
        <v>911</v>
      </c>
      <c r="P90" s="12">
        <v>0</v>
      </c>
      <c r="Q90" s="38">
        <v>1</v>
      </c>
    </row>
    <row r="91" spans="1:17">
      <c r="A91" s="5">
        <v>88</v>
      </c>
      <c r="B91" s="51" t="s">
        <v>360</v>
      </c>
      <c r="C91" s="7" t="s">
        <v>365</v>
      </c>
      <c r="D91" s="23" t="s">
        <v>10</v>
      </c>
      <c r="E91" s="52">
        <v>166</v>
      </c>
      <c r="F91" s="25" t="s">
        <v>357</v>
      </c>
      <c r="G91" s="25" t="s">
        <v>358</v>
      </c>
      <c r="H91" s="25" t="s">
        <v>359</v>
      </c>
      <c r="I91" s="20">
        <v>81</v>
      </c>
      <c r="J91" s="20" t="s">
        <v>15</v>
      </c>
      <c r="K91" s="21">
        <v>46279</v>
      </c>
      <c r="L91" s="20" t="s">
        <v>16</v>
      </c>
      <c r="M91" s="29">
        <v>817104400</v>
      </c>
      <c r="N91" s="96">
        <v>162</v>
      </c>
      <c r="O91" s="159" t="s">
        <v>811</v>
      </c>
      <c r="P91" s="20">
        <v>0</v>
      </c>
      <c r="Q91" s="28">
        <v>2</v>
      </c>
    </row>
    <row r="92" spans="1:17">
      <c r="A92" s="5">
        <v>89</v>
      </c>
      <c r="B92" s="51" t="s">
        <v>360</v>
      </c>
      <c r="C92" s="39" t="s">
        <v>361</v>
      </c>
      <c r="D92" s="23" t="s">
        <v>10</v>
      </c>
      <c r="E92" s="52">
        <v>160</v>
      </c>
      <c r="F92" s="25" t="s">
        <v>362</v>
      </c>
      <c r="G92" s="25" t="s">
        <v>363</v>
      </c>
      <c r="H92" s="25" t="s">
        <v>364</v>
      </c>
      <c r="I92" s="20">
        <v>82</v>
      </c>
      <c r="J92" s="20" t="s">
        <v>15</v>
      </c>
      <c r="K92" s="21">
        <v>46279</v>
      </c>
      <c r="L92" s="20" t="s">
        <v>16</v>
      </c>
      <c r="M92" s="29">
        <v>825756100</v>
      </c>
      <c r="N92" s="96">
        <v>51</v>
      </c>
      <c r="O92" s="159" t="s">
        <v>863</v>
      </c>
      <c r="P92" s="20">
        <v>0</v>
      </c>
      <c r="Q92" s="28">
        <v>1</v>
      </c>
    </row>
    <row r="93" spans="1:17" ht="24">
      <c r="A93" s="5">
        <v>90</v>
      </c>
      <c r="B93" s="51" t="s">
        <v>360</v>
      </c>
      <c r="C93" s="39" t="s">
        <v>366</v>
      </c>
      <c r="D93" s="23" t="s">
        <v>10</v>
      </c>
      <c r="E93" s="52">
        <v>102</v>
      </c>
      <c r="F93" s="25" t="s">
        <v>367</v>
      </c>
      <c r="G93" s="25" t="s">
        <v>368</v>
      </c>
      <c r="H93" s="25" t="s">
        <v>369</v>
      </c>
      <c r="I93" s="20">
        <v>83</v>
      </c>
      <c r="J93" s="20" t="s">
        <v>15</v>
      </c>
      <c r="K93" s="21">
        <v>46279</v>
      </c>
      <c r="L93" s="20" t="s">
        <v>16</v>
      </c>
      <c r="M93" s="29">
        <v>833447500</v>
      </c>
      <c r="N93" s="151">
        <v>60</v>
      </c>
      <c r="O93" s="160" t="s">
        <v>864</v>
      </c>
      <c r="P93" s="20">
        <v>0</v>
      </c>
      <c r="Q93" s="28">
        <v>1</v>
      </c>
    </row>
    <row r="94" spans="1:17">
      <c r="A94" s="5">
        <v>91</v>
      </c>
      <c r="B94" s="51" t="s">
        <v>360</v>
      </c>
      <c r="C94" s="39" t="s">
        <v>366</v>
      </c>
      <c r="D94" s="23" t="s">
        <v>370</v>
      </c>
      <c r="E94" s="52">
        <v>102</v>
      </c>
      <c r="F94" s="25" t="s">
        <v>371</v>
      </c>
      <c r="G94" s="25" t="s">
        <v>372</v>
      </c>
      <c r="H94" s="25" t="s">
        <v>373</v>
      </c>
      <c r="I94" s="20">
        <v>83</v>
      </c>
      <c r="J94" s="20" t="s">
        <v>15</v>
      </c>
      <c r="K94" s="21">
        <v>46279</v>
      </c>
      <c r="L94" s="20" t="s">
        <v>16</v>
      </c>
      <c r="M94" s="5">
        <v>833751960</v>
      </c>
      <c r="N94" s="22">
        <v>20</v>
      </c>
      <c r="O94" s="159" t="s">
        <v>865</v>
      </c>
      <c r="P94" s="20">
        <v>0</v>
      </c>
      <c r="Q94" s="28">
        <v>0</v>
      </c>
    </row>
    <row r="95" spans="1:17" ht="24">
      <c r="A95" s="5">
        <v>92</v>
      </c>
      <c r="B95" s="51" t="s">
        <v>360</v>
      </c>
      <c r="C95" s="39" t="s">
        <v>374</v>
      </c>
      <c r="D95" s="23" t="s">
        <v>10</v>
      </c>
      <c r="E95" s="52">
        <v>111</v>
      </c>
      <c r="F95" s="25" t="s">
        <v>375</v>
      </c>
      <c r="G95" s="25" t="s">
        <v>376</v>
      </c>
      <c r="H95" s="25" t="s">
        <v>377</v>
      </c>
      <c r="I95" s="76">
        <v>82</v>
      </c>
      <c r="J95" s="20" t="s">
        <v>15</v>
      </c>
      <c r="K95" s="21">
        <v>46279</v>
      </c>
      <c r="L95" s="20" t="s">
        <v>16</v>
      </c>
      <c r="M95" s="29">
        <v>825627853</v>
      </c>
      <c r="N95" s="161">
        <v>133</v>
      </c>
      <c r="O95" s="160" t="s">
        <v>866</v>
      </c>
      <c r="P95" s="76">
        <v>0</v>
      </c>
      <c r="Q95" s="77">
        <v>3</v>
      </c>
    </row>
    <row r="96" spans="1:17">
      <c r="A96" s="5">
        <v>93</v>
      </c>
      <c r="B96" s="51" t="s">
        <v>360</v>
      </c>
      <c r="C96" s="39" t="s">
        <v>378</v>
      </c>
      <c r="D96" s="23" t="s">
        <v>10</v>
      </c>
      <c r="E96" s="52">
        <v>140</v>
      </c>
      <c r="F96" s="25" t="s">
        <v>379</v>
      </c>
      <c r="G96" s="25" t="s">
        <v>380</v>
      </c>
      <c r="H96" s="25" t="s">
        <v>381</v>
      </c>
      <c r="I96" s="20">
        <v>84</v>
      </c>
      <c r="J96" s="20" t="s">
        <v>15</v>
      </c>
      <c r="K96" s="21">
        <v>46279</v>
      </c>
      <c r="L96" s="20" t="s">
        <v>16</v>
      </c>
      <c r="M96" s="29">
        <v>846966900</v>
      </c>
      <c r="N96" s="96">
        <v>111</v>
      </c>
      <c r="O96" s="159" t="s">
        <v>867</v>
      </c>
      <c r="P96" s="20">
        <v>0</v>
      </c>
      <c r="Q96" s="28">
        <v>1</v>
      </c>
    </row>
    <row r="97" spans="1:17" ht="24">
      <c r="A97" s="5">
        <v>94</v>
      </c>
      <c r="B97" s="55" t="s">
        <v>360</v>
      </c>
      <c r="C97" s="56" t="s">
        <v>382</v>
      </c>
      <c r="D97" s="57" t="s">
        <v>10</v>
      </c>
      <c r="E97" s="58">
        <v>268</v>
      </c>
      <c r="F97" s="59" t="s">
        <v>383</v>
      </c>
      <c r="G97" s="59" t="s">
        <v>384</v>
      </c>
      <c r="H97" s="59" t="s">
        <v>385</v>
      </c>
      <c r="I97" s="20">
        <v>81</v>
      </c>
      <c r="J97" s="20" t="s">
        <v>15</v>
      </c>
      <c r="K97" s="21">
        <v>46279</v>
      </c>
      <c r="L97" s="20" t="s">
        <v>16</v>
      </c>
      <c r="M97" s="29">
        <v>818276900</v>
      </c>
      <c r="N97" s="96">
        <v>163</v>
      </c>
      <c r="O97" s="159" t="s">
        <v>868</v>
      </c>
      <c r="P97" s="20">
        <v>0</v>
      </c>
      <c r="Q97" s="28">
        <v>3</v>
      </c>
    </row>
    <row r="98" spans="1:17">
      <c r="A98" s="5">
        <v>95</v>
      </c>
      <c r="B98" s="51" t="s">
        <v>360</v>
      </c>
      <c r="C98" s="39" t="s">
        <v>386</v>
      </c>
      <c r="D98" s="23" t="s">
        <v>10</v>
      </c>
      <c r="E98" s="52">
        <v>247</v>
      </c>
      <c r="F98" s="25" t="s">
        <v>387</v>
      </c>
      <c r="G98" s="25" t="s">
        <v>388</v>
      </c>
      <c r="H98" s="25" t="s">
        <v>389</v>
      </c>
      <c r="I98" s="20">
        <v>82</v>
      </c>
      <c r="J98" s="20" t="s">
        <v>15</v>
      </c>
      <c r="K98" s="21">
        <v>46279</v>
      </c>
      <c r="L98" s="20" t="s">
        <v>16</v>
      </c>
      <c r="M98" s="29">
        <v>825726810</v>
      </c>
      <c r="N98" s="96">
        <v>80</v>
      </c>
      <c r="O98" s="159" t="s">
        <v>869</v>
      </c>
      <c r="P98" s="20">
        <v>10</v>
      </c>
      <c r="Q98" s="133">
        <v>1</v>
      </c>
    </row>
    <row r="99" spans="1:17" ht="24">
      <c r="A99" s="5">
        <v>96</v>
      </c>
      <c r="B99" s="51" t="s">
        <v>360</v>
      </c>
      <c r="C99" s="39" t="s">
        <v>390</v>
      </c>
      <c r="D99" s="23" t="s">
        <v>10</v>
      </c>
      <c r="E99" s="52">
        <v>257</v>
      </c>
      <c r="F99" s="25" t="s">
        <v>391</v>
      </c>
      <c r="G99" s="25" t="s">
        <v>392</v>
      </c>
      <c r="H99" s="25" t="s">
        <v>393</v>
      </c>
      <c r="I99" s="66">
        <v>84</v>
      </c>
      <c r="J99" s="20" t="s">
        <v>15</v>
      </c>
      <c r="K99" s="21">
        <v>46279</v>
      </c>
      <c r="L99" s="20" t="s">
        <v>16</v>
      </c>
      <c r="M99" s="29">
        <v>846380070</v>
      </c>
      <c r="N99" s="161">
        <v>71</v>
      </c>
      <c r="O99" s="160" t="s">
        <v>870</v>
      </c>
      <c r="P99" s="66">
        <v>0</v>
      </c>
      <c r="Q99" s="28">
        <v>1</v>
      </c>
    </row>
    <row r="100" spans="1:17">
      <c r="A100" s="5">
        <v>97</v>
      </c>
      <c r="B100" s="51" t="s">
        <v>360</v>
      </c>
      <c r="C100" s="39" t="s">
        <v>390</v>
      </c>
      <c r="D100" s="23" t="s">
        <v>394</v>
      </c>
      <c r="E100" s="52">
        <v>257</v>
      </c>
      <c r="F100" s="25" t="s">
        <v>391</v>
      </c>
      <c r="G100" s="25" t="s">
        <v>395</v>
      </c>
      <c r="H100" s="25" t="s">
        <v>393</v>
      </c>
      <c r="I100" s="67">
        <v>84</v>
      </c>
      <c r="J100" s="20" t="s">
        <v>15</v>
      </c>
      <c r="K100" s="21">
        <v>46279</v>
      </c>
      <c r="L100" s="20" t="s">
        <v>16</v>
      </c>
      <c r="M100" s="145">
        <v>846387600</v>
      </c>
      <c r="N100" s="162">
        <v>20</v>
      </c>
      <c r="O100" s="160" t="s">
        <v>396</v>
      </c>
      <c r="P100" s="67">
        <v>0</v>
      </c>
      <c r="Q100" s="134">
        <v>0</v>
      </c>
    </row>
    <row r="101" spans="1:17">
      <c r="A101" s="5">
        <v>98</v>
      </c>
      <c r="B101" s="70" t="s">
        <v>397</v>
      </c>
      <c r="C101" s="70" t="s">
        <v>398</v>
      </c>
      <c r="D101" s="36" t="s">
        <v>10</v>
      </c>
      <c r="E101" s="83" t="s">
        <v>399</v>
      </c>
      <c r="F101" s="10" t="s">
        <v>400</v>
      </c>
      <c r="G101" s="10" t="s">
        <v>401</v>
      </c>
      <c r="H101" s="10" t="s">
        <v>402</v>
      </c>
      <c r="I101" s="12">
        <v>42</v>
      </c>
      <c r="J101" s="12" t="s">
        <v>15</v>
      </c>
      <c r="K101" s="11">
        <v>46279</v>
      </c>
      <c r="L101" s="12" t="s">
        <v>16</v>
      </c>
      <c r="M101" s="49">
        <v>426750020</v>
      </c>
      <c r="N101" s="12"/>
      <c r="O101" s="140" t="s">
        <v>861</v>
      </c>
      <c r="P101" s="12">
        <v>0</v>
      </c>
      <c r="Q101" s="50">
        <v>2</v>
      </c>
    </row>
    <row r="102" spans="1:17">
      <c r="A102" s="5">
        <v>99</v>
      </c>
      <c r="B102" s="51" t="s">
        <v>403</v>
      </c>
      <c r="C102" s="7" t="s">
        <v>404</v>
      </c>
      <c r="D102" s="23" t="s">
        <v>10</v>
      </c>
      <c r="E102" s="24">
        <v>171</v>
      </c>
      <c r="F102" s="25" t="s">
        <v>400</v>
      </c>
      <c r="G102" s="25" t="s">
        <v>401</v>
      </c>
      <c r="H102" s="25" t="s">
        <v>402</v>
      </c>
      <c r="I102" s="20">
        <v>42</v>
      </c>
      <c r="J102" s="20" t="s">
        <v>15</v>
      </c>
      <c r="K102" s="21">
        <v>46279</v>
      </c>
      <c r="L102" s="20" t="s">
        <v>16</v>
      </c>
      <c r="M102" s="29">
        <v>426750000</v>
      </c>
      <c r="N102" s="22">
        <v>400</v>
      </c>
      <c r="O102" s="34" t="s">
        <v>405</v>
      </c>
      <c r="P102" s="20">
        <v>0</v>
      </c>
      <c r="Q102" s="28">
        <v>5</v>
      </c>
    </row>
    <row r="103" spans="1:17">
      <c r="A103" s="5">
        <v>100</v>
      </c>
      <c r="B103" s="51" t="s">
        <v>403</v>
      </c>
      <c r="C103" s="39" t="s">
        <v>406</v>
      </c>
      <c r="D103" s="23" t="s">
        <v>10</v>
      </c>
      <c r="E103" s="24">
        <v>195</v>
      </c>
      <c r="F103" s="25" t="s">
        <v>407</v>
      </c>
      <c r="G103" s="25" t="s">
        <v>408</v>
      </c>
      <c r="H103" s="25" t="s">
        <v>409</v>
      </c>
      <c r="I103" s="20">
        <v>44</v>
      </c>
      <c r="J103" s="20" t="s">
        <v>15</v>
      </c>
      <c r="K103" s="21">
        <v>46279</v>
      </c>
      <c r="L103" s="20" t="s">
        <v>16</v>
      </c>
      <c r="M103" s="29">
        <v>446166400</v>
      </c>
      <c r="N103" s="22">
        <v>160</v>
      </c>
      <c r="O103" s="34" t="s">
        <v>410</v>
      </c>
      <c r="P103" s="20">
        <v>0</v>
      </c>
      <c r="Q103" s="28">
        <v>3</v>
      </c>
    </row>
    <row r="104" spans="1:17">
      <c r="A104" s="5">
        <v>101</v>
      </c>
      <c r="B104" s="51" t="s">
        <v>403</v>
      </c>
      <c r="C104" s="39" t="s">
        <v>406</v>
      </c>
      <c r="D104" s="23" t="s">
        <v>411</v>
      </c>
      <c r="E104" s="24">
        <v>195</v>
      </c>
      <c r="F104" s="25" t="s">
        <v>412</v>
      </c>
      <c r="G104" s="32" t="s">
        <v>413</v>
      </c>
      <c r="H104" s="25" t="s">
        <v>414</v>
      </c>
      <c r="I104" s="20">
        <v>44</v>
      </c>
      <c r="J104" s="20" t="s">
        <v>15</v>
      </c>
      <c r="K104" s="21">
        <v>46279</v>
      </c>
      <c r="L104" s="20" t="s">
        <v>16</v>
      </c>
      <c r="M104" s="29">
        <v>446164412</v>
      </c>
      <c r="N104" s="22">
        <v>11</v>
      </c>
      <c r="O104" s="34" t="s">
        <v>415</v>
      </c>
      <c r="P104" s="20">
        <v>0</v>
      </c>
      <c r="Q104" s="28">
        <v>0</v>
      </c>
    </row>
    <row r="105" spans="1:17">
      <c r="A105" s="5">
        <v>102</v>
      </c>
      <c r="B105" s="51" t="s">
        <v>403</v>
      </c>
      <c r="C105" s="39" t="s">
        <v>416</v>
      </c>
      <c r="D105" s="23" t="s">
        <v>10</v>
      </c>
      <c r="E105" s="24">
        <v>123</v>
      </c>
      <c r="F105" s="25" t="s">
        <v>417</v>
      </c>
      <c r="G105" s="25" t="s">
        <v>418</v>
      </c>
      <c r="H105" s="25" t="s">
        <v>419</v>
      </c>
      <c r="I105" s="20">
        <v>24</v>
      </c>
      <c r="J105" s="20" t="s">
        <v>15</v>
      </c>
      <c r="K105" s="21">
        <v>46279</v>
      </c>
      <c r="L105" s="20" t="s">
        <v>16</v>
      </c>
      <c r="M105" s="29">
        <v>243880000</v>
      </c>
      <c r="N105" s="22">
        <v>200</v>
      </c>
      <c r="O105" s="34" t="s">
        <v>420</v>
      </c>
      <c r="P105" s="20">
        <v>0</v>
      </c>
      <c r="Q105" s="28">
        <v>2</v>
      </c>
    </row>
    <row r="106" spans="1:17">
      <c r="A106" s="5">
        <v>103</v>
      </c>
      <c r="B106" s="51" t="s">
        <v>403</v>
      </c>
      <c r="C106" s="39" t="s">
        <v>421</v>
      </c>
      <c r="D106" s="23" t="s">
        <v>10</v>
      </c>
      <c r="E106" s="24">
        <v>152</v>
      </c>
      <c r="F106" s="25" t="s">
        <v>422</v>
      </c>
      <c r="G106" s="25" t="s">
        <v>423</v>
      </c>
      <c r="H106" s="25" t="s">
        <v>424</v>
      </c>
      <c r="I106" s="20">
        <v>77</v>
      </c>
      <c r="J106" s="20" t="s">
        <v>15</v>
      </c>
      <c r="K106" s="21">
        <v>46279</v>
      </c>
      <c r="L106" s="20" t="s">
        <v>16</v>
      </c>
      <c r="M106" s="29">
        <v>774172250</v>
      </c>
      <c r="N106" s="22">
        <v>62</v>
      </c>
      <c r="O106" s="163" t="s">
        <v>862</v>
      </c>
      <c r="P106" s="20">
        <v>0</v>
      </c>
      <c r="Q106" s="28">
        <v>2</v>
      </c>
    </row>
    <row r="107" spans="1:17">
      <c r="A107" s="5">
        <v>104</v>
      </c>
      <c r="B107" s="51" t="s">
        <v>403</v>
      </c>
      <c r="C107" s="39" t="s">
        <v>421</v>
      </c>
      <c r="D107" s="23" t="s">
        <v>425</v>
      </c>
      <c r="E107" s="24">
        <v>152</v>
      </c>
      <c r="F107" s="25" t="s">
        <v>426</v>
      </c>
      <c r="G107" s="25" t="s">
        <v>427</v>
      </c>
      <c r="H107" s="25" t="s">
        <v>428</v>
      </c>
      <c r="I107" s="20">
        <v>34</v>
      </c>
      <c r="J107" s="20" t="s">
        <v>15</v>
      </c>
      <c r="K107" s="21">
        <v>46279</v>
      </c>
      <c r="L107" s="20" t="s">
        <v>16</v>
      </c>
      <c r="M107" s="29">
        <v>343538505</v>
      </c>
      <c r="N107" s="22">
        <v>107</v>
      </c>
      <c r="O107" s="34" t="s">
        <v>812</v>
      </c>
      <c r="P107" s="20">
        <v>0</v>
      </c>
      <c r="Q107" s="28">
        <v>2</v>
      </c>
    </row>
    <row r="108" spans="1:17">
      <c r="A108" s="5">
        <v>105</v>
      </c>
      <c r="B108" s="51" t="s">
        <v>403</v>
      </c>
      <c r="C108" s="39" t="s">
        <v>429</v>
      </c>
      <c r="D108" s="23" t="s">
        <v>10</v>
      </c>
      <c r="E108" s="24">
        <v>170</v>
      </c>
      <c r="F108" s="25" t="s">
        <v>430</v>
      </c>
      <c r="G108" s="25" t="s">
        <v>431</v>
      </c>
      <c r="H108" s="25" t="s">
        <v>432</v>
      </c>
      <c r="I108" s="20">
        <v>46</v>
      </c>
      <c r="J108" s="20" t="s">
        <v>15</v>
      </c>
      <c r="K108" s="21">
        <v>46279</v>
      </c>
      <c r="L108" s="20" t="s">
        <v>16</v>
      </c>
      <c r="M108" s="29">
        <v>468309700</v>
      </c>
      <c r="N108" s="22">
        <v>150</v>
      </c>
      <c r="O108" s="34" t="s">
        <v>433</v>
      </c>
      <c r="P108" s="20">
        <v>0</v>
      </c>
      <c r="Q108" s="28">
        <v>4</v>
      </c>
    </row>
    <row r="109" spans="1:17">
      <c r="A109" s="5">
        <v>106</v>
      </c>
      <c r="B109" s="51" t="s">
        <v>403</v>
      </c>
      <c r="C109" s="39" t="s">
        <v>434</v>
      </c>
      <c r="D109" s="23" t="s">
        <v>10</v>
      </c>
      <c r="E109" s="24">
        <v>172</v>
      </c>
      <c r="F109" s="25" t="s">
        <v>435</v>
      </c>
      <c r="G109" s="25" t="s">
        <v>436</v>
      </c>
      <c r="H109" s="25" t="s">
        <v>402</v>
      </c>
      <c r="I109" s="20">
        <v>42</v>
      </c>
      <c r="J109" s="20" t="s">
        <v>15</v>
      </c>
      <c r="K109" s="21">
        <v>46279</v>
      </c>
      <c r="L109" s="20" t="s">
        <v>16</v>
      </c>
      <c r="M109" s="29">
        <v>426750415</v>
      </c>
      <c r="N109" s="22">
        <v>140</v>
      </c>
      <c r="O109" s="34" t="s">
        <v>437</v>
      </c>
      <c r="P109" s="20">
        <v>0</v>
      </c>
      <c r="Q109" s="28">
        <v>5</v>
      </c>
    </row>
    <row r="110" spans="1:17">
      <c r="A110" s="5">
        <v>107</v>
      </c>
      <c r="B110" s="51" t="s">
        <v>403</v>
      </c>
      <c r="C110" s="39" t="s">
        <v>434</v>
      </c>
      <c r="D110" s="23" t="s">
        <v>438</v>
      </c>
      <c r="E110" s="24">
        <v>172</v>
      </c>
      <c r="F110" s="25" t="s">
        <v>439</v>
      </c>
      <c r="G110" s="25" t="s">
        <v>440</v>
      </c>
      <c r="H110" s="25" t="s">
        <v>402</v>
      </c>
      <c r="I110" s="20">
        <v>42</v>
      </c>
      <c r="J110" s="20" t="s">
        <v>15</v>
      </c>
      <c r="K110" s="21">
        <v>46279</v>
      </c>
      <c r="L110" s="20" t="s">
        <v>16</v>
      </c>
      <c r="M110" s="29">
        <v>426750600</v>
      </c>
      <c r="N110" s="22">
        <v>200</v>
      </c>
      <c r="O110" s="34" t="s">
        <v>441</v>
      </c>
      <c r="P110" s="20">
        <v>0</v>
      </c>
      <c r="Q110" s="28">
        <v>5</v>
      </c>
    </row>
    <row r="111" spans="1:17">
      <c r="A111" s="5">
        <v>108</v>
      </c>
      <c r="B111" s="51" t="s">
        <v>403</v>
      </c>
      <c r="C111" s="39" t="s">
        <v>442</v>
      </c>
      <c r="D111" s="23" t="s">
        <v>10</v>
      </c>
      <c r="E111" s="24">
        <v>209</v>
      </c>
      <c r="F111" s="25" t="s">
        <v>443</v>
      </c>
      <c r="G111" s="25" t="s">
        <v>444</v>
      </c>
      <c r="H111" s="25" t="s">
        <v>445</v>
      </c>
      <c r="I111" s="20">
        <v>43</v>
      </c>
      <c r="J111" s="20" t="s">
        <v>15</v>
      </c>
      <c r="K111" s="21">
        <v>46279</v>
      </c>
      <c r="L111" s="20" t="s">
        <v>16</v>
      </c>
      <c r="M111" s="29">
        <v>438270600</v>
      </c>
      <c r="N111" s="22">
        <v>150</v>
      </c>
      <c r="O111" s="34" t="s">
        <v>446</v>
      </c>
      <c r="P111" s="20">
        <v>20</v>
      </c>
      <c r="Q111" s="28">
        <v>2</v>
      </c>
    </row>
    <row r="112" spans="1:17">
      <c r="A112" s="5">
        <v>109</v>
      </c>
      <c r="B112" s="51" t="s">
        <v>403</v>
      </c>
      <c r="C112" s="39" t="s">
        <v>442</v>
      </c>
      <c r="D112" s="23" t="s">
        <v>447</v>
      </c>
      <c r="E112" s="24">
        <v>209</v>
      </c>
      <c r="F112" s="25" t="s">
        <v>443</v>
      </c>
      <c r="G112" s="25" t="s">
        <v>448</v>
      </c>
      <c r="H112" s="25" t="s">
        <v>445</v>
      </c>
      <c r="I112" s="20">
        <v>43</v>
      </c>
      <c r="J112" s="20" t="s">
        <v>15</v>
      </c>
      <c r="K112" s="21">
        <v>46279</v>
      </c>
      <c r="L112" s="20" t="s">
        <v>16</v>
      </c>
      <c r="M112" s="29">
        <v>438298280</v>
      </c>
      <c r="N112" s="22">
        <v>21</v>
      </c>
      <c r="O112" s="34" t="s">
        <v>449</v>
      </c>
      <c r="P112" s="20">
        <v>0</v>
      </c>
      <c r="Q112" s="28">
        <v>0</v>
      </c>
    </row>
    <row r="113" spans="1:17">
      <c r="A113" s="5">
        <v>110</v>
      </c>
      <c r="B113" s="70" t="s">
        <v>450</v>
      </c>
      <c r="C113" s="70" t="s">
        <v>451</v>
      </c>
      <c r="D113" s="36" t="s">
        <v>10</v>
      </c>
      <c r="E113" s="71" t="s">
        <v>452</v>
      </c>
      <c r="F113" s="10" t="s">
        <v>453</v>
      </c>
      <c r="G113" s="10" t="s">
        <v>454</v>
      </c>
      <c r="H113" s="10" t="s">
        <v>455</v>
      </c>
      <c r="I113" s="12">
        <v>89</v>
      </c>
      <c r="J113" s="12" t="s">
        <v>15</v>
      </c>
      <c r="K113" s="11">
        <v>46279</v>
      </c>
      <c r="L113" s="12" t="s">
        <v>16</v>
      </c>
      <c r="M113" s="49">
        <v>895248702</v>
      </c>
      <c r="N113" s="12"/>
      <c r="O113" s="140" t="s">
        <v>850</v>
      </c>
      <c r="P113" s="12">
        <v>0</v>
      </c>
      <c r="Q113" s="50">
        <v>2</v>
      </c>
    </row>
    <row r="114" spans="1:17">
      <c r="A114" s="5">
        <v>111</v>
      </c>
      <c r="B114" s="51" t="s">
        <v>456</v>
      </c>
      <c r="C114" s="7" t="s">
        <v>477</v>
      </c>
      <c r="D114" s="23" t="s">
        <v>10</v>
      </c>
      <c r="E114" s="24">
        <v>188</v>
      </c>
      <c r="F114" s="25" t="s">
        <v>453</v>
      </c>
      <c r="G114" s="25" t="s">
        <v>454</v>
      </c>
      <c r="H114" s="25" t="s">
        <v>455</v>
      </c>
      <c r="I114" s="22">
        <v>89</v>
      </c>
      <c r="J114" s="22" t="s">
        <v>15</v>
      </c>
      <c r="K114" s="21">
        <v>46279</v>
      </c>
      <c r="L114" s="22" t="s">
        <v>16</v>
      </c>
      <c r="M114" s="29">
        <v>895248600</v>
      </c>
      <c r="N114" s="22">
        <v>204</v>
      </c>
      <c r="O114" s="157" t="s">
        <v>818</v>
      </c>
      <c r="P114" s="20">
        <v>0</v>
      </c>
      <c r="Q114" s="28">
        <v>4</v>
      </c>
    </row>
    <row r="115" spans="1:17" ht="24">
      <c r="A115" s="5">
        <v>112</v>
      </c>
      <c r="B115" s="60" t="s">
        <v>456</v>
      </c>
      <c r="C115" s="85" t="s">
        <v>457</v>
      </c>
      <c r="D115" s="86" t="s">
        <v>10</v>
      </c>
      <c r="E115" s="87">
        <v>103</v>
      </c>
      <c r="F115" s="88" t="s">
        <v>458</v>
      </c>
      <c r="G115" s="88" t="s">
        <v>459</v>
      </c>
      <c r="H115" s="88" t="s">
        <v>460</v>
      </c>
      <c r="I115" s="82">
        <v>85</v>
      </c>
      <c r="J115" s="82" t="s">
        <v>15</v>
      </c>
      <c r="K115" s="21">
        <v>46279</v>
      </c>
      <c r="L115" s="82" t="s">
        <v>16</v>
      </c>
      <c r="M115" s="156">
        <v>857427021</v>
      </c>
      <c r="N115" s="82">
        <v>147</v>
      </c>
      <c r="O115" s="157" t="s">
        <v>912</v>
      </c>
      <c r="P115" s="76">
        <v>0</v>
      </c>
      <c r="Q115" s="77">
        <v>3</v>
      </c>
    </row>
    <row r="116" spans="1:17">
      <c r="A116" s="5">
        <v>113</v>
      </c>
      <c r="B116" s="74" t="s">
        <v>456</v>
      </c>
      <c r="C116" s="89" t="s">
        <v>457</v>
      </c>
      <c r="D116" s="90" t="s">
        <v>461</v>
      </c>
      <c r="E116" s="91">
        <v>103</v>
      </c>
      <c r="F116" s="92" t="s">
        <v>462</v>
      </c>
      <c r="G116" s="92" t="s">
        <v>463</v>
      </c>
      <c r="H116" s="92" t="s">
        <v>460</v>
      </c>
      <c r="I116" s="82">
        <v>85</v>
      </c>
      <c r="J116" s="82" t="s">
        <v>15</v>
      </c>
      <c r="K116" s="21">
        <v>46279</v>
      </c>
      <c r="L116" s="82" t="s">
        <v>16</v>
      </c>
      <c r="M116" s="164">
        <v>856628552</v>
      </c>
      <c r="N116" s="82">
        <v>105</v>
      </c>
      <c r="O116" s="157" t="s">
        <v>851</v>
      </c>
      <c r="P116" s="76">
        <v>50</v>
      </c>
      <c r="Q116" s="77">
        <v>2</v>
      </c>
    </row>
    <row r="117" spans="1:17">
      <c r="A117" s="5">
        <v>114</v>
      </c>
      <c r="B117" s="51" t="s">
        <v>456</v>
      </c>
      <c r="C117" s="39" t="s">
        <v>464</v>
      </c>
      <c r="D117" s="23" t="s">
        <v>10</v>
      </c>
      <c r="E117" s="24">
        <v>122</v>
      </c>
      <c r="F117" s="25" t="s">
        <v>465</v>
      </c>
      <c r="G117" s="25" t="s">
        <v>466</v>
      </c>
      <c r="H117" s="25" t="s">
        <v>467</v>
      </c>
      <c r="I117" s="22">
        <v>55</v>
      </c>
      <c r="J117" s="22" t="s">
        <v>15</v>
      </c>
      <c r="K117" s="21">
        <v>46279</v>
      </c>
      <c r="L117" s="22" t="s">
        <v>16</v>
      </c>
      <c r="M117" s="29">
        <v>556112100</v>
      </c>
      <c r="N117" s="22">
        <v>79</v>
      </c>
      <c r="O117" s="34" t="s">
        <v>852</v>
      </c>
      <c r="P117" s="20">
        <v>0</v>
      </c>
      <c r="Q117" s="28">
        <v>2</v>
      </c>
    </row>
    <row r="118" spans="1:17">
      <c r="A118" s="5">
        <v>115</v>
      </c>
      <c r="B118" s="51" t="s">
        <v>456</v>
      </c>
      <c r="C118" s="39" t="s">
        <v>464</v>
      </c>
      <c r="D118" s="23" t="s">
        <v>468</v>
      </c>
      <c r="E118" s="24">
        <v>122</v>
      </c>
      <c r="F118" s="25" t="s">
        <v>469</v>
      </c>
      <c r="G118" s="25" t="s">
        <v>470</v>
      </c>
      <c r="H118" s="25" t="s">
        <v>471</v>
      </c>
      <c r="I118" s="22">
        <v>55</v>
      </c>
      <c r="J118" s="22" t="s">
        <v>15</v>
      </c>
      <c r="K118" s="21">
        <v>46279</v>
      </c>
      <c r="L118" s="22" t="s">
        <v>16</v>
      </c>
      <c r="M118" s="29">
        <v>552440700</v>
      </c>
      <c r="N118" s="22">
        <v>100</v>
      </c>
      <c r="O118" s="34" t="s">
        <v>472</v>
      </c>
      <c r="P118" s="20">
        <v>0</v>
      </c>
      <c r="Q118" s="28">
        <v>1</v>
      </c>
    </row>
    <row r="119" spans="1:17">
      <c r="A119" s="5">
        <v>116</v>
      </c>
      <c r="B119" s="51" t="s">
        <v>456</v>
      </c>
      <c r="C119" s="93" t="s">
        <v>473</v>
      </c>
      <c r="D119" s="94" t="s">
        <v>10</v>
      </c>
      <c r="E119" s="95">
        <v>138</v>
      </c>
      <c r="F119" s="32" t="s">
        <v>474</v>
      </c>
      <c r="G119" s="32" t="s">
        <v>475</v>
      </c>
      <c r="H119" s="32" t="s">
        <v>476</v>
      </c>
      <c r="I119" s="22">
        <v>85</v>
      </c>
      <c r="J119" s="22" t="s">
        <v>15</v>
      </c>
      <c r="K119" s="21">
        <v>46279</v>
      </c>
      <c r="L119" s="22" t="s">
        <v>16</v>
      </c>
      <c r="M119" s="29">
        <v>856832007</v>
      </c>
      <c r="N119" s="22">
        <v>84</v>
      </c>
      <c r="O119" s="34" t="s">
        <v>853</v>
      </c>
      <c r="P119" s="20">
        <v>50</v>
      </c>
      <c r="Q119" s="28">
        <v>2</v>
      </c>
    </row>
    <row r="120" spans="1:17">
      <c r="A120" s="5">
        <v>117</v>
      </c>
      <c r="B120" s="51" t="s">
        <v>456</v>
      </c>
      <c r="C120" s="39" t="s">
        <v>477</v>
      </c>
      <c r="D120" s="23" t="s">
        <v>478</v>
      </c>
      <c r="E120" s="24">
        <v>188</v>
      </c>
      <c r="F120" s="25" t="s">
        <v>479</v>
      </c>
      <c r="G120" s="25" t="s">
        <v>480</v>
      </c>
      <c r="H120" s="25" t="s">
        <v>455</v>
      </c>
      <c r="I120" s="22">
        <v>89</v>
      </c>
      <c r="J120" s="22" t="s">
        <v>15</v>
      </c>
      <c r="K120" s="21">
        <v>46279</v>
      </c>
      <c r="L120" s="22" t="s">
        <v>16</v>
      </c>
      <c r="M120" s="29">
        <v>895451420</v>
      </c>
      <c r="N120" s="22">
        <v>101</v>
      </c>
      <c r="O120" s="34" t="s">
        <v>817</v>
      </c>
      <c r="P120" s="20">
        <v>50</v>
      </c>
      <c r="Q120" s="28">
        <v>1</v>
      </c>
    </row>
    <row r="121" spans="1:17">
      <c r="A121" s="5">
        <v>118</v>
      </c>
      <c r="B121" s="51" t="s">
        <v>456</v>
      </c>
      <c r="C121" s="39" t="s">
        <v>477</v>
      </c>
      <c r="D121" s="23" t="s">
        <v>481</v>
      </c>
      <c r="E121" s="24">
        <v>188</v>
      </c>
      <c r="F121" s="25" t="s">
        <v>482</v>
      </c>
      <c r="G121" s="25" t="s">
        <v>483</v>
      </c>
      <c r="H121" s="25" t="s">
        <v>484</v>
      </c>
      <c r="I121" s="22">
        <v>89</v>
      </c>
      <c r="J121" s="22" t="s">
        <v>15</v>
      </c>
      <c r="K121" s="21">
        <v>46279</v>
      </c>
      <c r="L121" s="22" t="s">
        <v>16</v>
      </c>
      <c r="M121" s="29">
        <v>896426300</v>
      </c>
      <c r="N121" s="22">
        <v>101</v>
      </c>
      <c r="O121" s="34" t="s">
        <v>854</v>
      </c>
      <c r="P121" s="20">
        <v>0</v>
      </c>
      <c r="Q121" s="28">
        <v>1</v>
      </c>
    </row>
    <row r="122" spans="1:17" ht="24">
      <c r="A122" s="5">
        <v>119</v>
      </c>
      <c r="B122" s="14" t="s">
        <v>456</v>
      </c>
      <c r="C122" s="97" t="s">
        <v>485</v>
      </c>
      <c r="D122" s="98" t="s">
        <v>10</v>
      </c>
      <c r="E122" s="99">
        <v>219</v>
      </c>
      <c r="F122" s="31" t="s">
        <v>486</v>
      </c>
      <c r="G122" s="31" t="s">
        <v>487</v>
      </c>
      <c r="H122" s="31" t="s">
        <v>488</v>
      </c>
      <c r="I122" s="22">
        <v>87</v>
      </c>
      <c r="J122" s="22" t="s">
        <v>15</v>
      </c>
      <c r="K122" s="21">
        <v>46279</v>
      </c>
      <c r="L122" s="22" t="s">
        <v>16</v>
      </c>
      <c r="M122" s="5">
        <v>875651207</v>
      </c>
      <c r="N122" s="22">
        <v>268</v>
      </c>
      <c r="O122" s="165" t="s">
        <v>855</v>
      </c>
      <c r="P122" s="20">
        <v>0</v>
      </c>
      <c r="Q122" s="28">
        <v>2</v>
      </c>
    </row>
    <row r="123" spans="1:17">
      <c r="A123" s="5">
        <v>120</v>
      </c>
      <c r="B123" s="51" t="s">
        <v>456</v>
      </c>
      <c r="C123" s="39" t="s">
        <v>489</v>
      </c>
      <c r="D123" s="23" t="s">
        <v>10</v>
      </c>
      <c r="E123" s="24">
        <v>100</v>
      </c>
      <c r="F123" s="25" t="s">
        <v>490</v>
      </c>
      <c r="G123" s="25" t="s">
        <v>491</v>
      </c>
      <c r="H123" s="25" t="s">
        <v>492</v>
      </c>
      <c r="I123" s="22">
        <v>89</v>
      </c>
      <c r="J123" s="22" t="s">
        <v>15</v>
      </c>
      <c r="K123" s="21">
        <v>46279</v>
      </c>
      <c r="L123" s="22" t="s">
        <v>16</v>
      </c>
      <c r="M123" s="29">
        <v>895328700</v>
      </c>
      <c r="N123" s="22">
        <v>211</v>
      </c>
      <c r="O123" s="34" t="s">
        <v>493</v>
      </c>
      <c r="P123" s="20">
        <v>0</v>
      </c>
      <c r="Q123" s="28">
        <v>5</v>
      </c>
    </row>
    <row r="124" spans="1:17">
      <c r="A124" s="5">
        <v>121</v>
      </c>
      <c r="B124" s="51" t="s">
        <v>456</v>
      </c>
      <c r="C124" s="15" t="s">
        <v>489</v>
      </c>
      <c r="D124" s="107" t="s">
        <v>494</v>
      </c>
      <c r="E124" s="17">
        <v>100</v>
      </c>
      <c r="F124" s="18" t="s">
        <v>495</v>
      </c>
      <c r="G124" s="18" t="s">
        <v>48</v>
      </c>
      <c r="H124" s="18" t="s">
        <v>49</v>
      </c>
      <c r="I124" s="22" t="s">
        <v>10</v>
      </c>
      <c r="J124" s="22" t="s">
        <v>15</v>
      </c>
      <c r="K124" s="21">
        <v>46279</v>
      </c>
      <c r="L124" s="22" t="s">
        <v>16</v>
      </c>
      <c r="M124" s="29" t="s">
        <v>21</v>
      </c>
      <c r="N124" s="22">
        <v>0</v>
      </c>
      <c r="O124" s="34" t="s">
        <v>21</v>
      </c>
      <c r="P124" s="20">
        <v>0</v>
      </c>
      <c r="Q124" s="28">
        <v>0</v>
      </c>
    </row>
    <row r="125" spans="1:17">
      <c r="A125" s="5">
        <v>122</v>
      </c>
      <c r="B125" s="60" t="s">
        <v>456</v>
      </c>
      <c r="C125" s="85" t="s">
        <v>496</v>
      </c>
      <c r="D125" s="86" t="s">
        <v>10</v>
      </c>
      <c r="E125" s="87">
        <v>266</v>
      </c>
      <c r="F125" s="88" t="s">
        <v>497</v>
      </c>
      <c r="G125" s="88" t="s">
        <v>498</v>
      </c>
      <c r="H125" s="88" t="s">
        <v>499</v>
      </c>
      <c r="I125" s="54">
        <v>86</v>
      </c>
      <c r="J125" s="22" t="s">
        <v>15</v>
      </c>
      <c r="K125" s="21">
        <v>46279</v>
      </c>
      <c r="L125" s="22" t="s">
        <v>16</v>
      </c>
      <c r="M125" s="29">
        <v>862153583</v>
      </c>
      <c r="N125" s="54">
        <v>152</v>
      </c>
      <c r="O125" s="151" t="s">
        <v>856</v>
      </c>
      <c r="P125" s="66">
        <v>0</v>
      </c>
      <c r="Q125" s="132">
        <v>3</v>
      </c>
    </row>
    <row r="126" spans="1:17">
      <c r="A126" s="5">
        <v>123</v>
      </c>
      <c r="B126" s="60" t="s">
        <v>456</v>
      </c>
      <c r="C126" s="85" t="s">
        <v>496</v>
      </c>
      <c r="D126" s="86" t="s">
        <v>500</v>
      </c>
      <c r="E126" s="87">
        <v>266</v>
      </c>
      <c r="F126" s="88" t="s">
        <v>501</v>
      </c>
      <c r="G126" s="88" t="s">
        <v>502</v>
      </c>
      <c r="H126" s="88" t="s">
        <v>503</v>
      </c>
      <c r="I126" s="54">
        <v>86</v>
      </c>
      <c r="J126" s="22" t="s">
        <v>15</v>
      </c>
      <c r="K126" s="21">
        <v>46279</v>
      </c>
      <c r="L126" s="22" t="s">
        <v>16</v>
      </c>
      <c r="M126" s="29">
        <v>862763300</v>
      </c>
      <c r="N126" s="54">
        <v>52</v>
      </c>
      <c r="O126" s="151" t="s">
        <v>857</v>
      </c>
      <c r="P126" s="66">
        <v>0</v>
      </c>
      <c r="Q126" s="132">
        <v>2</v>
      </c>
    </row>
    <row r="127" spans="1:17">
      <c r="A127" s="5">
        <v>124</v>
      </c>
      <c r="B127" s="51" t="s">
        <v>456</v>
      </c>
      <c r="C127" s="39" t="s">
        <v>504</v>
      </c>
      <c r="D127" s="23" t="s">
        <v>10</v>
      </c>
      <c r="E127" s="24">
        <v>269</v>
      </c>
      <c r="F127" s="25" t="s">
        <v>505</v>
      </c>
      <c r="G127" s="25" t="s">
        <v>506</v>
      </c>
      <c r="H127" s="25" t="s">
        <v>507</v>
      </c>
      <c r="I127" s="22">
        <v>89</v>
      </c>
      <c r="J127" s="22" t="s">
        <v>15</v>
      </c>
      <c r="K127" s="21">
        <v>46279</v>
      </c>
      <c r="L127" s="22" t="s">
        <v>16</v>
      </c>
      <c r="M127" s="29">
        <v>897543831</v>
      </c>
      <c r="N127" s="22">
        <v>53</v>
      </c>
      <c r="O127" s="34" t="s">
        <v>858</v>
      </c>
      <c r="P127" s="20">
        <v>0</v>
      </c>
      <c r="Q127" s="28">
        <v>2</v>
      </c>
    </row>
    <row r="128" spans="1:17">
      <c r="A128" s="5">
        <v>125</v>
      </c>
      <c r="B128" s="55" t="s">
        <v>456</v>
      </c>
      <c r="C128" s="100" t="s">
        <v>504</v>
      </c>
      <c r="D128" s="101" t="s">
        <v>508</v>
      </c>
      <c r="E128" s="102">
        <v>269</v>
      </c>
      <c r="F128" s="41" t="s">
        <v>509</v>
      </c>
      <c r="G128" s="41" t="s">
        <v>510</v>
      </c>
      <c r="H128" s="41" t="s">
        <v>511</v>
      </c>
      <c r="I128" s="22">
        <v>87</v>
      </c>
      <c r="J128" s="22" t="s">
        <v>15</v>
      </c>
      <c r="K128" s="21">
        <v>46279</v>
      </c>
      <c r="L128" s="22" t="s">
        <v>16</v>
      </c>
      <c r="M128" s="145">
        <v>874283848</v>
      </c>
      <c r="N128" s="22">
        <v>33</v>
      </c>
      <c r="O128" s="34" t="s">
        <v>859</v>
      </c>
      <c r="P128" s="20">
        <v>0</v>
      </c>
      <c r="Q128" s="28">
        <v>2</v>
      </c>
    </row>
    <row r="129" spans="1:17" ht="36">
      <c r="A129" s="5">
        <v>126</v>
      </c>
      <c r="B129" s="55" t="s">
        <v>456</v>
      </c>
      <c r="C129" s="56" t="s">
        <v>512</v>
      </c>
      <c r="D129" s="57" t="s">
        <v>10</v>
      </c>
      <c r="E129" s="73">
        <v>141</v>
      </c>
      <c r="F129" s="59" t="s">
        <v>513</v>
      </c>
      <c r="G129" s="59" t="s">
        <v>514</v>
      </c>
      <c r="H129" s="59" t="s">
        <v>515</v>
      </c>
      <c r="I129" s="22">
        <v>89</v>
      </c>
      <c r="J129" s="22" t="s">
        <v>15</v>
      </c>
      <c r="K129" s="21">
        <v>46279</v>
      </c>
      <c r="L129" s="22" t="s">
        <v>16</v>
      </c>
      <c r="M129" s="29">
        <v>896494515</v>
      </c>
      <c r="N129" s="22">
        <v>306</v>
      </c>
      <c r="O129" s="34" t="s">
        <v>860</v>
      </c>
      <c r="P129" s="20">
        <v>0</v>
      </c>
      <c r="Q129" s="28">
        <v>5</v>
      </c>
    </row>
    <row r="130" spans="1:17">
      <c r="A130" s="5">
        <v>127</v>
      </c>
      <c r="B130" s="51" t="s">
        <v>456</v>
      </c>
      <c r="C130" s="39" t="s">
        <v>516</v>
      </c>
      <c r="D130" s="23" t="s">
        <v>10</v>
      </c>
      <c r="E130" s="24">
        <v>148</v>
      </c>
      <c r="F130" s="25" t="s">
        <v>517</v>
      </c>
      <c r="G130" s="25" t="s">
        <v>807</v>
      </c>
      <c r="H130" s="25" t="s">
        <v>518</v>
      </c>
      <c r="I130" s="22">
        <v>89</v>
      </c>
      <c r="J130" s="22" t="s">
        <v>15</v>
      </c>
      <c r="K130" s="21">
        <v>46279</v>
      </c>
      <c r="L130" s="22" t="s">
        <v>16</v>
      </c>
      <c r="M130" s="29">
        <v>897617400</v>
      </c>
      <c r="N130" s="22">
        <v>205</v>
      </c>
      <c r="O130" s="34" t="s">
        <v>826</v>
      </c>
      <c r="P130" s="20">
        <v>0</v>
      </c>
      <c r="Q130" s="28">
        <v>3</v>
      </c>
    </row>
    <row r="131" spans="1:17">
      <c r="A131" s="5">
        <v>128</v>
      </c>
      <c r="B131" s="70" t="s">
        <v>519</v>
      </c>
      <c r="C131" s="70" t="s">
        <v>520</v>
      </c>
      <c r="D131" s="36" t="s">
        <v>10</v>
      </c>
      <c r="E131" s="78" t="s">
        <v>521</v>
      </c>
      <c r="F131" s="10" t="s">
        <v>522</v>
      </c>
      <c r="G131" s="10" t="s">
        <v>523</v>
      </c>
      <c r="H131" s="10" t="s">
        <v>524</v>
      </c>
      <c r="I131" s="12">
        <v>77</v>
      </c>
      <c r="J131" s="12" t="s">
        <v>15</v>
      </c>
      <c r="K131" s="11">
        <v>46279</v>
      </c>
      <c r="L131" s="12" t="s">
        <v>16</v>
      </c>
      <c r="M131" s="49">
        <v>774539761</v>
      </c>
      <c r="N131" s="12"/>
      <c r="O131" s="140" t="s">
        <v>802</v>
      </c>
      <c r="P131" s="12">
        <v>0</v>
      </c>
      <c r="Q131" s="50">
        <v>2</v>
      </c>
    </row>
    <row r="132" spans="1:17" ht="36">
      <c r="A132" s="5">
        <v>129</v>
      </c>
      <c r="B132" s="14" t="s">
        <v>525</v>
      </c>
      <c r="C132" s="7" t="s">
        <v>538</v>
      </c>
      <c r="D132" s="23" t="s">
        <v>10</v>
      </c>
      <c r="E132" s="52">
        <v>189</v>
      </c>
      <c r="F132" s="25" t="s">
        <v>522</v>
      </c>
      <c r="G132" s="25" t="s">
        <v>539</v>
      </c>
      <c r="H132" s="25" t="s">
        <v>524</v>
      </c>
      <c r="I132" s="20">
        <v>77</v>
      </c>
      <c r="J132" s="22" t="s">
        <v>15</v>
      </c>
      <c r="K132" s="21">
        <v>46279</v>
      </c>
      <c r="L132" s="22" t="s">
        <v>16</v>
      </c>
      <c r="M132" s="29">
        <v>774545647</v>
      </c>
      <c r="N132" s="22">
        <v>224</v>
      </c>
      <c r="O132" s="34" t="s">
        <v>540</v>
      </c>
      <c r="P132" s="20">
        <v>0</v>
      </c>
      <c r="Q132" s="28">
        <v>2</v>
      </c>
    </row>
    <row r="133" spans="1:17">
      <c r="A133" s="5">
        <v>130</v>
      </c>
      <c r="B133" s="14" t="s">
        <v>525</v>
      </c>
      <c r="C133" s="39" t="s">
        <v>526</v>
      </c>
      <c r="D133" s="23" t="s">
        <v>10</v>
      </c>
      <c r="E133" s="52">
        <v>121</v>
      </c>
      <c r="F133" s="25" t="s">
        <v>527</v>
      </c>
      <c r="G133" s="25" t="s">
        <v>528</v>
      </c>
      <c r="H133" s="25" t="s">
        <v>529</v>
      </c>
      <c r="I133" s="20">
        <v>74</v>
      </c>
      <c r="J133" s="20" t="s">
        <v>15</v>
      </c>
      <c r="K133" s="21">
        <v>46279</v>
      </c>
      <c r="L133" s="20" t="s">
        <v>16</v>
      </c>
      <c r="M133" s="29">
        <v>748324850</v>
      </c>
      <c r="N133" s="22">
        <v>80</v>
      </c>
      <c r="O133" s="34" t="s">
        <v>843</v>
      </c>
      <c r="P133" s="20">
        <v>0</v>
      </c>
      <c r="Q133" s="28">
        <v>2</v>
      </c>
    </row>
    <row r="134" spans="1:17" ht="36">
      <c r="A134" s="5">
        <v>131</v>
      </c>
      <c r="B134" s="14" t="s">
        <v>525</v>
      </c>
      <c r="C134" s="39" t="s">
        <v>526</v>
      </c>
      <c r="D134" s="23" t="s">
        <v>530</v>
      </c>
      <c r="E134" s="52">
        <v>121</v>
      </c>
      <c r="F134" s="25" t="s">
        <v>531</v>
      </c>
      <c r="G134" s="25" t="s">
        <v>532</v>
      </c>
      <c r="H134" s="18" t="s">
        <v>529</v>
      </c>
      <c r="I134" s="20">
        <v>74</v>
      </c>
      <c r="J134" s="22" t="s">
        <v>15</v>
      </c>
      <c r="K134" s="21">
        <v>46279</v>
      </c>
      <c r="L134" s="22" t="s">
        <v>16</v>
      </c>
      <c r="M134" s="29">
        <v>748313109</v>
      </c>
      <c r="N134" s="22">
        <v>25</v>
      </c>
      <c r="O134" s="34" t="s">
        <v>533</v>
      </c>
      <c r="P134" s="20">
        <v>0</v>
      </c>
      <c r="Q134" s="28">
        <v>1</v>
      </c>
    </row>
    <row r="135" spans="1:17">
      <c r="A135" s="5">
        <v>132</v>
      </c>
      <c r="B135" s="14" t="s">
        <v>525</v>
      </c>
      <c r="C135" s="39" t="s">
        <v>534</v>
      </c>
      <c r="D135" s="23" t="s">
        <v>10</v>
      </c>
      <c r="E135" s="58">
        <v>145</v>
      </c>
      <c r="F135" s="59" t="s">
        <v>535</v>
      </c>
      <c r="G135" s="59" t="s">
        <v>536</v>
      </c>
      <c r="H135" s="59" t="s">
        <v>537</v>
      </c>
      <c r="I135" s="20">
        <v>75</v>
      </c>
      <c r="J135" s="22" t="s">
        <v>15</v>
      </c>
      <c r="K135" s="21">
        <v>46279</v>
      </c>
      <c r="L135" s="22" t="s">
        <v>16</v>
      </c>
      <c r="M135" s="29">
        <v>757540340</v>
      </c>
      <c r="N135" s="22">
        <f>60+6+30</f>
        <v>96</v>
      </c>
      <c r="O135" s="34" t="s">
        <v>822</v>
      </c>
      <c r="P135" s="20">
        <v>0</v>
      </c>
      <c r="Q135" s="28">
        <v>1</v>
      </c>
    </row>
    <row r="136" spans="1:17">
      <c r="A136" s="5">
        <v>133</v>
      </c>
      <c r="B136" s="14" t="s">
        <v>525</v>
      </c>
      <c r="C136" s="39" t="s">
        <v>538</v>
      </c>
      <c r="D136" s="23" t="s">
        <v>541</v>
      </c>
      <c r="E136" s="52">
        <v>189</v>
      </c>
      <c r="F136" s="25" t="s">
        <v>542</v>
      </c>
      <c r="G136" s="25" t="s">
        <v>543</v>
      </c>
      <c r="H136" s="25" t="s">
        <v>524</v>
      </c>
      <c r="I136" s="20">
        <v>77</v>
      </c>
      <c r="J136" s="22" t="s">
        <v>15</v>
      </c>
      <c r="K136" s="21">
        <v>46279</v>
      </c>
      <c r="L136" s="22" t="s">
        <v>16</v>
      </c>
      <c r="M136" s="29">
        <v>774545647</v>
      </c>
      <c r="N136" s="22">
        <v>0</v>
      </c>
      <c r="O136" s="34" t="s">
        <v>802</v>
      </c>
      <c r="P136" s="20">
        <v>0</v>
      </c>
      <c r="Q136" s="127">
        <v>0</v>
      </c>
    </row>
    <row r="137" spans="1:17">
      <c r="A137" s="5">
        <v>134</v>
      </c>
      <c r="B137" s="14" t="s">
        <v>525</v>
      </c>
      <c r="C137" s="39" t="s">
        <v>538</v>
      </c>
      <c r="D137" s="23" t="s">
        <v>544</v>
      </c>
      <c r="E137" s="52">
        <v>189</v>
      </c>
      <c r="F137" s="25" t="s">
        <v>545</v>
      </c>
      <c r="G137" s="25" t="s">
        <v>546</v>
      </c>
      <c r="H137" s="25" t="s">
        <v>547</v>
      </c>
      <c r="I137" s="20">
        <v>77</v>
      </c>
      <c r="J137" s="22" t="s">
        <v>15</v>
      </c>
      <c r="K137" s="21">
        <v>46279</v>
      </c>
      <c r="L137" s="22" t="s">
        <v>16</v>
      </c>
      <c r="M137" s="29">
        <v>774545647</v>
      </c>
      <c r="N137" s="22">
        <v>0</v>
      </c>
      <c r="O137" s="34" t="s">
        <v>802</v>
      </c>
      <c r="P137" s="20">
        <v>0</v>
      </c>
      <c r="Q137" s="127">
        <v>0</v>
      </c>
    </row>
    <row r="138" spans="1:17" ht="24">
      <c r="A138" s="5">
        <v>135</v>
      </c>
      <c r="B138" s="14" t="s">
        <v>525</v>
      </c>
      <c r="C138" s="39" t="s">
        <v>548</v>
      </c>
      <c r="D138" s="23" t="s">
        <v>10</v>
      </c>
      <c r="E138" s="52">
        <v>227</v>
      </c>
      <c r="F138" s="25" t="s">
        <v>549</v>
      </c>
      <c r="G138" s="25" t="s">
        <v>550</v>
      </c>
      <c r="H138" s="25" t="s">
        <v>551</v>
      </c>
      <c r="I138" s="20">
        <v>74</v>
      </c>
      <c r="J138" s="22" t="s">
        <v>15</v>
      </c>
      <c r="K138" s="21">
        <v>46279</v>
      </c>
      <c r="L138" s="22" t="s">
        <v>16</v>
      </c>
      <c r="M138" s="99" t="s">
        <v>844</v>
      </c>
      <c r="N138" s="22">
        <v>37</v>
      </c>
      <c r="O138" s="34" t="s">
        <v>552</v>
      </c>
      <c r="P138" s="20">
        <v>0</v>
      </c>
      <c r="Q138" s="28">
        <v>1</v>
      </c>
    </row>
    <row r="139" spans="1:17" ht="24">
      <c r="A139" s="5">
        <v>136</v>
      </c>
      <c r="B139" s="14" t="s">
        <v>525</v>
      </c>
      <c r="C139" s="39" t="s">
        <v>553</v>
      </c>
      <c r="D139" s="23" t="s">
        <v>10</v>
      </c>
      <c r="E139" s="52">
        <v>252</v>
      </c>
      <c r="F139" s="25" t="s">
        <v>554</v>
      </c>
      <c r="G139" s="25" t="s">
        <v>555</v>
      </c>
      <c r="H139" s="25" t="s">
        <v>556</v>
      </c>
      <c r="I139" s="76">
        <v>71</v>
      </c>
      <c r="J139" s="22" t="s">
        <v>15</v>
      </c>
      <c r="K139" s="21">
        <v>46279</v>
      </c>
      <c r="L139" s="22" t="s">
        <v>16</v>
      </c>
      <c r="M139" s="29">
        <v>713272400</v>
      </c>
      <c r="N139" s="82">
        <v>202</v>
      </c>
      <c r="O139" s="157" t="s">
        <v>557</v>
      </c>
      <c r="P139" s="76">
        <v>0</v>
      </c>
      <c r="Q139" s="77">
        <v>2</v>
      </c>
    </row>
    <row r="140" spans="1:17" ht="24">
      <c r="A140" s="5">
        <v>137</v>
      </c>
      <c r="B140" s="14" t="s">
        <v>525</v>
      </c>
      <c r="C140" s="39" t="s">
        <v>553</v>
      </c>
      <c r="D140" s="23" t="s">
        <v>558</v>
      </c>
      <c r="E140" s="52">
        <v>252</v>
      </c>
      <c r="F140" s="25" t="s">
        <v>559</v>
      </c>
      <c r="G140" s="25" t="s">
        <v>560</v>
      </c>
      <c r="H140" s="25" t="s">
        <v>556</v>
      </c>
      <c r="I140" s="76">
        <v>71</v>
      </c>
      <c r="J140" s="22" t="s">
        <v>15</v>
      </c>
      <c r="K140" s="21">
        <v>46279</v>
      </c>
      <c r="L140" s="22" t="s">
        <v>16</v>
      </c>
      <c r="M140" s="29">
        <v>713631157</v>
      </c>
      <c r="N140" s="82">
        <v>94</v>
      </c>
      <c r="O140" s="157" t="s">
        <v>845</v>
      </c>
      <c r="P140" s="76">
        <v>0</v>
      </c>
      <c r="Q140" s="77">
        <v>2</v>
      </c>
    </row>
    <row r="141" spans="1:17">
      <c r="A141" s="5">
        <v>138</v>
      </c>
      <c r="B141" s="14" t="s">
        <v>525</v>
      </c>
      <c r="C141" s="39" t="s">
        <v>538</v>
      </c>
      <c r="D141" s="107" t="s">
        <v>561</v>
      </c>
      <c r="E141" s="72">
        <v>189</v>
      </c>
      <c r="F141" s="18" t="s">
        <v>522</v>
      </c>
      <c r="G141" s="18" t="s">
        <v>562</v>
      </c>
      <c r="H141" s="18" t="s">
        <v>524</v>
      </c>
      <c r="I141" s="84"/>
      <c r="J141" s="22" t="s">
        <v>15</v>
      </c>
      <c r="K141" s="21">
        <v>46279</v>
      </c>
      <c r="L141" s="22" t="s">
        <v>16</v>
      </c>
      <c r="M141" s="5" t="s">
        <v>21</v>
      </c>
      <c r="N141" s="79">
        <v>0</v>
      </c>
      <c r="O141" s="34" t="s">
        <v>802</v>
      </c>
      <c r="P141" s="76">
        <v>0</v>
      </c>
      <c r="Q141" s="104"/>
    </row>
    <row r="142" spans="1:17">
      <c r="A142" s="5">
        <v>139</v>
      </c>
      <c r="B142" s="14" t="s">
        <v>525</v>
      </c>
      <c r="C142" s="39" t="s">
        <v>563</v>
      </c>
      <c r="D142" s="23" t="s">
        <v>10</v>
      </c>
      <c r="E142" s="52">
        <v>107</v>
      </c>
      <c r="F142" s="25" t="s">
        <v>564</v>
      </c>
      <c r="G142" s="25" t="s">
        <v>565</v>
      </c>
      <c r="H142" s="25" t="s">
        <v>566</v>
      </c>
      <c r="I142" s="20">
        <v>77</v>
      </c>
      <c r="J142" s="22" t="s">
        <v>15</v>
      </c>
      <c r="K142" s="21">
        <v>46279</v>
      </c>
      <c r="L142" s="22" t="s">
        <v>16</v>
      </c>
      <c r="M142" s="29">
        <v>774162011</v>
      </c>
      <c r="N142" s="22">
        <v>103</v>
      </c>
      <c r="O142" s="34" t="s">
        <v>913</v>
      </c>
      <c r="P142" s="20">
        <v>0</v>
      </c>
      <c r="Q142" s="28">
        <v>2</v>
      </c>
    </row>
    <row r="143" spans="1:17">
      <c r="A143" s="5">
        <v>140</v>
      </c>
      <c r="B143" s="14" t="s">
        <v>525</v>
      </c>
      <c r="C143" s="39" t="s">
        <v>563</v>
      </c>
      <c r="D143" s="23" t="s">
        <v>567</v>
      </c>
      <c r="E143" s="52">
        <v>107</v>
      </c>
      <c r="F143" s="25" t="s">
        <v>568</v>
      </c>
      <c r="G143" s="25" t="s">
        <v>569</v>
      </c>
      <c r="H143" s="25" t="s">
        <v>570</v>
      </c>
      <c r="I143" s="20">
        <v>77</v>
      </c>
      <c r="J143" s="22" t="s">
        <v>15</v>
      </c>
      <c r="K143" s="21">
        <v>46279</v>
      </c>
      <c r="L143" s="22" t="s">
        <v>16</v>
      </c>
      <c r="M143" s="29">
        <v>774155221</v>
      </c>
      <c r="N143" s="22">
        <v>21</v>
      </c>
      <c r="O143" s="34" t="s">
        <v>914</v>
      </c>
      <c r="P143" s="20">
        <v>0</v>
      </c>
      <c r="Q143" s="28">
        <v>0</v>
      </c>
    </row>
    <row r="144" spans="1:17" ht="24">
      <c r="A144" s="5">
        <v>141</v>
      </c>
      <c r="B144" s="14" t="s">
        <v>525</v>
      </c>
      <c r="C144" s="39" t="s">
        <v>571</v>
      </c>
      <c r="D144" s="23" t="s">
        <v>10</v>
      </c>
      <c r="E144" s="52">
        <v>129</v>
      </c>
      <c r="F144" s="25" t="s">
        <v>572</v>
      </c>
      <c r="G144" s="25" t="s">
        <v>573</v>
      </c>
      <c r="H144" s="25" t="s">
        <v>574</v>
      </c>
      <c r="I144" s="20">
        <v>76</v>
      </c>
      <c r="J144" s="22" t="s">
        <v>15</v>
      </c>
      <c r="K144" s="21">
        <v>46279</v>
      </c>
      <c r="L144" s="22" t="s">
        <v>16</v>
      </c>
      <c r="M144" s="29">
        <v>768342901</v>
      </c>
      <c r="N144" s="22">
        <v>43</v>
      </c>
      <c r="O144" s="34" t="s">
        <v>846</v>
      </c>
      <c r="P144" s="20">
        <v>0</v>
      </c>
      <c r="Q144" s="28">
        <v>1</v>
      </c>
    </row>
    <row r="145" spans="1:17">
      <c r="A145" s="5">
        <v>142</v>
      </c>
      <c r="B145" s="14" t="s">
        <v>525</v>
      </c>
      <c r="C145" s="39" t="s">
        <v>575</v>
      </c>
      <c r="D145" s="23" t="s">
        <v>10</v>
      </c>
      <c r="E145" s="52">
        <v>130</v>
      </c>
      <c r="F145" s="25" t="s">
        <v>576</v>
      </c>
      <c r="G145" s="25" t="s">
        <v>577</v>
      </c>
      <c r="H145" s="25" t="s">
        <v>578</v>
      </c>
      <c r="I145" s="20">
        <v>77</v>
      </c>
      <c r="J145" s="22" t="s">
        <v>15</v>
      </c>
      <c r="K145" s="21">
        <v>46279</v>
      </c>
      <c r="L145" s="22" t="s">
        <v>16</v>
      </c>
      <c r="M145" s="29">
        <v>774852015</v>
      </c>
      <c r="N145" s="146">
        <v>73</v>
      </c>
      <c r="O145" s="146" t="s">
        <v>847</v>
      </c>
      <c r="P145" s="20">
        <v>0</v>
      </c>
      <c r="Q145" s="28">
        <v>2</v>
      </c>
    </row>
    <row r="146" spans="1:17">
      <c r="A146" s="5">
        <v>143</v>
      </c>
      <c r="B146" s="14" t="s">
        <v>525</v>
      </c>
      <c r="C146" s="39" t="s">
        <v>579</v>
      </c>
      <c r="D146" s="23" t="s">
        <v>10</v>
      </c>
      <c r="E146" s="52">
        <v>153</v>
      </c>
      <c r="F146" s="25" t="s">
        <v>580</v>
      </c>
      <c r="G146" s="25" t="s">
        <v>581</v>
      </c>
      <c r="H146" s="25" t="s">
        <v>582</v>
      </c>
      <c r="I146" s="20">
        <v>74</v>
      </c>
      <c r="J146" s="22" t="s">
        <v>15</v>
      </c>
      <c r="K146" s="21">
        <v>46279</v>
      </c>
      <c r="L146" s="22" t="s">
        <v>16</v>
      </c>
      <c r="M146" s="29">
        <v>748651800</v>
      </c>
      <c r="N146" s="22">
        <v>201</v>
      </c>
      <c r="O146" s="34" t="s">
        <v>915</v>
      </c>
      <c r="P146" s="20">
        <v>0</v>
      </c>
      <c r="Q146" s="28">
        <v>2</v>
      </c>
    </row>
    <row r="147" spans="1:17">
      <c r="A147" s="5">
        <v>144</v>
      </c>
      <c r="B147" s="14" t="s">
        <v>525</v>
      </c>
      <c r="C147" s="39" t="s">
        <v>583</v>
      </c>
      <c r="D147" s="23" t="s">
        <v>10</v>
      </c>
      <c r="E147" s="52">
        <v>250</v>
      </c>
      <c r="F147" s="25" t="s">
        <v>584</v>
      </c>
      <c r="G147" s="25" t="s">
        <v>585</v>
      </c>
      <c r="H147" s="25" t="s">
        <v>556</v>
      </c>
      <c r="I147" s="20">
        <v>71</v>
      </c>
      <c r="J147" s="22" t="s">
        <v>15</v>
      </c>
      <c r="K147" s="21">
        <v>46279</v>
      </c>
      <c r="L147" s="22" t="s">
        <v>16</v>
      </c>
      <c r="M147" s="29">
        <v>713272600</v>
      </c>
      <c r="N147" s="22">
        <v>301</v>
      </c>
      <c r="O147" s="34" t="s">
        <v>916</v>
      </c>
      <c r="P147" s="20">
        <v>0</v>
      </c>
      <c r="Q147" s="28">
        <v>2</v>
      </c>
    </row>
    <row r="148" spans="1:17">
      <c r="A148" s="5">
        <v>145</v>
      </c>
      <c r="B148" s="14" t="s">
        <v>525</v>
      </c>
      <c r="C148" s="39" t="s">
        <v>583</v>
      </c>
      <c r="D148" s="23" t="s">
        <v>586</v>
      </c>
      <c r="E148" s="52">
        <v>250</v>
      </c>
      <c r="F148" s="25" t="s">
        <v>587</v>
      </c>
      <c r="G148" s="25" t="s">
        <v>588</v>
      </c>
      <c r="H148" s="25" t="s">
        <v>589</v>
      </c>
      <c r="I148" s="20">
        <v>71</v>
      </c>
      <c r="J148" s="22" t="s">
        <v>15</v>
      </c>
      <c r="K148" s="21">
        <v>46279</v>
      </c>
      <c r="L148" s="22" t="s">
        <v>16</v>
      </c>
      <c r="M148" s="29">
        <v>713980700</v>
      </c>
      <c r="N148" s="22">
        <v>20</v>
      </c>
      <c r="O148" s="34" t="s">
        <v>590</v>
      </c>
      <c r="P148" s="20">
        <v>0</v>
      </c>
      <c r="Q148" s="28">
        <v>1</v>
      </c>
    </row>
    <row r="149" spans="1:17" ht="24">
      <c r="A149" s="5">
        <v>146</v>
      </c>
      <c r="B149" s="14" t="s">
        <v>525</v>
      </c>
      <c r="C149" s="39" t="s">
        <v>591</v>
      </c>
      <c r="D149" s="23" t="s">
        <v>10</v>
      </c>
      <c r="E149" s="52">
        <v>185</v>
      </c>
      <c r="F149" s="25" t="s">
        <v>592</v>
      </c>
      <c r="G149" s="25" t="s">
        <v>593</v>
      </c>
      <c r="H149" s="25" t="s">
        <v>594</v>
      </c>
      <c r="I149" s="20">
        <v>77</v>
      </c>
      <c r="J149" s="22" t="s">
        <v>15</v>
      </c>
      <c r="K149" s="21">
        <v>46279</v>
      </c>
      <c r="L149" s="22" t="s">
        <v>16</v>
      </c>
      <c r="M149" s="29">
        <v>774332471</v>
      </c>
      <c r="N149" s="29">
        <v>153</v>
      </c>
      <c r="O149" s="34" t="s">
        <v>848</v>
      </c>
      <c r="P149" s="20">
        <v>0</v>
      </c>
      <c r="Q149" s="28">
        <v>2</v>
      </c>
    </row>
    <row r="150" spans="1:17" ht="24">
      <c r="A150" s="5">
        <v>147</v>
      </c>
      <c r="B150" s="14" t="s">
        <v>525</v>
      </c>
      <c r="C150" s="39" t="s">
        <v>591</v>
      </c>
      <c r="D150" s="23" t="s">
        <v>595</v>
      </c>
      <c r="E150" s="52">
        <v>185</v>
      </c>
      <c r="F150" s="25" t="s">
        <v>596</v>
      </c>
      <c r="G150" s="25" t="s">
        <v>597</v>
      </c>
      <c r="H150" s="25" t="s">
        <v>598</v>
      </c>
      <c r="I150" s="20">
        <v>77</v>
      </c>
      <c r="J150" s="22" t="s">
        <v>15</v>
      </c>
      <c r="K150" s="21">
        <v>46279</v>
      </c>
      <c r="L150" s="22" t="s">
        <v>16</v>
      </c>
      <c r="M150" s="29">
        <v>774068370</v>
      </c>
      <c r="N150" s="29">
        <v>33</v>
      </c>
      <c r="O150" s="34" t="s">
        <v>849</v>
      </c>
      <c r="P150" s="20">
        <v>0</v>
      </c>
      <c r="Q150" s="28">
        <v>1</v>
      </c>
    </row>
    <row r="151" spans="1:17" ht="24">
      <c r="A151" s="5">
        <v>148</v>
      </c>
      <c r="B151" s="14" t="s">
        <v>525</v>
      </c>
      <c r="C151" s="39" t="s">
        <v>599</v>
      </c>
      <c r="D151" s="23" t="s">
        <v>10</v>
      </c>
      <c r="E151" s="52">
        <v>217</v>
      </c>
      <c r="F151" s="25" t="s">
        <v>600</v>
      </c>
      <c r="G151" s="25" t="s">
        <v>601</v>
      </c>
      <c r="H151" s="25" t="s">
        <v>602</v>
      </c>
      <c r="I151" s="20">
        <v>71</v>
      </c>
      <c r="J151" s="22" t="s">
        <v>15</v>
      </c>
      <c r="K151" s="21">
        <v>46279</v>
      </c>
      <c r="L151" s="22" t="s">
        <v>16</v>
      </c>
      <c r="M151" s="166">
        <v>713921664</v>
      </c>
      <c r="N151" s="22">
        <v>154</v>
      </c>
      <c r="O151" s="34" t="s">
        <v>917</v>
      </c>
      <c r="P151" s="20">
        <v>0</v>
      </c>
      <c r="Q151" s="28">
        <v>2</v>
      </c>
    </row>
    <row r="152" spans="1:17" ht="33" customHeight="1">
      <c r="A152" s="5">
        <v>149</v>
      </c>
      <c r="B152" s="74" t="s">
        <v>519</v>
      </c>
      <c r="C152" s="61" t="s">
        <v>603</v>
      </c>
      <c r="D152" s="62" t="s">
        <v>10</v>
      </c>
      <c r="E152" s="63">
        <v>249</v>
      </c>
      <c r="F152" s="65" t="s">
        <v>604</v>
      </c>
      <c r="G152" s="65" t="s">
        <v>605</v>
      </c>
      <c r="H152" s="65" t="s">
        <v>606</v>
      </c>
      <c r="I152" s="45">
        <v>71</v>
      </c>
      <c r="J152" s="22" t="s">
        <v>15</v>
      </c>
      <c r="K152" s="21">
        <v>46279</v>
      </c>
      <c r="L152" s="22" t="s">
        <v>16</v>
      </c>
      <c r="M152" s="166">
        <v>713758100</v>
      </c>
      <c r="N152" s="19">
        <v>220</v>
      </c>
      <c r="O152" s="146" t="s">
        <v>918</v>
      </c>
      <c r="P152" s="45">
        <v>20</v>
      </c>
      <c r="Q152" s="28">
        <v>4</v>
      </c>
    </row>
    <row r="153" spans="1:17">
      <c r="A153" s="5">
        <v>150</v>
      </c>
      <c r="B153" s="14" t="s">
        <v>525</v>
      </c>
      <c r="C153" s="39" t="s">
        <v>607</v>
      </c>
      <c r="D153" s="23" t="s">
        <v>10</v>
      </c>
      <c r="E153" s="52">
        <v>258</v>
      </c>
      <c r="F153" s="25" t="s">
        <v>608</v>
      </c>
      <c r="G153" s="25" t="s">
        <v>609</v>
      </c>
      <c r="H153" s="25" t="s">
        <v>610</v>
      </c>
      <c r="I153" s="20">
        <v>75</v>
      </c>
      <c r="J153" s="22" t="s">
        <v>15</v>
      </c>
      <c r="K153" s="21">
        <v>46279</v>
      </c>
      <c r="L153" s="22" t="s">
        <v>16</v>
      </c>
      <c r="M153" s="29">
        <v>757229370</v>
      </c>
      <c r="N153" s="22">
        <v>130</v>
      </c>
      <c r="O153" s="34" t="s">
        <v>919</v>
      </c>
      <c r="P153" s="20">
        <v>0</v>
      </c>
      <c r="Q153" s="28">
        <v>2</v>
      </c>
    </row>
    <row r="154" spans="1:17">
      <c r="A154" s="5">
        <v>151</v>
      </c>
      <c r="B154" s="6" t="s">
        <v>611</v>
      </c>
      <c r="C154" s="7" t="s">
        <v>612</v>
      </c>
      <c r="D154" s="8" t="s">
        <v>10</v>
      </c>
      <c r="E154" s="9" t="s">
        <v>613</v>
      </c>
      <c r="F154" s="10" t="s">
        <v>614</v>
      </c>
      <c r="G154" s="10" t="s">
        <v>615</v>
      </c>
      <c r="H154" s="10" t="s">
        <v>616</v>
      </c>
      <c r="I154" s="12">
        <v>61</v>
      </c>
      <c r="J154" s="12" t="s">
        <v>15</v>
      </c>
      <c r="K154" s="11">
        <v>46279</v>
      </c>
      <c r="L154" s="12" t="s">
        <v>16</v>
      </c>
      <c r="M154" s="49">
        <v>618568259</v>
      </c>
      <c r="N154" s="12">
        <v>0</v>
      </c>
      <c r="O154" s="140" t="s">
        <v>840</v>
      </c>
      <c r="P154" s="12">
        <v>0</v>
      </c>
      <c r="Q154" s="105">
        <v>2</v>
      </c>
    </row>
    <row r="155" spans="1:17">
      <c r="A155" s="5">
        <v>152</v>
      </c>
      <c r="B155" s="14" t="s">
        <v>617</v>
      </c>
      <c r="C155" s="7" t="s">
        <v>626</v>
      </c>
      <c r="D155" s="16" t="s">
        <v>10</v>
      </c>
      <c r="E155" s="17">
        <v>200</v>
      </c>
      <c r="F155" s="18" t="s">
        <v>614</v>
      </c>
      <c r="G155" s="18" t="s">
        <v>615</v>
      </c>
      <c r="H155" s="18" t="s">
        <v>616</v>
      </c>
      <c r="I155" s="22">
        <v>61</v>
      </c>
      <c r="J155" s="22" t="s">
        <v>15</v>
      </c>
      <c r="K155" s="21">
        <v>46279</v>
      </c>
      <c r="L155" s="22" t="s">
        <v>16</v>
      </c>
      <c r="M155" s="29">
        <v>618568250</v>
      </c>
      <c r="N155" s="22">
        <v>350</v>
      </c>
      <c r="O155" s="34" t="s">
        <v>920</v>
      </c>
      <c r="P155" s="22">
        <v>0</v>
      </c>
      <c r="Q155" s="35">
        <v>6</v>
      </c>
    </row>
    <row r="156" spans="1:17">
      <c r="A156" s="5">
        <v>153</v>
      </c>
      <c r="B156" s="14" t="s">
        <v>617</v>
      </c>
      <c r="C156" s="15" t="s">
        <v>618</v>
      </c>
      <c r="D156" s="16" t="s">
        <v>10</v>
      </c>
      <c r="E156" s="17">
        <v>193</v>
      </c>
      <c r="F156" s="18" t="s">
        <v>619</v>
      </c>
      <c r="G156" s="18" t="s">
        <v>620</v>
      </c>
      <c r="H156" s="18" t="s">
        <v>621</v>
      </c>
      <c r="I156" s="22">
        <v>62</v>
      </c>
      <c r="J156" s="22" t="s">
        <v>15</v>
      </c>
      <c r="K156" s="21">
        <v>46279</v>
      </c>
      <c r="L156" s="22" t="s">
        <v>16</v>
      </c>
      <c r="M156" s="29">
        <v>625952100</v>
      </c>
      <c r="N156" s="22">
        <v>70</v>
      </c>
      <c r="O156" s="34" t="s">
        <v>921</v>
      </c>
      <c r="P156" s="96">
        <v>0</v>
      </c>
      <c r="Q156" s="35">
        <v>4</v>
      </c>
    </row>
    <row r="157" spans="1:17">
      <c r="A157" s="5">
        <v>154</v>
      </c>
      <c r="B157" s="14" t="s">
        <v>617</v>
      </c>
      <c r="C157" s="15" t="s">
        <v>618</v>
      </c>
      <c r="D157" s="16" t="s">
        <v>622</v>
      </c>
      <c r="E157" s="17">
        <v>193</v>
      </c>
      <c r="F157" s="18" t="s">
        <v>623</v>
      </c>
      <c r="G157" s="18" t="s">
        <v>624</v>
      </c>
      <c r="H157" s="18" t="s">
        <v>625</v>
      </c>
      <c r="I157" s="22">
        <v>62</v>
      </c>
      <c r="J157" s="22" t="s">
        <v>15</v>
      </c>
      <c r="K157" s="21">
        <v>46279</v>
      </c>
      <c r="L157" s="22" t="s">
        <v>16</v>
      </c>
      <c r="M157" s="29">
        <v>627662551</v>
      </c>
      <c r="N157" s="22">
        <v>12</v>
      </c>
      <c r="O157" s="150" t="s">
        <v>922</v>
      </c>
      <c r="P157" s="96">
        <v>0</v>
      </c>
      <c r="Q157" s="35">
        <v>1</v>
      </c>
    </row>
    <row r="158" spans="1:17">
      <c r="A158" s="5">
        <v>155</v>
      </c>
      <c r="B158" s="14" t="s">
        <v>617</v>
      </c>
      <c r="C158" s="106" t="s">
        <v>626</v>
      </c>
      <c r="D158" s="107" t="s">
        <v>627</v>
      </c>
      <c r="E158" s="72">
        <v>200</v>
      </c>
      <c r="F158" s="31" t="s">
        <v>628</v>
      </c>
      <c r="G158" s="31" t="s">
        <v>629</v>
      </c>
      <c r="H158" s="31" t="s">
        <v>630</v>
      </c>
      <c r="I158" s="22">
        <v>61</v>
      </c>
      <c r="J158" s="22" t="s">
        <v>15</v>
      </c>
      <c r="K158" s="21">
        <v>46279</v>
      </c>
      <c r="L158" s="22" t="s">
        <v>16</v>
      </c>
      <c r="M158" s="29">
        <v>618142337</v>
      </c>
      <c r="N158" s="22">
        <v>1</v>
      </c>
      <c r="O158" s="34">
        <v>618142337</v>
      </c>
      <c r="P158" s="22">
        <v>0</v>
      </c>
      <c r="Q158" s="35">
        <v>0</v>
      </c>
    </row>
    <row r="159" spans="1:17">
      <c r="A159" s="5">
        <v>156</v>
      </c>
      <c r="B159" s="14" t="s">
        <v>617</v>
      </c>
      <c r="C159" s="15" t="s">
        <v>626</v>
      </c>
      <c r="D159" s="16" t="s">
        <v>631</v>
      </c>
      <c r="E159" s="17">
        <v>200</v>
      </c>
      <c r="F159" s="18" t="s">
        <v>632</v>
      </c>
      <c r="G159" s="18" t="s">
        <v>633</v>
      </c>
      <c r="H159" s="18" t="s">
        <v>634</v>
      </c>
      <c r="I159" s="22">
        <v>61</v>
      </c>
      <c r="J159" s="22" t="s">
        <v>15</v>
      </c>
      <c r="K159" s="21">
        <v>46279</v>
      </c>
      <c r="L159" s="22" t="s">
        <v>16</v>
      </c>
      <c r="M159" s="29">
        <v>618111450</v>
      </c>
      <c r="N159" s="22">
        <v>100</v>
      </c>
      <c r="O159" s="34" t="s">
        <v>923</v>
      </c>
      <c r="P159" s="22">
        <v>20</v>
      </c>
      <c r="Q159" s="35">
        <v>2</v>
      </c>
    </row>
    <row r="160" spans="1:17" ht="24">
      <c r="A160" s="5">
        <v>157</v>
      </c>
      <c r="B160" s="14" t="s">
        <v>617</v>
      </c>
      <c r="C160" s="15" t="s">
        <v>626</v>
      </c>
      <c r="D160" s="16" t="s">
        <v>635</v>
      </c>
      <c r="E160" s="17">
        <v>200</v>
      </c>
      <c r="F160" s="18" t="s">
        <v>636</v>
      </c>
      <c r="G160" s="18" t="s">
        <v>637</v>
      </c>
      <c r="H160" s="18" t="s">
        <v>616</v>
      </c>
      <c r="I160" s="22">
        <v>61</v>
      </c>
      <c r="J160" s="22" t="s">
        <v>15</v>
      </c>
      <c r="K160" s="21">
        <v>46279</v>
      </c>
      <c r="L160" s="22" t="s">
        <v>16</v>
      </c>
      <c r="M160" s="29">
        <v>618674020</v>
      </c>
      <c r="N160" s="22">
        <v>16</v>
      </c>
      <c r="O160" s="34" t="s">
        <v>924</v>
      </c>
      <c r="P160" s="22">
        <v>0</v>
      </c>
      <c r="Q160" s="35">
        <v>1</v>
      </c>
    </row>
    <row r="161" spans="1:17">
      <c r="A161" s="5">
        <v>158</v>
      </c>
      <c r="B161" s="14" t="s">
        <v>617</v>
      </c>
      <c r="C161" s="15" t="s">
        <v>626</v>
      </c>
      <c r="D161" s="16" t="s">
        <v>638</v>
      </c>
      <c r="E161" s="17">
        <v>200</v>
      </c>
      <c r="F161" s="18" t="s">
        <v>639</v>
      </c>
      <c r="G161" s="18" t="s">
        <v>640</v>
      </c>
      <c r="H161" s="18" t="s">
        <v>641</v>
      </c>
      <c r="I161" s="22">
        <v>61</v>
      </c>
      <c r="J161" s="22" t="s">
        <v>15</v>
      </c>
      <c r="K161" s="21">
        <v>46279</v>
      </c>
      <c r="L161" s="22" t="s">
        <v>16</v>
      </c>
      <c r="M161" s="29">
        <v>618108986</v>
      </c>
      <c r="N161" s="22">
        <v>12</v>
      </c>
      <c r="O161" s="34" t="s">
        <v>925</v>
      </c>
      <c r="P161" s="22">
        <v>0</v>
      </c>
      <c r="Q161" s="35">
        <v>1</v>
      </c>
    </row>
    <row r="162" spans="1:17" ht="24">
      <c r="A162" s="5">
        <v>159</v>
      </c>
      <c r="B162" s="14" t="s">
        <v>617</v>
      </c>
      <c r="C162" s="15" t="s">
        <v>642</v>
      </c>
      <c r="D162" s="16" t="s">
        <v>10</v>
      </c>
      <c r="E162" s="17">
        <v>259</v>
      </c>
      <c r="F162" s="18" t="s">
        <v>643</v>
      </c>
      <c r="G162" s="18" t="s">
        <v>644</v>
      </c>
      <c r="H162" s="18" t="s">
        <v>645</v>
      </c>
      <c r="I162" s="96">
        <v>68</v>
      </c>
      <c r="J162" s="22" t="s">
        <v>15</v>
      </c>
      <c r="K162" s="21">
        <v>46279</v>
      </c>
      <c r="L162" s="22" t="s">
        <v>16</v>
      </c>
      <c r="M162" s="167">
        <v>683298240</v>
      </c>
      <c r="N162" s="96">
        <v>85</v>
      </c>
      <c r="O162" s="168" t="s">
        <v>926</v>
      </c>
      <c r="P162" s="96">
        <v>0</v>
      </c>
      <c r="Q162" s="108">
        <v>2</v>
      </c>
    </row>
    <row r="163" spans="1:17" ht="24">
      <c r="A163" s="5">
        <v>160</v>
      </c>
      <c r="B163" s="14" t="s">
        <v>617</v>
      </c>
      <c r="C163" s="15" t="s">
        <v>646</v>
      </c>
      <c r="D163" s="16" t="s">
        <v>10</v>
      </c>
      <c r="E163" s="109">
        <v>126</v>
      </c>
      <c r="F163" s="18" t="s">
        <v>647</v>
      </c>
      <c r="G163" s="18" t="s">
        <v>809</v>
      </c>
      <c r="H163" s="18" t="s">
        <v>648</v>
      </c>
      <c r="I163" s="22">
        <v>61</v>
      </c>
      <c r="J163" s="22" t="s">
        <v>649</v>
      </c>
      <c r="K163" s="21">
        <v>46279</v>
      </c>
      <c r="L163" s="22" t="s">
        <v>16</v>
      </c>
      <c r="M163" s="29">
        <v>614292300</v>
      </c>
      <c r="N163" s="22">
        <v>113</v>
      </c>
      <c r="O163" s="34" t="s">
        <v>927</v>
      </c>
      <c r="P163" s="22">
        <v>0</v>
      </c>
      <c r="Q163" s="110">
        <v>2</v>
      </c>
    </row>
    <row r="164" spans="1:17">
      <c r="A164" s="5">
        <v>161</v>
      </c>
      <c r="B164" s="14" t="s">
        <v>617</v>
      </c>
      <c r="C164" s="15" t="s">
        <v>646</v>
      </c>
      <c r="D164" s="16" t="s">
        <v>650</v>
      </c>
      <c r="E164" s="109">
        <v>126</v>
      </c>
      <c r="F164" s="18" t="s">
        <v>651</v>
      </c>
      <c r="G164" s="18" t="s">
        <v>652</v>
      </c>
      <c r="H164" s="18" t="s">
        <v>653</v>
      </c>
      <c r="I164" s="22">
        <v>61</v>
      </c>
      <c r="J164" s="22" t="s">
        <v>649</v>
      </c>
      <c r="K164" s="21">
        <v>46279</v>
      </c>
      <c r="L164" s="22" t="s">
        <v>16</v>
      </c>
      <c r="M164" s="29">
        <v>618111060</v>
      </c>
      <c r="N164" s="22">
        <v>10</v>
      </c>
      <c r="O164" s="34" t="s">
        <v>841</v>
      </c>
      <c r="P164" s="22">
        <v>0</v>
      </c>
      <c r="Q164" s="110">
        <v>0</v>
      </c>
    </row>
    <row r="165" spans="1:17">
      <c r="A165" s="5">
        <v>162</v>
      </c>
      <c r="B165" s="14" t="s">
        <v>617</v>
      </c>
      <c r="C165" s="15" t="s">
        <v>646</v>
      </c>
      <c r="D165" s="16" t="s">
        <v>654</v>
      </c>
      <c r="E165" s="109">
        <v>126</v>
      </c>
      <c r="F165" s="18" t="s">
        <v>655</v>
      </c>
      <c r="G165" s="18" t="s">
        <v>656</v>
      </c>
      <c r="H165" s="18" t="s">
        <v>657</v>
      </c>
      <c r="I165" s="22">
        <v>61</v>
      </c>
      <c r="J165" s="22" t="s">
        <v>649</v>
      </c>
      <c r="K165" s="21">
        <v>46279</v>
      </c>
      <c r="L165" s="22" t="s">
        <v>16</v>
      </c>
      <c r="M165" s="29">
        <v>612866800</v>
      </c>
      <c r="N165" s="22">
        <v>50</v>
      </c>
      <c r="O165" s="34" t="s">
        <v>842</v>
      </c>
      <c r="P165" s="22">
        <v>0</v>
      </c>
      <c r="Q165" s="110">
        <v>0</v>
      </c>
    </row>
    <row r="166" spans="1:17" ht="48">
      <c r="A166" s="5">
        <v>163</v>
      </c>
      <c r="B166" s="74" t="s">
        <v>617</v>
      </c>
      <c r="C166" s="111" t="s">
        <v>658</v>
      </c>
      <c r="D166" s="112" t="s">
        <v>10</v>
      </c>
      <c r="E166" s="113">
        <v>161</v>
      </c>
      <c r="F166" s="114" t="s">
        <v>659</v>
      </c>
      <c r="G166" s="114" t="s">
        <v>660</v>
      </c>
      <c r="H166" s="114" t="s">
        <v>661</v>
      </c>
      <c r="I166" s="54">
        <v>68</v>
      </c>
      <c r="J166" s="22" t="s">
        <v>15</v>
      </c>
      <c r="K166" s="21">
        <v>46279</v>
      </c>
      <c r="L166" s="22" t="s">
        <v>16</v>
      </c>
      <c r="M166" s="29">
        <v>683279405</v>
      </c>
      <c r="N166" s="54">
        <v>187</v>
      </c>
      <c r="O166" s="151" t="s">
        <v>928</v>
      </c>
      <c r="P166" s="54">
        <v>0</v>
      </c>
      <c r="Q166" s="68">
        <v>5</v>
      </c>
    </row>
    <row r="167" spans="1:17">
      <c r="A167" s="5">
        <v>164</v>
      </c>
      <c r="B167" s="14" t="s">
        <v>617</v>
      </c>
      <c r="C167" s="15" t="s">
        <v>662</v>
      </c>
      <c r="D167" s="16" t="s">
        <v>10</v>
      </c>
      <c r="E167" s="109">
        <v>205</v>
      </c>
      <c r="F167" s="18" t="s">
        <v>663</v>
      </c>
      <c r="G167" s="18" t="s">
        <v>664</v>
      </c>
      <c r="H167" s="18" t="s">
        <v>665</v>
      </c>
      <c r="I167" s="22">
        <v>65</v>
      </c>
      <c r="J167" s="22" t="s">
        <v>649</v>
      </c>
      <c r="K167" s="21">
        <v>46279</v>
      </c>
      <c r="L167" s="22" t="s">
        <v>16</v>
      </c>
      <c r="M167" s="29">
        <v>655468500</v>
      </c>
      <c r="N167" s="22">
        <v>182</v>
      </c>
      <c r="O167" s="34" t="s">
        <v>929</v>
      </c>
      <c r="P167" s="22">
        <v>0</v>
      </c>
      <c r="Q167" s="110">
        <v>2</v>
      </c>
    </row>
    <row r="168" spans="1:17">
      <c r="A168" s="5">
        <v>165</v>
      </c>
      <c r="B168" s="14" t="s">
        <v>617</v>
      </c>
      <c r="C168" s="15" t="s">
        <v>666</v>
      </c>
      <c r="D168" s="16" t="s">
        <v>10</v>
      </c>
      <c r="E168" s="109">
        <v>253</v>
      </c>
      <c r="F168" s="18" t="s">
        <v>667</v>
      </c>
      <c r="G168" s="18" t="s">
        <v>668</v>
      </c>
      <c r="H168" s="18" t="s">
        <v>669</v>
      </c>
      <c r="I168" s="22">
        <v>67</v>
      </c>
      <c r="J168" s="22" t="s">
        <v>15</v>
      </c>
      <c r="K168" s="21">
        <v>46279</v>
      </c>
      <c r="L168" s="22" t="s">
        <v>16</v>
      </c>
      <c r="M168" s="29">
        <v>672545000</v>
      </c>
      <c r="N168" s="22">
        <v>300</v>
      </c>
      <c r="O168" s="34" t="s">
        <v>930</v>
      </c>
      <c r="P168" s="22">
        <v>0</v>
      </c>
      <c r="Q168" s="35">
        <v>2</v>
      </c>
    </row>
    <row r="169" spans="1:17">
      <c r="A169" s="5">
        <v>166</v>
      </c>
      <c r="B169" s="14" t="s">
        <v>617</v>
      </c>
      <c r="C169" s="15" t="s">
        <v>666</v>
      </c>
      <c r="D169" s="16" t="s">
        <v>670</v>
      </c>
      <c r="E169" s="109">
        <v>253</v>
      </c>
      <c r="F169" s="18" t="s">
        <v>671</v>
      </c>
      <c r="G169" s="18" t="s">
        <v>672</v>
      </c>
      <c r="H169" s="18" t="s">
        <v>673</v>
      </c>
      <c r="I169" s="22">
        <v>61</v>
      </c>
      <c r="J169" s="22" t="s">
        <v>15</v>
      </c>
      <c r="K169" s="21">
        <v>46279</v>
      </c>
      <c r="L169" s="22" t="s">
        <v>16</v>
      </c>
      <c r="M169" s="29">
        <v>612921345</v>
      </c>
      <c r="N169" s="22">
        <v>62</v>
      </c>
      <c r="O169" s="34" t="s">
        <v>931</v>
      </c>
      <c r="P169" s="22">
        <v>0</v>
      </c>
      <c r="Q169" s="35">
        <v>1</v>
      </c>
    </row>
    <row r="170" spans="1:17" ht="24">
      <c r="A170" s="5">
        <v>167</v>
      </c>
      <c r="B170" s="6" t="s">
        <v>674</v>
      </c>
      <c r="C170" s="7" t="s">
        <v>675</v>
      </c>
      <c r="D170" s="36" t="s">
        <v>10</v>
      </c>
      <c r="E170" s="115" t="s">
        <v>676</v>
      </c>
      <c r="F170" s="10" t="s">
        <v>677</v>
      </c>
      <c r="G170" s="10" t="s">
        <v>678</v>
      </c>
      <c r="H170" s="10" t="s">
        <v>679</v>
      </c>
      <c r="I170" s="12">
        <v>17</v>
      </c>
      <c r="J170" s="12" t="s">
        <v>15</v>
      </c>
      <c r="K170" s="11">
        <v>46279</v>
      </c>
      <c r="L170" s="12" t="s">
        <v>16</v>
      </c>
      <c r="M170" s="49">
        <v>178580700</v>
      </c>
      <c r="N170" s="12">
        <v>54</v>
      </c>
      <c r="O170" s="139" t="s">
        <v>803</v>
      </c>
      <c r="P170" s="12">
        <v>0</v>
      </c>
      <c r="Q170" s="50">
        <v>1</v>
      </c>
    </row>
    <row r="171" spans="1:17">
      <c r="A171" s="5">
        <v>168</v>
      </c>
      <c r="B171" s="51" t="s">
        <v>680</v>
      </c>
      <c r="C171" s="7" t="s">
        <v>708</v>
      </c>
      <c r="D171" s="23" t="s">
        <v>10</v>
      </c>
      <c r="E171" s="52">
        <v>206</v>
      </c>
      <c r="F171" s="25" t="s">
        <v>677</v>
      </c>
      <c r="G171" s="25" t="s">
        <v>678</v>
      </c>
      <c r="H171" s="25" t="s">
        <v>679</v>
      </c>
      <c r="I171" s="20">
        <v>17</v>
      </c>
      <c r="J171" s="20" t="s">
        <v>15</v>
      </c>
      <c r="K171" s="21">
        <v>46279</v>
      </c>
      <c r="L171" s="20" t="s">
        <v>16</v>
      </c>
      <c r="M171" s="29">
        <v>178580700</v>
      </c>
      <c r="N171" s="22">
        <v>249</v>
      </c>
      <c r="O171" s="150" t="s">
        <v>932</v>
      </c>
      <c r="P171" s="20">
        <v>0</v>
      </c>
      <c r="Q171" s="28">
        <v>3</v>
      </c>
    </row>
    <row r="172" spans="1:17">
      <c r="A172" s="5">
        <v>169</v>
      </c>
      <c r="B172" s="60" t="s">
        <v>680</v>
      </c>
      <c r="C172" s="111" t="s">
        <v>681</v>
      </c>
      <c r="D172" s="62" t="s">
        <v>10</v>
      </c>
      <c r="E172" s="63">
        <v>119</v>
      </c>
      <c r="F172" s="65" t="s">
        <v>682</v>
      </c>
      <c r="G172" s="65" t="s">
        <v>683</v>
      </c>
      <c r="H172" s="65" t="s">
        <v>684</v>
      </c>
      <c r="I172" s="76">
        <v>14</v>
      </c>
      <c r="J172" s="76" t="s">
        <v>15</v>
      </c>
      <c r="K172" s="21">
        <v>46279</v>
      </c>
      <c r="L172" s="76" t="s">
        <v>16</v>
      </c>
      <c r="M172" s="29">
        <v>146815656</v>
      </c>
      <c r="N172" s="82">
        <v>102</v>
      </c>
      <c r="O172" s="157" t="s">
        <v>933</v>
      </c>
      <c r="P172" s="76">
        <v>0</v>
      </c>
      <c r="Q172" s="77">
        <v>2</v>
      </c>
    </row>
    <row r="173" spans="1:17">
      <c r="A173" s="5">
        <v>170</v>
      </c>
      <c r="B173" s="51" t="s">
        <v>680</v>
      </c>
      <c r="C173" s="15" t="s">
        <v>681</v>
      </c>
      <c r="D173" s="23" t="s">
        <v>685</v>
      </c>
      <c r="E173" s="52">
        <v>119</v>
      </c>
      <c r="F173" s="25" t="s">
        <v>686</v>
      </c>
      <c r="G173" s="25" t="s">
        <v>687</v>
      </c>
      <c r="H173" s="25" t="s">
        <v>688</v>
      </c>
      <c r="I173" s="76">
        <v>15</v>
      </c>
      <c r="J173" s="76" t="s">
        <v>15</v>
      </c>
      <c r="K173" s="21">
        <v>46279</v>
      </c>
      <c r="L173" s="76" t="s">
        <v>16</v>
      </c>
      <c r="M173" s="29">
        <v>158565305</v>
      </c>
      <c r="N173" s="82">
        <v>35</v>
      </c>
      <c r="O173" s="157" t="s">
        <v>934</v>
      </c>
      <c r="P173" s="76">
        <v>50</v>
      </c>
      <c r="Q173" s="77">
        <v>2</v>
      </c>
    </row>
    <row r="174" spans="1:17" ht="24">
      <c r="A174" s="5">
        <v>171</v>
      </c>
      <c r="B174" s="51" t="s">
        <v>680</v>
      </c>
      <c r="C174" s="15" t="s">
        <v>689</v>
      </c>
      <c r="D174" s="23" t="s">
        <v>10</v>
      </c>
      <c r="E174" s="58">
        <v>143</v>
      </c>
      <c r="F174" s="25" t="s">
        <v>690</v>
      </c>
      <c r="G174" s="25" t="s">
        <v>691</v>
      </c>
      <c r="H174" s="25" t="s">
        <v>692</v>
      </c>
      <c r="I174" s="20">
        <v>13</v>
      </c>
      <c r="J174" s="20" t="s">
        <v>15</v>
      </c>
      <c r="K174" s="21">
        <v>46279</v>
      </c>
      <c r="L174" s="20" t="s">
        <v>16</v>
      </c>
      <c r="M174" s="29">
        <v>134435860</v>
      </c>
      <c r="N174" s="29">
        <v>112</v>
      </c>
      <c r="O174" s="34" t="s">
        <v>935</v>
      </c>
      <c r="P174" s="20">
        <v>0</v>
      </c>
      <c r="Q174" s="28">
        <v>2</v>
      </c>
    </row>
    <row r="175" spans="1:17">
      <c r="A175" s="5">
        <v>172</v>
      </c>
      <c r="B175" s="51" t="s">
        <v>680</v>
      </c>
      <c r="C175" s="15" t="s">
        <v>693</v>
      </c>
      <c r="D175" s="23" t="s">
        <v>10</v>
      </c>
      <c r="E175" s="52">
        <v>174</v>
      </c>
      <c r="F175" s="25" t="s">
        <v>694</v>
      </c>
      <c r="G175" s="25" t="s">
        <v>695</v>
      </c>
      <c r="H175" s="25" t="s">
        <v>696</v>
      </c>
      <c r="I175" s="20">
        <v>13</v>
      </c>
      <c r="J175" s="20" t="s">
        <v>15</v>
      </c>
      <c r="K175" s="21">
        <v>46279</v>
      </c>
      <c r="L175" s="20" t="s">
        <v>16</v>
      </c>
      <c r="M175" s="29">
        <v>134677049</v>
      </c>
      <c r="N175" s="22">
        <v>61</v>
      </c>
      <c r="O175" s="34" t="s">
        <v>804</v>
      </c>
      <c r="P175" s="20">
        <v>0</v>
      </c>
      <c r="Q175" s="28">
        <v>2</v>
      </c>
    </row>
    <row r="176" spans="1:17">
      <c r="A176" s="5">
        <v>173</v>
      </c>
      <c r="B176" s="51" t="s">
        <v>680</v>
      </c>
      <c r="C176" s="15" t="s">
        <v>693</v>
      </c>
      <c r="D176" s="23" t="s">
        <v>697</v>
      </c>
      <c r="E176" s="52">
        <v>174</v>
      </c>
      <c r="F176" s="25" t="s">
        <v>694</v>
      </c>
      <c r="G176" s="25" t="s">
        <v>698</v>
      </c>
      <c r="H176" s="25" t="s">
        <v>699</v>
      </c>
      <c r="I176" s="20">
        <v>13</v>
      </c>
      <c r="J176" s="20" t="s">
        <v>15</v>
      </c>
      <c r="K176" s="21">
        <v>46279</v>
      </c>
      <c r="L176" s="20" t="s">
        <v>16</v>
      </c>
      <c r="M176" s="29">
        <v>134663544</v>
      </c>
      <c r="N176" s="22">
        <v>31</v>
      </c>
      <c r="O176" s="169" t="s">
        <v>805</v>
      </c>
      <c r="P176" s="20">
        <v>0</v>
      </c>
      <c r="Q176" s="28">
        <v>1</v>
      </c>
    </row>
    <row r="177" spans="1:17" ht="24">
      <c r="A177" s="5">
        <v>174</v>
      </c>
      <c r="B177" s="55" t="s">
        <v>680</v>
      </c>
      <c r="C177" s="15" t="s">
        <v>700</v>
      </c>
      <c r="D177" s="57" t="s">
        <v>10</v>
      </c>
      <c r="E177" s="58">
        <v>202</v>
      </c>
      <c r="F177" s="59" t="s">
        <v>701</v>
      </c>
      <c r="G177" s="59" t="s">
        <v>702</v>
      </c>
      <c r="H177" s="59" t="s">
        <v>703</v>
      </c>
      <c r="I177" s="76">
        <v>16</v>
      </c>
      <c r="J177" s="20" t="s">
        <v>15</v>
      </c>
      <c r="K177" s="21">
        <v>46279</v>
      </c>
      <c r="L177" s="20" t="s">
        <v>16</v>
      </c>
      <c r="M177" s="5">
        <v>166789271</v>
      </c>
      <c r="N177" s="82">
        <v>77</v>
      </c>
      <c r="O177" s="170" t="s">
        <v>936</v>
      </c>
      <c r="P177" s="20">
        <v>0</v>
      </c>
      <c r="Q177" s="77">
        <v>2</v>
      </c>
    </row>
    <row r="178" spans="1:17" ht="24">
      <c r="A178" s="5">
        <v>175</v>
      </c>
      <c r="B178" s="55" t="s">
        <v>680</v>
      </c>
      <c r="C178" s="15" t="s">
        <v>700</v>
      </c>
      <c r="D178" s="57" t="s">
        <v>704</v>
      </c>
      <c r="E178" s="58">
        <v>202</v>
      </c>
      <c r="F178" s="59" t="s">
        <v>705</v>
      </c>
      <c r="G178" s="59" t="s">
        <v>706</v>
      </c>
      <c r="H178" s="59" t="s">
        <v>707</v>
      </c>
      <c r="I178" s="76">
        <v>16</v>
      </c>
      <c r="J178" s="20" t="s">
        <v>15</v>
      </c>
      <c r="K178" s="21">
        <v>46279</v>
      </c>
      <c r="L178" s="20" t="s">
        <v>16</v>
      </c>
      <c r="M178" s="5">
        <v>166715971</v>
      </c>
      <c r="N178" s="82">
        <v>77</v>
      </c>
      <c r="O178" s="171" t="s">
        <v>937</v>
      </c>
      <c r="P178" s="20">
        <v>0</v>
      </c>
      <c r="Q178" s="77">
        <v>2</v>
      </c>
    </row>
    <row r="179" spans="1:17">
      <c r="A179" s="5">
        <v>176</v>
      </c>
      <c r="B179" s="51" t="s">
        <v>680</v>
      </c>
      <c r="C179" s="15" t="s">
        <v>709</v>
      </c>
      <c r="D179" s="23" t="s">
        <v>10</v>
      </c>
      <c r="E179" s="52">
        <v>235</v>
      </c>
      <c r="F179" s="25" t="s">
        <v>710</v>
      </c>
      <c r="G179" s="25" t="s">
        <v>711</v>
      </c>
      <c r="H179" s="25" t="s">
        <v>39</v>
      </c>
      <c r="I179" s="20">
        <v>13</v>
      </c>
      <c r="J179" s="20" t="s">
        <v>15</v>
      </c>
      <c r="K179" s="21">
        <v>46279</v>
      </c>
      <c r="L179" s="20" t="s">
        <v>16</v>
      </c>
      <c r="M179" s="29">
        <v>134608850</v>
      </c>
      <c r="N179" s="34">
        <v>122</v>
      </c>
      <c r="O179" s="34" t="s">
        <v>938</v>
      </c>
      <c r="P179" s="20">
        <v>0</v>
      </c>
      <c r="Q179" s="28">
        <v>1</v>
      </c>
    </row>
    <row r="180" spans="1:17">
      <c r="A180" s="5">
        <v>177</v>
      </c>
      <c r="B180" s="51" t="s">
        <v>680</v>
      </c>
      <c r="C180" s="15" t="s">
        <v>709</v>
      </c>
      <c r="D180" s="23" t="s">
        <v>712</v>
      </c>
      <c r="E180" s="52">
        <v>235</v>
      </c>
      <c r="F180" s="25" t="s">
        <v>713</v>
      </c>
      <c r="G180" s="25" t="s">
        <v>714</v>
      </c>
      <c r="H180" s="25" t="s">
        <v>715</v>
      </c>
      <c r="I180" s="20">
        <v>13</v>
      </c>
      <c r="J180" s="20" t="s">
        <v>15</v>
      </c>
      <c r="K180" s="21">
        <v>46279</v>
      </c>
      <c r="L180" s="20" t="s">
        <v>16</v>
      </c>
      <c r="M180" s="29">
        <v>134684306</v>
      </c>
      <c r="N180" s="22">
        <v>1</v>
      </c>
      <c r="O180" s="34">
        <v>134684306</v>
      </c>
      <c r="P180" s="20">
        <v>0</v>
      </c>
      <c r="Q180" s="28">
        <v>1</v>
      </c>
    </row>
    <row r="181" spans="1:17">
      <c r="A181" s="5">
        <v>178</v>
      </c>
      <c r="B181" s="51" t="s">
        <v>680</v>
      </c>
      <c r="C181" s="15" t="s">
        <v>709</v>
      </c>
      <c r="D181" s="23" t="s">
        <v>716</v>
      </c>
      <c r="E181" s="52">
        <v>235</v>
      </c>
      <c r="F181" s="25" t="s">
        <v>717</v>
      </c>
      <c r="G181" s="25" t="s">
        <v>718</v>
      </c>
      <c r="H181" s="25" t="s">
        <v>719</v>
      </c>
      <c r="I181" s="20">
        <v>13</v>
      </c>
      <c r="J181" s="20" t="s">
        <v>15</v>
      </c>
      <c r="K181" s="21">
        <v>46279</v>
      </c>
      <c r="L181" s="20" t="s">
        <v>16</v>
      </c>
      <c r="M181" s="29">
        <v>134694250</v>
      </c>
      <c r="N181" s="22">
        <v>1</v>
      </c>
      <c r="O181" s="145">
        <v>134694250</v>
      </c>
      <c r="P181" s="20">
        <v>0</v>
      </c>
      <c r="Q181" s="28">
        <v>1</v>
      </c>
    </row>
    <row r="182" spans="1:17">
      <c r="A182" s="5">
        <v>179</v>
      </c>
      <c r="B182" s="14" t="s">
        <v>680</v>
      </c>
      <c r="C182" s="15" t="s">
        <v>709</v>
      </c>
      <c r="D182" s="16" t="s">
        <v>720</v>
      </c>
      <c r="E182" s="17">
        <v>235</v>
      </c>
      <c r="F182" s="18" t="s">
        <v>721</v>
      </c>
      <c r="G182" s="18" t="s">
        <v>722</v>
      </c>
      <c r="H182" s="18" t="s">
        <v>723</v>
      </c>
      <c r="I182" s="20">
        <v>13</v>
      </c>
      <c r="J182" s="20" t="s">
        <v>15</v>
      </c>
      <c r="K182" s="21">
        <v>46279</v>
      </c>
      <c r="L182" s="20" t="s">
        <v>16</v>
      </c>
      <c r="M182" s="29">
        <v>134608300</v>
      </c>
      <c r="N182" s="22">
        <v>50</v>
      </c>
      <c r="O182" s="34" t="s">
        <v>724</v>
      </c>
      <c r="P182" s="20">
        <v>0</v>
      </c>
      <c r="Q182" s="28">
        <v>1</v>
      </c>
    </row>
    <row r="183" spans="1:17">
      <c r="A183" s="5">
        <v>180</v>
      </c>
      <c r="B183" s="6" t="s">
        <v>725</v>
      </c>
      <c r="C183" s="116" t="s">
        <v>726</v>
      </c>
      <c r="D183" s="117" t="s">
        <v>10</v>
      </c>
      <c r="E183" s="118" t="s">
        <v>727</v>
      </c>
      <c r="F183" s="37" t="s">
        <v>12</v>
      </c>
      <c r="G183" s="37" t="s">
        <v>728</v>
      </c>
      <c r="H183" s="37" t="s">
        <v>14</v>
      </c>
      <c r="I183" s="49">
        <v>22</v>
      </c>
      <c r="J183" s="12" t="s">
        <v>15</v>
      </c>
      <c r="K183" s="11">
        <v>46279</v>
      </c>
      <c r="L183" s="12" t="s">
        <v>16</v>
      </c>
      <c r="M183" s="12">
        <v>226408251</v>
      </c>
      <c r="N183" s="12"/>
      <c r="O183" s="138" t="s">
        <v>806</v>
      </c>
      <c r="P183" s="49">
        <v>20</v>
      </c>
      <c r="Q183" s="119">
        <v>3</v>
      </c>
    </row>
    <row r="184" spans="1:17" ht="29.25" customHeight="1">
      <c r="A184" s="5">
        <v>181</v>
      </c>
      <c r="B184" s="97" t="s">
        <v>729</v>
      </c>
      <c r="C184" s="106" t="s">
        <v>730</v>
      </c>
      <c r="D184" s="69" t="s">
        <v>10</v>
      </c>
      <c r="E184" s="52">
        <v>135</v>
      </c>
      <c r="F184" s="32" t="s">
        <v>731</v>
      </c>
      <c r="G184" s="32" t="s">
        <v>732</v>
      </c>
      <c r="H184" s="32" t="s">
        <v>733</v>
      </c>
      <c r="I184" s="26">
        <v>48</v>
      </c>
      <c r="J184" s="26" t="s">
        <v>15</v>
      </c>
      <c r="K184" s="21">
        <v>46279</v>
      </c>
      <c r="L184" s="26" t="s">
        <v>16</v>
      </c>
      <c r="M184" s="22">
        <v>486642052</v>
      </c>
      <c r="N184" s="22">
        <v>57</v>
      </c>
      <c r="O184" s="34" t="s">
        <v>823</v>
      </c>
      <c r="P184" s="26">
        <v>0</v>
      </c>
      <c r="Q184" s="103">
        <v>3</v>
      </c>
    </row>
    <row r="185" spans="1:17">
      <c r="A185" s="5">
        <v>182</v>
      </c>
      <c r="B185" s="97" t="s">
        <v>729</v>
      </c>
      <c r="C185" s="106" t="s">
        <v>730</v>
      </c>
      <c r="D185" s="69" t="s">
        <v>734</v>
      </c>
      <c r="E185" s="52">
        <v>135</v>
      </c>
      <c r="F185" s="32" t="s">
        <v>735</v>
      </c>
      <c r="G185" s="32" t="s">
        <v>736</v>
      </c>
      <c r="H185" s="32" t="s">
        <v>737</v>
      </c>
      <c r="I185" s="26">
        <v>48</v>
      </c>
      <c r="J185" s="26" t="s">
        <v>15</v>
      </c>
      <c r="K185" s="21">
        <v>46279</v>
      </c>
      <c r="L185" s="26" t="s">
        <v>16</v>
      </c>
      <c r="M185" s="22">
        <v>486135922</v>
      </c>
      <c r="N185" s="22">
        <v>31</v>
      </c>
      <c r="O185" s="34" t="s">
        <v>833</v>
      </c>
      <c r="P185" s="26">
        <v>0</v>
      </c>
      <c r="Q185" s="127">
        <v>1</v>
      </c>
    </row>
    <row r="186" spans="1:17">
      <c r="A186" s="5">
        <v>183</v>
      </c>
      <c r="B186" s="97" t="s">
        <v>729</v>
      </c>
      <c r="C186" s="106" t="s">
        <v>738</v>
      </c>
      <c r="D186" s="69" t="s">
        <v>10</v>
      </c>
      <c r="E186" s="52">
        <v>204</v>
      </c>
      <c r="F186" s="32" t="s">
        <v>739</v>
      </c>
      <c r="G186" s="32" t="s">
        <v>740</v>
      </c>
      <c r="H186" s="32" t="s">
        <v>741</v>
      </c>
      <c r="I186" s="26">
        <v>48</v>
      </c>
      <c r="J186" s="26" t="s">
        <v>15</v>
      </c>
      <c r="K186" s="21">
        <v>46279</v>
      </c>
      <c r="L186" s="26" t="s">
        <v>16</v>
      </c>
      <c r="M186" s="22">
        <v>486131000</v>
      </c>
      <c r="N186" s="22">
        <v>352</v>
      </c>
      <c r="O186" s="34" t="s">
        <v>819</v>
      </c>
      <c r="P186" s="26">
        <v>0</v>
      </c>
      <c r="Q186" s="127">
        <v>1</v>
      </c>
    </row>
    <row r="187" spans="1:17">
      <c r="A187" s="5">
        <v>184</v>
      </c>
      <c r="B187" s="97" t="s">
        <v>729</v>
      </c>
      <c r="C187" s="106" t="s">
        <v>738</v>
      </c>
      <c r="D187" s="69" t="s">
        <v>742</v>
      </c>
      <c r="E187" s="52">
        <v>204</v>
      </c>
      <c r="F187" s="32" t="s">
        <v>743</v>
      </c>
      <c r="G187" s="32" t="s">
        <v>744</v>
      </c>
      <c r="H187" s="32" t="s">
        <v>741</v>
      </c>
      <c r="I187" s="26">
        <v>48</v>
      </c>
      <c r="J187" s="26" t="s">
        <v>15</v>
      </c>
      <c r="K187" s="21">
        <v>46279</v>
      </c>
      <c r="L187" s="26" t="s">
        <v>16</v>
      </c>
      <c r="M187" s="22">
        <v>483308153</v>
      </c>
      <c r="N187" s="22">
        <v>3</v>
      </c>
      <c r="O187" s="34" t="s">
        <v>834</v>
      </c>
      <c r="P187" s="26">
        <v>0</v>
      </c>
      <c r="Q187" s="127">
        <v>0</v>
      </c>
    </row>
    <row r="188" spans="1:17" ht="24">
      <c r="A188" s="5">
        <v>185</v>
      </c>
      <c r="B188" s="97" t="s">
        <v>729</v>
      </c>
      <c r="C188" s="106" t="s">
        <v>745</v>
      </c>
      <c r="D188" s="69" t="s">
        <v>10</v>
      </c>
      <c r="E188" s="52">
        <v>239</v>
      </c>
      <c r="F188" s="32" t="s">
        <v>746</v>
      </c>
      <c r="G188" s="32" t="s">
        <v>747</v>
      </c>
      <c r="H188" s="32" t="s">
        <v>14</v>
      </c>
      <c r="I188" s="26">
        <v>22</v>
      </c>
      <c r="J188" s="26" t="s">
        <v>15</v>
      </c>
      <c r="K188" s="21">
        <v>46279</v>
      </c>
      <c r="L188" s="26" t="s">
        <v>16</v>
      </c>
      <c r="M188" s="22">
        <v>223217650</v>
      </c>
      <c r="N188" s="22">
        <v>603</v>
      </c>
      <c r="O188" s="34" t="s">
        <v>939</v>
      </c>
      <c r="P188" s="26">
        <v>0</v>
      </c>
      <c r="Q188" s="127">
        <v>6</v>
      </c>
    </row>
    <row r="189" spans="1:17">
      <c r="A189" s="5">
        <v>186</v>
      </c>
      <c r="B189" s="97" t="s">
        <v>729</v>
      </c>
      <c r="C189" s="106" t="s">
        <v>745</v>
      </c>
      <c r="D189" s="69" t="s">
        <v>748</v>
      </c>
      <c r="E189" s="52">
        <v>239</v>
      </c>
      <c r="F189" s="32" t="s">
        <v>43</v>
      </c>
      <c r="G189" s="32" t="s">
        <v>749</v>
      </c>
      <c r="H189" s="32" t="s">
        <v>45</v>
      </c>
      <c r="I189" s="26">
        <v>29</v>
      </c>
      <c r="J189" s="26" t="s">
        <v>15</v>
      </c>
      <c r="K189" s="21">
        <v>46279</v>
      </c>
      <c r="L189" s="26" t="s">
        <v>16</v>
      </c>
      <c r="M189" s="22">
        <v>297410515</v>
      </c>
      <c r="N189" s="22">
        <v>21</v>
      </c>
      <c r="O189" s="34" t="s">
        <v>940</v>
      </c>
      <c r="P189" s="26">
        <v>0</v>
      </c>
      <c r="Q189" s="127">
        <v>0</v>
      </c>
    </row>
    <row r="190" spans="1:17">
      <c r="A190" s="5">
        <v>187</v>
      </c>
      <c r="B190" s="97" t="s">
        <v>729</v>
      </c>
      <c r="C190" s="106" t="s">
        <v>750</v>
      </c>
      <c r="D190" s="69" t="s">
        <v>10</v>
      </c>
      <c r="E190" s="52">
        <v>241</v>
      </c>
      <c r="F190" s="32" t="s">
        <v>751</v>
      </c>
      <c r="G190" s="32" t="s">
        <v>752</v>
      </c>
      <c r="H190" s="32" t="s">
        <v>14</v>
      </c>
      <c r="I190" s="26">
        <v>22</v>
      </c>
      <c r="J190" s="26" t="s">
        <v>15</v>
      </c>
      <c r="K190" s="21">
        <v>46279</v>
      </c>
      <c r="L190" s="26" t="s">
        <v>16</v>
      </c>
      <c r="M190" s="22">
        <v>225126500</v>
      </c>
      <c r="N190" s="22">
        <v>221</v>
      </c>
      <c r="O190" s="34" t="s">
        <v>835</v>
      </c>
      <c r="P190" s="26">
        <v>0</v>
      </c>
      <c r="Q190" s="127">
        <v>1</v>
      </c>
    </row>
    <row r="191" spans="1:17">
      <c r="A191" s="5">
        <v>188</v>
      </c>
      <c r="B191" s="97" t="s">
        <v>729</v>
      </c>
      <c r="C191" s="106" t="s">
        <v>750</v>
      </c>
      <c r="D191" s="69" t="s">
        <v>753</v>
      </c>
      <c r="E191" s="52">
        <v>241</v>
      </c>
      <c r="F191" s="32" t="s">
        <v>754</v>
      </c>
      <c r="G191" s="32" t="s">
        <v>755</v>
      </c>
      <c r="H191" s="32" t="s">
        <v>14</v>
      </c>
      <c r="I191" s="26">
        <v>22</v>
      </c>
      <c r="J191" s="26" t="s">
        <v>15</v>
      </c>
      <c r="K191" s="21">
        <v>46279</v>
      </c>
      <c r="L191" s="26" t="s">
        <v>16</v>
      </c>
      <c r="M191" s="34">
        <v>226917400</v>
      </c>
      <c r="N191" s="22">
        <v>60</v>
      </c>
      <c r="O191" s="34" t="s">
        <v>756</v>
      </c>
      <c r="P191" s="26">
        <v>0</v>
      </c>
      <c r="Q191" s="127">
        <v>0</v>
      </c>
    </row>
    <row r="192" spans="1:17">
      <c r="A192" s="5">
        <v>189</v>
      </c>
      <c r="B192" s="97" t="s">
        <v>729</v>
      </c>
      <c r="C192" s="106" t="s">
        <v>757</v>
      </c>
      <c r="D192" s="69" t="s">
        <v>10</v>
      </c>
      <c r="E192" s="52">
        <v>243</v>
      </c>
      <c r="F192" s="32" t="s">
        <v>758</v>
      </c>
      <c r="G192" s="32" t="s">
        <v>759</v>
      </c>
      <c r="H192" s="32" t="s">
        <v>14</v>
      </c>
      <c r="I192" s="26">
        <v>22</v>
      </c>
      <c r="J192" s="26" t="s">
        <v>15</v>
      </c>
      <c r="K192" s="21">
        <v>46279</v>
      </c>
      <c r="L192" s="26" t="s">
        <v>16</v>
      </c>
      <c r="M192" s="22">
        <v>228473341</v>
      </c>
      <c r="N192" s="22">
        <v>202</v>
      </c>
      <c r="O192" s="34" t="s">
        <v>836</v>
      </c>
      <c r="P192" s="26">
        <v>0</v>
      </c>
      <c r="Q192" s="127">
        <v>1</v>
      </c>
    </row>
    <row r="193" spans="1:17">
      <c r="A193" s="5">
        <v>190</v>
      </c>
      <c r="B193" s="97" t="s">
        <v>729</v>
      </c>
      <c r="C193" s="106" t="s">
        <v>757</v>
      </c>
      <c r="D193" s="69" t="s">
        <v>760</v>
      </c>
      <c r="E193" s="52">
        <v>243</v>
      </c>
      <c r="F193" s="32" t="s">
        <v>761</v>
      </c>
      <c r="G193" s="32" t="s">
        <v>762</v>
      </c>
      <c r="H193" s="32" t="s">
        <v>763</v>
      </c>
      <c r="I193" s="26">
        <v>22</v>
      </c>
      <c r="J193" s="26" t="s">
        <v>15</v>
      </c>
      <c r="K193" s="21">
        <v>46279</v>
      </c>
      <c r="L193" s="26" t="s">
        <v>16</v>
      </c>
      <c r="M193" s="22" t="s">
        <v>21</v>
      </c>
      <c r="N193" s="22">
        <v>0</v>
      </c>
      <c r="O193" s="22" t="s">
        <v>21</v>
      </c>
      <c r="P193" s="26">
        <v>20</v>
      </c>
      <c r="Q193" s="127">
        <v>0</v>
      </c>
    </row>
    <row r="194" spans="1:17" ht="24">
      <c r="A194" s="5">
        <v>191</v>
      </c>
      <c r="B194" s="97" t="s">
        <v>729</v>
      </c>
      <c r="C194" s="120" t="s">
        <v>764</v>
      </c>
      <c r="D194" s="121" t="s">
        <v>10</v>
      </c>
      <c r="E194" s="122" t="s">
        <v>727</v>
      </c>
      <c r="F194" s="30" t="s">
        <v>765</v>
      </c>
      <c r="G194" s="30" t="s">
        <v>766</v>
      </c>
      <c r="H194" s="30" t="s">
        <v>14</v>
      </c>
      <c r="I194" s="20">
        <v>22</v>
      </c>
      <c r="J194" s="20" t="s">
        <v>15</v>
      </c>
      <c r="K194" s="21">
        <v>46279</v>
      </c>
      <c r="L194" s="20" t="s">
        <v>16</v>
      </c>
      <c r="M194" s="22" t="s">
        <v>21</v>
      </c>
      <c r="N194" s="22">
        <v>0</v>
      </c>
      <c r="O194" s="34" t="s">
        <v>837</v>
      </c>
      <c r="P194" s="20">
        <v>0</v>
      </c>
      <c r="Q194" s="28">
        <v>0</v>
      </c>
    </row>
    <row r="195" spans="1:17">
      <c r="A195" s="5">
        <v>192</v>
      </c>
      <c r="B195" s="97" t="s">
        <v>729</v>
      </c>
      <c r="C195" s="106" t="s">
        <v>767</v>
      </c>
      <c r="D195" s="69" t="s">
        <v>10</v>
      </c>
      <c r="E195" s="52">
        <v>196</v>
      </c>
      <c r="F195" s="32" t="s">
        <v>768</v>
      </c>
      <c r="G195" s="32" t="s">
        <v>769</v>
      </c>
      <c r="H195" s="32" t="s">
        <v>770</v>
      </c>
      <c r="I195" s="26">
        <v>24</v>
      </c>
      <c r="J195" s="26" t="s">
        <v>15</v>
      </c>
      <c r="K195" s="21">
        <v>46279</v>
      </c>
      <c r="L195" s="26" t="s">
        <v>16</v>
      </c>
      <c r="M195" s="22">
        <v>242350200</v>
      </c>
      <c r="N195" s="22">
        <v>121</v>
      </c>
      <c r="O195" s="34" t="s">
        <v>838</v>
      </c>
      <c r="P195" s="26">
        <v>50</v>
      </c>
      <c r="Q195" s="127">
        <v>3</v>
      </c>
    </row>
    <row r="196" spans="1:17">
      <c r="A196" s="5">
        <v>193</v>
      </c>
      <c r="B196" s="97" t="s">
        <v>729</v>
      </c>
      <c r="C196" s="106" t="s">
        <v>767</v>
      </c>
      <c r="D196" s="69" t="s">
        <v>771</v>
      </c>
      <c r="E196" s="52">
        <v>196</v>
      </c>
      <c r="F196" s="32" t="s">
        <v>772</v>
      </c>
      <c r="G196" s="32" t="s">
        <v>773</v>
      </c>
      <c r="H196" s="32" t="s">
        <v>774</v>
      </c>
      <c r="I196" s="26">
        <v>23</v>
      </c>
      <c r="J196" s="26" t="s">
        <v>15</v>
      </c>
      <c r="K196" s="21">
        <v>46279</v>
      </c>
      <c r="L196" s="26" t="s">
        <v>16</v>
      </c>
      <c r="M196" s="22">
        <v>236622738</v>
      </c>
      <c r="N196" s="22">
        <v>42</v>
      </c>
      <c r="O196" s="34" t="s">
        <v>775</v>
      </c>
      <c r="P196" s="26">
        <v>0</v>
      </c>
      <c r="Q196" s="127">
        <v>2</v>
      </c>
    </row>
    <row r="197" spans="1:17" ht="24">
      <c r="A197" s="5">
        <v>194</v>
      </c>
      <c r="B197" s="97" t="s">
        <v>729</v>
      </c>
      <c r="C197" s="97" t="s">
        <v>776</v>
      </c>
      <c r="D197" s="69" t="s">
        <v>10</v>
      </c>
      <c r="E197" s="95">
        <v>191</v>
      </c>
      <c r="F197" s="32" t="s">
        <v>777</v>
      </c>
      <c r="G197" s="32" t="s">
        <v>778</v>
      </c>
      <c r="H197" s="32" t="s">
        <v>779</v>
      </c>
      <c r="I197" s="26">
        <v>29</v>
      </c>
      <c r="J197" s="26" t="s">
        <v>15</v>
      </c>
      <c r="K197" s="21">
        <v>46279</v>
      </c>
      <c r="L197" s="26" t="s">
        <v>16</v>
      </c>
      <c r="M197" s="22">
        <v>297644222</v>
      </c>
      <c r="N197" s="22">
        <v>232</v>
      </c>
      <c r="O197" s="34" t="s">
        <v>839</v>
      </c>
      <c r="P197" s="26">
        <v>0</v>
      </c>
      <c r="Q197" s="127">
        <v>2</v>
      </c>
    </row>
    <row r="198" spans="1:17">
      <c r="A198" s="5">
        <v>195</v>
      </c>
      <c r="B198" s="97" t="s">
        <v>729</v>
      </c>
      <c r="C198" s="106" t="s">
        <v>780</v>
      </c>
      <c r="D198" s="69" t="s">
        <v>10</v>
      </c>
      <c r="E198" s="52">
        <v>208</v>
      </c>
      <c r="F198" s="32" t="s">
        <v>781</v>
      </c>
      <c r="G198" s="32" t="s">
        <v>782</v>
      </c>
      <c r="H198" s="32" t="s">
        <v>783</v>
      </c>
      <c r="I198" s="26">
        <v>25</v>
      </c>
      <c r="J198" s="26" t="s">
        <v>15</v>
      </c>
      <c r="K198" s="21">
        <v>46279</v>
      </c>
      <c r="L198" s="26" t="s">
        <v>16</v>
      </c>
      <c r="M198" s="172">
        <v>257851300</v>
      </c>
      <c r="N198" s="22">
        <v>150</v>
      </c>
      <c r="O198" s="34" t="s">
        <v>784</v>
      </c>
      <c r="P198" s="26">
        <v>0</v>
      </c>
      <c r="Q198" s="127">
        <v>2</v>
      </c>
    </row>
    <row r="199" spans="1:17" ht="24">
      <c r="A199" s="5">
        <v>196</v>
      </c>
      <c r="B199" s="97" t="s">
        <v>729</v>
      </c>
      <c r="C199" s="106" t="s">
        <v>785</v>
      </c>
      <c r="D199" s="69" t="s">
        <v>10</v>
      </c>
      <c r="E199" s="52">
        <v>261</v>
      </c>
      <c r="F199" s="32" t="s">
        <v>786</v>
      </c>
      <c r="G199" s="32" t="s">
        <v>787</v>
      </c>
      <c r="H199" s="32" t="s">
        <v>788</v>
      </c>
      <c r="I199" s="26">
        <v>48</v>
      </c>
      <c r="J199" s="26" t="s">
        <v>15</v>
      </c>
      <c r="K199" s="21">
        <v>46279</v>
      </c>
      <c r="L199" s="26" t="s">
        <v>16</v>
      </c>
      <c r="M199" s="22">
        <v>486211250</v>
      </c>
      <c r="N199" s="22">
        <v>124</v>
      </c>
      <c r="O199" s="34" t="s">
        <v>789</v>
      </c>
      <c r="P199" s="26">
        <v>0</v>
      </c>
      <c r="Q199" s="127">
        <v>1</v>
      </c>
    </row>
    <row r="200" spans="1:17">
      <c r="A200" s="5">
        <v>197</v>
      </c>
      <c r="B200" s="97" t="s">
        <v>729</v>
      </c>
      <c r="C200" s="106" t="s">
        <v>785</v>
      </c>
      <c r="D200" s="69" t="s">
        <v>790</v>
      </c>
      <c r="E200" s="52">
        <v>261</v>
      </c>
      <c r="F200" s="32" t="s">
        <v>791</v>
      </c>
      <c r="G200" s="32" t="s">
        <v>792</v>
      </c>
      <c r="H200" s="32" t="s">
        <v>793</v>
      </c>
      <c r="I200" s="26">
        <v>48</v>
      </c>
      <c r="J200" s="26" t="s">
        <v>15</v>
      </c>
      <c r="K200" s="21">
        <v>46279</v>
      </c>
      <c r="L200" s="26" t="s">
        <v>16</v>
      </c>
      <c r="M200" s="22">
        <v>486750507</v>
      </c>
      <c r="N200" s="22">
        <v>41</v>
      </c>
      <c r="O200" s="34" t="s">
        <v>794</v>
      </c>
      <c r="P200" s="26">
        <v>0</v>
      </c>
      <c r="Q200" s="127">
        <v>1</v>
      </c>
    </row>
    <row r="201" spans="1:17" ht="15.75">
      <c r="L201" s="147" t="s">
        <v>910</v>
      </c>
      <c r="M201" s="148"/>
      <c r="N201" s="147">
        <f>SUM(N4:N200)</f>
        <v>21764</v>
      </c>
      <c r="O201" s="149"/>
      <c r="P201" s="147">
        <f>SUM(P4:P200)</f>
        <v>700</v>
      </c>
      <c r="Q201" s="147">
        <f>SUM(Q4:Q200)</f>
        <v>409</v>
      </c>
    </row>
  </sheetData>
  <autoFilter ref="A3:Q201" xr:uid="{2A2FE33D-A21C-4D17-824A-5DDDEF0410CE}">
    <sortState ref="A4:Q201">
      <sortCondition ref="A3"/>
    </sortState>
  </autoFilter>
  <mergeCells count="18">
    <mergeCell ref="I4:I5"/>
    <mergeCell ref="O4:O5"/>
    <mergeCell ref="P4:P5"/>
    <mergeCell ref="Q4:Q5"/>
    <mergeCell ref="M4:M5"/>
    <mergeCell ref="N4:N5"/>
    <mergeCell ref="L4:L5"/>
    <mergeCell ref="K4:K5"/>
    <mergeCell ref="J4:J5"/>
    <mergeCell ref="Q1:Q2"/>
    <mergeCell ref="A1:A2"/>
    <mergeCell ref="B1:B2"/>
    <mergeCell ref="C1:C2"/>
    <mergeCell ref="D1:D2"/>
    <mergeCell ref="E1:E2"/>
    <mergeCell ref="F1:H1"/>
    <mergeCell ref="P1:P2"/>
    <mergeCell ref="I1:O1"/>
  </mergeCells>
  <pageMargins left="0.59055118110236227" right="0.39370078740157483" top="0.74803149606299213" bottom="0.74803149606299213" header="0.51181102362204722" footer="0.51181102362204722"/>
  <pageSetup paperSize="8" scale="60" firstPageNumber="0" fitToHeight="0" orientation="landscape" horizontalDpi="300" verticalDpi="300" r:id="rId1"/>
  <headerFooter>
    <oddHeader xml:space="preserve">&amp;RZałącznik nr 5 do umowy nr       /2026 
z dnia                              2026 r.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Załącznik nr 5</vt:lpstr>
      <vt:lpstr>'Załącznik nr 5'!Excel_BuiltIn_Print_Titles</vt:lpstr>
      <vt:lpstr>'Załącznik nr 5'!Print_Titles_0</vt:lpstr>
      <vt:lpstr>'Załącznik nr 5'!Tytuły_wydruku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Głuch</dc:creator>
  <cp:lastModifiedBy>Bartosz Torka</cp:lastModifiedBy>
  <dcterms:created xsi:type="dcterms:W3CDTF">2026-02-27T07:10:32Z</dcterms:created>
  <dcterms:modified xsi:type="dcterms:W3CDTF">2026-03-17T15:14:28Z</dcterms:modified>
</cp:coreProperties>
</file>