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updateLinks="never" defaultThemeVersion="124226"/>
  <mc:AlternateContent xmlns:mc="http://schemas.openxmlformats.org/markup-compatibility/2006">
    <mc:Choice Requires="x15">
      <x15ac:absPath xmlns:x15ac="http://schemas.microsoft.com/office/spreadsheetml/2010/11/ac" url="\\fs01-czsw\bil\LACZNOSC\WAN 20202026\WAN OPZ nowy\Umowa\Załączniki do umowy\"/>
    </mc:Choice>
  </mc:AlternateContent>
  <xr:revisionPtr revIDLastSave="0" documentId="13_ncr:1_{C76A1454-14C9-4760-9285-D58B7D530E8C}" xr6:coauthVersionLast="36" xr6:coauthVersionMax="36" xr10:uidLastSave="{00000000-0000-0000-0000-000000000000}"/>
  <bookViews>
    <workbookView xWindow="3930" yWindow="930" windowWidth="17670" windowHeight="8115" xr2:uid="{00000000-000D-0000-FFFF-FFFF00000000}"/>
  </bookViews>
  <sheets>
    <sheet name="1. Rozbudowany-Biuro Emerytalne" sheetId="11" r:id="rId1"/>
    <sheet name="2. CZSW" sheetId="10" r:id="rId2"/>
    <sheet name="3. OSSW" sheetId="9" r:id="rId3"/>
    <sheet name="4. OISW" sheetId="2" r:id="rId4"/>
    <sheet name="5. ZK lub AŚ" sheetId="7" r:id="rId5"/>
    <sheet name="6. OZ" sheetId="8" r:id="rId6"/>
    <sheet name="7. OPIS" sheetId="6" r:id="rId7"/>
    <sheet name="Dane" sheetId="5" state="hidden" r:id="rId8"/>
  </sheets>
  <externalReferences>
    <externalReference r:id="rId9"/>
    <externalReference r:id="rId10"/>
    <externalReference r:id="rId11"/>
  </externalReferences>
  <definedNames>
    <definedName name="_Hlk222315713" localSheetId="0">'1. Rozbudowany-Biuro Emerytalne'!#REF!</definedName>
    <definedName name="OLE_LINK1" localSheetId="0">'1. Rozbudowany-Biuro Emerytalne'!#REF!</definedName>
  </definedNames>
  <calcPr calcId="191029"/>
</workbook>
</file>

<file path=xl/calcChain.xml><?xml version="1.0" encoding="utf-8"?>
<calcChain xmlns="http://schemas.openxmlformats.org/spreadsheetml/2006/main">
  <c r="A1" i="6" l="1"/>
  <c r="A1" i="8"/>
  <c r="A1" i="7"/>
  <c r="B1" i="2"/>
  <c r="A1" i="9"/>
  <c r="A1" i="10"/>
  <c r="G28" i="10" l="1"/>
  <c r="G26" i="10"/>
  <c r="G25" i="10"/>
  <c r="G24" i="10"/>
  <c r="G23" i="10"/>
  <c r="G22" i="10"/>
  <c r="G21" i="10"/>
  <c r="G20" i="10"/>
  <c r="G19" i="10"/>
  <c r="G18" i="10"/>
  <c r="G17" i="10"/>
  <c r="G16" i="10"/>
  <c r="G15" i="10"/>
  <c r="G14" i="10"/>
  <c r="G13" i="10"/>
  <c r="G12" i="10"/>
  <c r="G11" i="10"/>
  <c r="G10" i="10"/>
  <c r="G9" i="10"/>
  <c r="G8" i="10"/>
  <c r="E26" i="10" l="1"/>
  <c r="E25" i="10"/>
  <c r="E24" i="10"/>
  <c r="E16" i="10"/>
  <c r="E15" i="10"/>
  <c r="E13" i="10"/>
  <c r="E12" i="10"/>
  <c r="E9" i="10"/>
  <c r="G28" i="9" l="1"/>
  <c r="G26" i="9"/>
  <c r="E26" i="9"/>
  <c r="G25" i="9"/>
  <c r="E25" i="9"/>
  <c r="G24" i="9"/>
  <c r="E24" i="9"/>
  <c r="G23" i="9"/>
  <c r="E23" i="9"/>
  <c r="G22" i="9"/>
  <c r="E22" i="9"/>
  <c r="G21" i="9"/>
  <c r="G20" i="9"/>
  <c r="E20" i="9"/>
  <c r="G19" i="9"/>
  <c r="G18" i="9"/>
  <c r="G17" i="9"/>
  <c r="E17" i="9"/>
  <c r="G16" i="9"/>
  <c r="G15" i="9"/>
  <c r="G14" i="9"/>
  <c r="E14" i="9"/>
  <c r="G13" i="9"/>
  <c r="E13" i="9"/>
  <c r="G12" i="9"/>
  <c r="G11" i="9"/>
  <c r="G10" i="9"/>
  <c r="G9" i="9"/>
  <c r="E9" i="9"/>
  <c r="G8" i="9"/>
  <c r="E8" i="9"/>
  <c r="B6" i="9"/>
  <c r="G34" i="8" l="1"/>
  <c r="G33" i="8"/>
  <c r="E33" i="8"/>
  <c r="G32" i="8"/>
  <c r="E32" i="8"/>
  <c r="G31" i="8"/>
  <c r="E31" i="8"/>
  <c r="G30" i="8"/>
  <c r="E30" i="8"/>
  <c r="G29" i="8"/>
  <c r="E29" i="8"/>
  <c r="G28" i="8"/>
  <c r="E28" i="8"/>
  <c r="G27" i="8"/>
  <c r="E27" i="8"/>
  <c r="G26" i="8"/>
  <c r="G25" i="8"/>
  <c r="G24" i="8"/>
  <c r="E24" i="8"/>
  <c r="G23" i="8"/>
  <c r="E23" i="8"/>
  <c r="G22" i="8"/>
  <c r="G21" i="8"/>
  <c r="G20" i="8"/>
  <c r="E20" i="8"/>
  <c r="G19" i="8"/>
  <c r="G18" i="8"/>
  <c r="G17" i="8"/>
  <c r="G16" i="8"/>
  <c r="E16" i="8"/>
  <c r="G15" i="8"/>
  <c r="E15" i="8"/>
  <c r="G14" i="8"/>
  <c r="G13" i="8"/>
  <c r="G12" i="8"/>
  <c r="G11" i="8"/>
  <c r="E10" i="8"/>
  <c r="E8" i="8"/>
  <c r="G35" i="7" l="1"/>
  <c r="G34" i="7"/>
  <c r="E34" i="7"/>
  <c r="G33" i="7"/>
  <c r="E33" i="7"/>
  <c r="G32" i="7"/>
  <c r="E32" i="7"/>
  <c r="G31" i="7"/>
  <c r="E31" i="7"/>
  <c r="G30" i="7"/>
  <c r="E30" i="7"/>
  <c r="G29" i="7"/>
  <c r="E29" i="7"/>
  <c r="G28" i="7"/>
  <c r="E28" i="7"/>
  <c r="G27" i="7"/>
  <c r="E27" i="7"/>
  <c r="G26" i="7"/>
  <c r="G25" i="7"/>
  <c r="G24" i="7"/>
  <c r="E24" i="7"/>
  <c r="G23" i="7"/>
  <c r="E23" i="7"/>
  <c r="G22" i="7"/>
  <c r="G21" i="7"/>
  <c r="G20" i="7"/>
  <c r="E20" i="7"/>
  <c r="G19" i="7"/>
  <c r="G18" i="7"/>
  <c r="G17" i="7"/>
  <c r="E16" i="7"/>
  <c r="G15" i="7"/>
  <c r="E15" i="7"/>
  <c r="G14" i="7"/>
  <c r="G13" i="7"/>
  <c r="G12" i="7"/>
  <c r="G11" i="7"/>
  <c r="E10" i="7"/>
  <c r="E8" i="7"/>
  <c r="B6" i="7"/>
  <c r="H8" i="2" l="1"/>
  <c r="H9" i="2"/>
  <c r="H16" i="2"/>
  <c r="H11" i="2"/>
  <c r="H33" i="2"/>
  <c r="H34" i="2"/>
  <c r="H35" i="2"/>
  <c r="H36" i="2"/>
  <c r="H37" i="2"/>
  <c r="H38" i="2"/>
  <c r="H39" i="2"/>
  <c r="H40" i="2"/>
  <c r="H41" i="2"/>
  <c r="H42" i="2"/>
  <c r="H32" i="2" l="1"/>
  <c r="H31" i="2"/>
  <c r="H30" i="2"/>
  <c r="H29" i="2"/>
  <c r="H28" i="2"/>
  <c r="H27" i="2"/>
  <c r="H26" i="2"/>
  <c r="H25" i="2"/>
  <c r="H24" i="2"/>
  <c r="H23" i="2"/>
  <c r="H22" i="2"/>
  <c r="H21" i="2"/>
  <c r="H20" i="2"/>
  <c r="H19" i="2"/>
  <c r="H18" i="2"/>
  <c r="H17" i="2"/>
  <c r="H15" i="2"/>
  <c r="H14" i="2"/>
  <c r="H13" i="2"/>
  <c r="H12" i="2"/>
  <c r="H10" i="2"/>
  <c r="C6" i="2" l="1"/>
  <c r="F8" i="2" l="1"/>
  <c r="F10" i="2"/>
  <c r="F37" i="2"/>
  <c r="F38" i="2"/>
  <c r="F39" i="2"/>
  <c r="F40" i="2"/>
  <c r="F35" i="2"/>
  <c r="F36" i="2"/>
  <c r="F15" i="2"/>
  <c r="F1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Chełchowski Piotr - Detal</author>
  </authors>
  <commentList>
    <comment ref="E19" authorId="0" shapeId="0" xr:uid="{74A28F42-A1CB-4707-8F12-D2F60BF5A001}">
      <text>
        <r>
          <rPr>
            <b/>
            <sz val="9"/>
            <color indexed="81"/>
            <rFont val="Tahoma"/>
            <family val="2"/>
            <charset val="238"/>
          </rPr>
          <t>Chełchowski Piotr - Detal:</t>
        </r>
        <r>
          <rPr>
            <sz val="9"/>
            <color indexed="81"/>
            <rFont val="Tahoma"/>
            <family val="2"/>
            <charset val="238"/>
          </rPr>
          <t xml:space="preserve">
numery RP do przelaczania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Chełchowski Piotr - Detal</author>
  </authors>
  <commentList>
    <comment ref="F22" authorId="0" shapeId="0" xr:uid="{00000000-0006-0000-0100-000001000000}">
      <text>
        <r>
          <rPr>
            <b/>
            <sz val="9"/>
            <color indexed="81"/>
            <rFont val="Tahoma"/>
            <family val="2"/>
            <charset val="238"/>
          </rPr>
          <t>Chełchowski Piotr - Detal:</t>
        </r>
        <r>
          <rPr>
            <sz val="9"/>
            <color indexed="81"/>
            <rFont val="Tahoma"/>
            <family val="2"/>
            <charset val="238"/>
          </rPr>
          <t xml:space="preserve">
numery RP do przelaczania</t>
        </r>
      </text>
    </comment>
    <comment ref="F30" authorId="0" shapeId="0" xr:uid="{00000000-0006-0000-0100-000002000000}">
      <text>
        <r>
          <rPr>
            <b/>
            <sz val="9"/>
            <color indexed="81"/>
            <rFont val="Tahoma"/>
            <family val="2"/>
            <charset val="238"/>
          </rPr>
          <t>Chełchowski Piotr - Detal:</t>
        </r>
        <r>
          <rPr>
            <sz val="9"/>
            <color indexed="81"/>
            <rFont val="Tahoma"/>
            <family val="2"/>
            <charset val="238"/>
          </rPr>
          <t xml:space="preserve">
numery RP do przelaczania</t>
        </r>
      </text>
    </comment>
  </commentList>
</comments>
</file>

<file path=xl/sharedStrings.xml><?xml version="1.0" encoding="utf-8"?>
<sst xmlns="http://schemas.openxmlformats.org/spreadsheetml/2006/main" count="512" uniqueCount="213">
  <si>
    <t>Skrypt</t>
  </si>
  <si>
    <t xml:space="preserve">Numer miejski </t>
  </si>
  <si>
    <t>N</t>
  </si>
  <si>
    <t>000</t>
  </si>
  <si>
    <t>Typ placówki</t>
  </si>
  <si>
    <t>Numer placówki</t>
  </si>
  <si>
    <t>AS</t>
  </si>
  <si>
    <t>Zapowiedź dzień</t>
  </si>
  <si>
    <t>Zapowiedż po godzinach</t>
  </si>
  <si>
    <t>Docelowy numer</t>
  </si>
  <si>
    <t>GT</t>
  </si>
  <si>
    <t>GC</t>
  </si>
  <si>
    <t>GM</t>
  </si>
  <si>
    <t>GB</t>
  </si>
  <si>
    <t>BW</t>
  </si>
  <si>
    <t>1. Informacje ogólne</t>
  </si>
  <si>
    <t>M</t>
  </si>
  <si>
    <t>Menu 0.0</t>
  </si>
  <si>
    <t>Akcja</t>
  </si>
  <si>
    <t>Treść nagrania</t>
  </si>
  <si>
    <t>NA</t>
  </si>
  <si>
    <t>Grupa top-down</t>
  </si>
  <si>
    <t>Grupa circular</t>
  </si>
  <si>
    <t>Grupa most idle</t>
  </si>
  <si>
    <t>Grupa broadcast</t>
  </si>
  <si>
    <t>Brak wyboru</t>
  </si>
  <si>
    <t>Numer</t>
  </si>
  <si>
    <t>NAP</t>
  </si>
  <si>
    <t>Nagranie i przekierowanie</t>
  </si>
  <si>
    <t>1. Godziny otwarcia, przyjmowanie interesantów</t>
  </si>
  <si>
    <t>2. Informacje kontaktowe, adresy internetowe</t>
  </si>
  <si>
    <t>009</t>
  </si>
  <si>
    <t>4. Zatrudnienie osadzonych</t>
  </si>
  <si>
    <t>Nagranie i rozłączenie</t>
  </si>
  <si>
    <t>OISW</t>
  </si>
  <si>
    <t>2. Jednostki podległe</t>
  </si>
  <si>
    <t>1. Medycyna Pracy</t>
  </si>
  <si>
    <t>3. Kadry</t>
  </si>
  <si>
    <t>5. Kwatermistrz</t>
  </si>
  <si>
    <t>6. Inwestycje</t>
  </si>
  <si>
    <t>011</t>
  </si>
  <si>
    <t>CZSW</t>
  </si>
  <si>
    <t>3. Rekrutacja</t>
  </si>
  <si>
    <t>OSSW</t>
  </si>
  <si>
    <t>przekierowanie na numer (jeśli określony) - opcja "Brak wyboru"</t>
  </si>
  <si>
    <t>Działanie</t>
  </si>
  <si>
    <t>Zdarzenie</t>
  </si>
  <si>
    <t>Wybrany w Menu numer jest zajęty</t>
  </si>
  <si>
    <t>Użytkownik nie wybrał żadnej opcji w Menu</t>
  </si>
  <si>
    <t>dwukrotne odtworzenie Menu i (przy braku wyboru) rozłączenie</t>
  </si>
  <si>
    <t>3. Działy i komórki organizacyjne</t>
  </si>
  <si>
    <t>5. Informacja na temat danych osobowych</t>
  </si>
  <si>
    <t>4. Rzecznik Prasowy i informacja dla mediów</t>
  </si>
  <si>
    <t>2. Finanse</t>
  </si>
  <si>
    <t>Menu</t>
  </si>
  <si>
    <t>Hunt Grupa z wybieraniem typu top-down (z góry na dół)
Wybierany jest pierwszy, wolny numer zgodnie z kolejnością numerów na liście.</t>
  </si>
  <si>
    <t>Hunt Grupa z wybieraniem typu circular (w koło)
Wybierany jest n+1, wolny numer z listy gdzie n jest numerem wybranym poprzednio.</t>
  </si>
  <si>
    <t>Hunt Grupa z wybieraniem typu most idle (najmniej obciążony)
Wybierany jest wolny numer z listy, który jest najmniej obciążony (najdłużej nie odbierał połączeń).</t>
  </si>
  <si>
    <t>Hunt Grupa z wybieraniem typu broadcast (do wszystkich)
Wybierane są równolegle wszytskie numery z listy (dzwonią wszystkie jednocześnie).</t>
  </si>
  <si>
    <t>Numer, na który nastąpi przekierowanie jeśli użytkownik nie wybierze żadnej pozycji w Menu.</t>
  </si>
  <si>
    <t>Numer, na który ma nastąpić przekierowanie.</t>
  </si>
  <si>
    <t>Menu zawarte w innym Menu.</t>
  </si>
  <si>
    <t>Odtworzenie nagrania z zapowiedzią a następnie rozłączenie połączenia.</t>
  </si>
  <si>
    <t>Odtworzenie nagrania z zapowiedzią a następnie przekierowanie na numer.</t>
  </si>
  <si>
    <t>Menu 1.0</t>
  </si>
  <si>
    <t>Numer/Numery/Menu</t>
  </si>
  <si>
    <t>Menu 2.0</t>
  </si>
  <si>
    <t>Menu 3.0</t>
  </si>
  <si>
    <t xml:space="preserve">Pole Akcja </t>
  </si>
  <si>
    <t>Przekierowanie na nr na stronie WEB</t>
  </si>
  <si>
    <t>#5000</t>
  </si>
  <si>
    <t>zgłasza się IVR Menu</t>
  </si>
  <si>
    <t>#5300</t>
  </si>
  <si>
    <t>zgłasza się IVR Służba Dyżurna</t>
  </si>
  <si>
    <t>wciśnij # aby wrócić do menu głównego.</t>
  </si>
  <si>
    <t>6016019</t>
  </si>
  <si>
    <t>Menu 2.9</t>
  </si>
  <si>
    <t>6016043</t>
  </si>
  <si>
    <t>ZK</t>
  </si>
  <si>
    <t>COSSW</t>
  </si>
  <si>
    <t>ODK</t>
  </si>
  <si>
    <t>, za chwile nastąpi połączenie ze służbą dyżurną."</t>
  </si>
  <si>
    <t>7. Fundusze europejskie</t>
  </si>
  <si>
    <t>Klauzula informacyjna dostępna jest na stronie internetowej jednostki, w zakładce Ochrona Danych Osobowych.
Aby połączyć się z inspektorem danych osobowych, poczekaj na połączenie:  
lub wciśnij (#) aby przejść do menu głównego."</t>
  </si>
  <si>
    <t>Iimit długości</t>
  </si>
  <si>
    <t>"informujemy, że telefonicznie nie są udzielane żadne informacje na temat pobytu osadzonych.  Wybierz tonowow temat rozmowy lub (0) w celu połączenia z operatorem:"</t>
  </si>
  <si>
    <t>"Informuję, że administratorem Danych Osobowych w Okręgowym Inspektoracie Służby Więziennej w Poznaniu  jest Dyrektor Okręgowy Służby Wieziennej  w Poznaniu , z siedzibą w Poznaniu , ul. Młyńska 1 61-729 Poznań</t>
  </si>
  <si>
    <t>060</t>
  </si>
  <si>
    <t>1. Areszt Śledczy w Poznaniu</t>
  </si>
  <si>
    <t>2. Areszt Śledczy w Ostrowie Wielkopolskim</t>
  </si>
  <si>
    <t>3. Areszt Śledczy w Zielonej Górze</t>
  </si>
  <si>
    <t>4. Zakład Karny w Gębarzewie</t>
  </si>
  <si>
    <t>Okręgowy Inspektorat Służby Więziennej w Poznaniu</t>
  </si>
  <si>
    <t>010</t>
  </si>
  <si>
    <t>011,041,040</t>
  </si>
  <si>
    <t>070-071</t>
  </si>
  <si>
    <t>150-152</t>
  </si>
  <si>
    <t>091-092</t>
  </si>
  <si>
    <t>"Rzecznik Prasowy Dyrektora Okręgowego Służby Więziennej w Poznaniu
mjr Jan Kurowski
telefon 61 85 68 367
telefon komórkowy 514 006 602
e-mail  rzecznik.poznan@sw.gov.pl
Rzecznik prasowy odpowiada wyłącznie na korespondencję przesłaną przez dziennikarzy.
Korespondencja powinna zawierać imię i nazwisko dziennikarza, redakcję i numer telefonu."</t>
  </si>
  <si>
    <t>"Dyrektor Okręgowy Służby Więziennej w Poznaniu przyjmuje interesantów w poniedziałki w godzinach od 7 do 17 po wcześniejszym telefonicznym umówieniu spotkania."</t>
  </si>
  <si>
    <t>Adres korespondencyjny
Okręgowy Inspektorat Służby Więziennej w Poznaniu
ul. Młyńska 1 , 61-729 Poznań
www.sw.gov.pl zakładka OISW Poznań na dole strony</t>
  </si>
  <si>
    <t>"Telefon w sprawach naboru do służby czynny jest w dni powszednie od 8 do 14. Komplet aktualnych informacji dotyczących przyjęć do służby, znajduje się na stronie głównej Służby Więziennej www.sw.gov.pl , na mapce kraju proszę wybrać „OISW w Poznaniu” a następnie zakładkę „Praca” w głównym menu."</t>
  </si>
  <si>
    <t>5. Zakład Karny w Krzywańcu</t>
  </si>
  <si>
    <t>6. Zakład Karny w Rawiczu</t>
  </si>
  <si>
    <t>7. Zakład Karny we Wronkach</t>
  </si>
  <si>
    <t>Zakład Karny we Wronkach</t>
  </si>
  <si>
    <t>"informujemy, że telefonicznie nie są udzielane żadne informacje na temat pobytu osadzonych.  Wybierz tonowo temat rozmowy lub (0) w celu połączenia z operatorem:"</t>
  </si>
  <si>
    <t>2. Sprawy dotyczące osadzonych</t>
  </si>
  <si>
    <t>"Informacji dla mediów udziela rzecznik prasowy Dyrektora Zakładu Karnego we Wronkach. Rzecznik prasowy odpowiada wyłącznie na korespondencję przesłaną przez dziennikarzy. Korespondencja powinna zawierać imię i nazwisko dziennikarza, redakcję i numer telefonu"</t>
  </si>
  <si>
    <t>039</t>
  </si>
  <si>
    <t>"Informuję, że administratorem Danych Osobowych w Zakładzie karnym we Wronkach  jest Dyrektor Zakładu Karnego we Wronkach, ul. Partyzantów 1 64-510 Wronki"</t>
  </si>
  <si>
    <t>"Dyrektor przyjmuje interesantów w poniedziałki od godziny 8 do 17, oraz od wtorku do piątku od godziny 8:00 do 15:00"</t>
  </si>
  <si>
    <t>"Nasza witryna sw.gov.pl/jednostka/zaklad-karny-we-wronkach"</t>
  </si>
  <si>
    <t>013</t>
  </si>
  <si>
    <t>"W sprawach rekrutacji prosimy o kontakt z działem kadr"</t>
  </si>
  <si>
    <t>1. Widzenia</t>
  </si>
  <si>
    <t>"Widzenia dla osadzonych odbywają się we wtorki, piątki, soboty i niedziele oraz święta w godzinach od 7:30 do 14:30. Rejestracja widzeń odbywa się w pomieszczeniu Biura Przepustek w dni udzielania widzeń w godzinach od 7:30 do 13:15"</t>
  </si>
  <si>
    <t xml:space="preserve">2. Paczki </t>
  </si>
  <si>
    <t>"Paczki żywnościowe realizowane są wyłącznie za pośrednictwem punktu sprzedaży. Paczki inne niż żywnościowe przyjmowane są od poniedziałku do piątku, o ile nie są to dni ustawowo wolne od pracy, w godzinach od 7:00 do 17:00 w pomieszczeniu Biura Przepustek. Paczki mogą być również dostarczane bezpośrednio do Zakładu Karnego, za pośrednictwem poczty i firm kurierskich."</t>
  </si>
  <si>
    <t>3. Depozyt osadzonych</t>
  </si>
  <si>
    <t>050</t>
  </si>
  <si>
    <t>4. Instytucje pozarządowe udzielające pomocy skazanym po zwolnieniu</t>
  </si>
  <si>
    <t>"Zakład Karny we Wronkach w ramach pomocy skazanym po zwolnieniu, współpracuje ze Stowarzyszeniem Integracyjnym Wspólnoty Barka w Luboszu oraz Fundacją Dom Wspólnoty Barka w Drezdenku. Wykaz instytucji i placówek udzielających pomocy osobom opuszczającym zakłady karne i areszty śledcze w ramach pomocy postpenitencjarnej znajduje się na stronie internetowej www.funduszsprawiedliwosci.gov.pl"</t>
  </si>
  <si>
    <t>1. Kadry</t>
  </si>
  <si>
    <t>010-015</t>
  </si>
  <si>
    <t>2. Finanse (płace)</t>
  </si>
  <si>
    <t>040-050</t>
  </si>
  <si>
    <t>3. Słuzba Zdrowia</t>
  </si>
  <si>
    <t>210-214</t>
  </si>
  <si>
    <t>102-109</t>
  </si>
  <si>
    <t>5. Kwatermistrzostwo</t>
  </si>
  <si>
    <t>070-075</t>
  </si>
  <si>
    <t>6. Ewidencja</t>
  </si>
  <si>
    <t>110-120</t>
  </si>
  <si>
    <t>7. Penitencjarny</t>
  </si>
  <si>
    <t>140-142</t>
  </si>
  <si>
    <t>8. Centrum Kształcenia Ustawicznego</t>
  </si>
  <si>
    <t>410-418</t>
  </si>
  <si>
    <t>OZ</t>
  </si>
  <si>
    <t>OZ123_1</t>
  </si>
  <si>
    <t>Oddział Zewnętrzny w Szamotułach Zakładu Karnego we Wronkach</t>
  </si>
  <si>
    <t xml:space="preserve">"Informuję, że administratorem Danych Osobowych w Oddziale Zewnętrznym w Szamotułach jest Dyrektor Zakładu Karnego we Wronkach, z siedzibą we Wronkach, ul. Partyzantów 1, 64-510 Wronki </t>
  </si>
  <si>
    <t>"Dyrektor przyjmuje interesantów w poniedziałki od godziny 9:00 do 17:00, oraz od wtorku do piątku od godziny 9:00 do 15:00"</t>
  </si>
  <si>
    <t>"Nasza witryna: sw.gov.pl/jednostka/oz-w-szamotulach"</t>
  </si>
  <si>
    <t>"W sprawach rekrutacji prosimy o kontakt z Działem Kadr Zakładu Karnego we Wronkach"</t>
  </si>
  <si>
    <t>"Widzenia odbywają się w godzinach od 8:00 do 15:00. Dla skazanych, w soboty oraz w drugą i czwartą  niedzielę miesiąca. Dla tymczasowo aresztowanych, w piątki oraz w pierwszą i trzecią niedzielę miesiąca. W okresie świąt: w niedzielę wielkanocną oraz w drugi dzień świąt Bożego Narodzenia, dla tymczasowo aresztowanych od godziny 8:00 do 10:00, dla skazanych od godziny 10:00 do 15:00"</t>
  </si>
  <si>
    <t>"Paczki żywnościowe realizowane są wyłącznie za pośrednictwem punktu sprzedaży. Paczki odzieżowe dla osadzonych oraz korespondencję można przesyłać na adres jednostki lub dostarczyć osobiście codziennie od godziny 8:00 do 15:00"</t>
  </si>
  <si>
    <t>520-522</t>
  </si>
  <si>
    <t>520-521</t>
  </si>
  <si>
    <t>571-573</t>
  </si>
  <si>
    <t>510 - 514</t>
  </si>
  <si>
    <t>540-545</t>
  </si>
  <si>
    <t>004</t>
  </si>
  <si>
    <t>Numer/Numery/SubMenu</t>
  </si>
  <si>
    <t>"Centralny Ośrodek Szkolenia Służby Więziennej w Kulach, informujemy, że telefonicznie nie są udzielane żadne informacje odnośnie danych osobowych.  Wybierz tonowow temat rozmowy lub (0) w celu połączenia z operatorem:"</t>
  </si>
  <si>
    <t>"Centralny Ośrodek Szkolenia Służby Więziennej w Kulach, za chwilę nastąpi połączenie ze służbą dyżurną."</t>
  </si>
  <si>
    <t>SubMenu</t>
  </si>
  <si>
    <t>SubMenu 1.0</t>
  </si>
  <si>
    <t>2. Zespół szkolenia</t>
  </si>
  <si>
    <t>"Informacji dla mediów udziela…."</t>
  </si>
  <si>
    <t>SubMenu 3.0</t>
  </si>
  <si>
    <t>"Informuję, że administratorem Danych Osobowych w Centralnym Ośrodku Szkolenia Słuzby Wieziennej w Kulach jest Komendant COSSW w Kulach
Klauzula informacyjna dostępna jest na stronie internetowej jednostki, w zakładce Ochrona Danych Osobowych.
Aby połączyć się z inspektorem danych osobowych, poczekaj na połączenie:  
lub wciśnij (#) aby przejść do menu głównego."</t>
  </si>
  <si>
    <t>"Godziny otwarcia jednostki i przyjmowania interesantów to 8 - 16."</t>
  </si>
  <si>
    <t>"Nasza strona www.cosswkule.pl."</t>
  </si>
  <si>
    <t>012</t>
  </si>
  <si>
    <t>"W sprawach rekrutacji prosimy kontaktować się z zespołem kadr."</t>
  </si>
  <si>
    <t>SubMenu 2.0</t>
  </si>
  <si>
    <t>1. Organizacja szkolenia</t>
  </si>
  <si>
    <t>020</t>
  </si>
  <si>
    <t>2. Dział kadr i szkolenia</t>
  </si>
  <si>
    <t>040</t>
  </si>
  <si>
    <t>3. Kwatermistrz</t>
  </si>
  <si>
    <t>070</t>
  </si>
  <si>
    <t>4. Ochrona</t>
  </si>
  <si>
    <t>5. Radca prawny</t>
  </si>
  <si>
    <t>015</t>
  </si>
  <si>
    <t>6. Dozór Elektroniczny</t>
  </si>
  <si>
    <t>001</t>
  </si>
  <si>
    <t>OBSŁUGUJE INTELIX</t>
  </si>
  <si>
    <t>"Centralny Zarząd Służby Wieziennej. Proszę tonowo wybrać temat rozmowy"</t>
  </si>
  <si>
    <t>"Centralny Zarząd Słuzby Wieziennej , w celu uzyskania informacji z zakresu działalności instytucji prosimy dzwonić od poniedziałku do piątku, w godzinach 8:15 - 16:15."</t>
  </si>
  <si>
    <t>2xNagranie 
i połączenie z numerem</t>
  </si>
  <si>
    <t>2. Sprawy emerytalne</t>
  </si>
  <si>
    <t>3. Informacja o osobach obecnie lub uprzednio pozbawionych woności</t>
  </si>
  <si>
    <t>4. Sprawy Kadrowe</t>
  </si>
  <si>
    <t>5. Sprawy inwestycyjne</t>
  </si>
  <si>
    <t>6. Skargi, prośby, wnioski</t>
  </si>
  <si>
    <t>w celu połączenia z operatorem wybierz (0)</t>
  </si>
  <si>
    <t>1. Godziny otwarcia, informacje kontaktowe</t>
  </si>
  <si>
    <t>"Uprzejmie informujemy, że możecie Państwo uzyskać informacje z zakresu działalności Centralnego Zarządu Służby Więziennej telefonicznie lub osobiście od poniedziałku do piątku, w godzinach 8:15-16:15, w siedzibie Centralnego Zarządu Służby Więziennej w Warszawie, ul. Rakowiecka 37a, za pośrednictwem faxu pod numerem 228488081, pocztą elektroniczną, pod adresem bdg@sw.gov.pl oraz za pośrrednictwem strony internetowej www.sw.gov.pl."</t>
  </si>
  <si>
    <t>2. Ochrona danych osobowych</t>
  </si>
  <si>
    <t>"Informujemy, że administratorem danych osobowych jest Dyrektor Generalny Służby Więziennej, z siedzibą w Warszawie, przy ul. Rakowieckiej 37a, dane kontaktowe Inspektora Ochrony Danych poczta ekektroniczna iod_czsw@sw.gov.pl, telefon 22 640 86 41, fax 22 848 85 81, więcej informacji w zakładce Ochrona Danych Osobowych Biuletynu Informacji Publicznej Służby Więziennej."</t>
  </si>
  <si>
    <t>3. Informacja dla osób niepełnosprawnych</t>
  </si>
  <si>
    <t>"Budynek Centralnego Zarządu Służby Więziennej znajduje się przy ulicy Rakowieckiej 37A, przy skrzyżowaniu z Aleją Niepodległości, bezpośrednio przy stacji metra Pole Mokotowskie - linia Ml. Dojazd możliwy jest również tramwajami i autobusami kursującymi ulicą Rakowiecką i Aleją Niepodległości. Po drugiej stronie ulicy Rakowieckiej (przy budynku SGH) znajduje się wydzielone i oznakowane miejsce parkingowe dla osób niepełnosprawnych. Przy wejściu do budynku CZSW znajduje się przycisk przywołujący, dostępna jest również winda umożliwiająca wjazd do budynku instytucji.
Na stronie www.sw.gov.pl dostępne są wybrane informacje z zakresu działalności Centralnego Zarządu Służby Więziennej umieszczone w plikach audio. Strona jest dostosowana dla osób słabowidzących."</t>
  </si>
  <si>
    <t>1. Zespół ustalenia świadczeń</t>
  </si>
  <si>
    <t>800;803</t>
  </si>
  <si>
    <t>6001800;6001803</t>
  </si>
  <si>
    <t>2. Zespół Realizacji Świadczeń</t>
  </si>
  <si>
    <t>1. Przywięzienne zakłady pracy</t>
  </si>
  <si>
    <t>2. Kontrahenci BKW</t>
  </si>
  <si>
    <t>3. Kontrahenci BIŁ</t>
  </si>
  <si>
    <t>Arkusz 1: Przykład IVR rozbudowanego - obsługa Biura Emerytalnego CZSW</t>
  </si>
  <si>
    <t>Arkusz 2: Przykład IVR dla lokalizacji CZSW</t>
  </si>
  <si>
    <t>Arkusz 3: Przykład IVR dla lokalizacji OSSW</t>
  </si>
  <si>
    <t>Arkusz 4: Przykład IVR dla lokalizacji OISW</t>
  </si>
  <si>
    <t>Arkusz 5: Przykład IVR dla lokalizacji AŚ/ZK</t>
  </si>
  <si>
    <t>Arkusz 6: Przykład IVR dla lokalizacji OZ</t>
  </si>
  <si>
    <t>Arkusz 7: Opis dla arkuszy 2-6</t>
  </si>
  <si>
    <r>
      <t xml:space="preserve">odtworzenie zapowiedzi   </t>
    </r>
    <r>
      <rPr>
        <i/>
        <sz val="11"/>
        <color theme="1"/>
        <rFont val="Calibri"/>
        <family val="2"/>
        <charset val="238"/>
        <scheme val="minor"/>
      </rPr>
      <t>"Numer, z którym próbujesz się połączyć jest zajęty. Zadzwoń później, wybierz temat rozmowy lub poczekaj na  połączenie z operatorem."</t>
    </r>
    <r>
      <rPr>
        <sz val="11"/>
        <color theme="1"/>
        <rFont val="Calibri"/>
        <family val="2"/>
        <charset val="238"/>
        <scheme val="minor"/>
      </rPr>
      <t xml:space="preserve">   i powrót do Menu 0.0. Po 2 próbach bez powodzenia: komunikat "Numer, z którym próbujesz się połączyć jest zajęty. Zadzwoń później." i rozłączenie.</t>
    </r>
  </si>
  <si>
    <t>Schemat 1 - infolinia Biura Emerytalnego</t>
  </si>
  <si>
    <t>Schemat 2 - Numer główny Biura Emerytalnego</t>
  </si>
  <si>
    <t>UWAGA Ilośc znaków (bez spacji) w treści komunikatu nie może przekraczać 400 dla wszystkich  lokalizacji poza CZSW, gdzie maksimum określono na 800</t>
  </si>
  <si>
    <t>Załącznik nr 1 do załącznika nr 1 do umowy  nr     /2026 z dnia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</si>
</sst>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b/>
      <sz val="11"/>
      <color theme="0"/>
      <name val="Calibri"/>
      <family val="2"/>
      <charset val="238"/>
      <scheme val="minor"/>
    </font>
    <font>
      <sz val="8"/>
      <color theme="1"/>
      <name val="Calibri"/>
      <family val="2"/>
      <charset val="238"/>
      <scheme val="minor"/>
    </font>
    <font>
      <sz val="9"/>
      <color indexed="81"/>
      <name val="Tahoma"/>
      <family val="2"/>
      <charset val="238"/>
    </font>
    <font>
      <b/>
      <sz val="9"/>
      <color indexed="81"/>
      <name val="Tahoma"/>
      <family val="2"/>
      <charset val="238"/>
    </font>
    <font>
      <b/>
      <sz val="11"/>
      <color theme="1"/>
      <name val="Calibri"/>
      <family val="2"/>
      <charset val="238"/>
      <scheme val="minor"/>
    </font>
    <font>
      <b/>
      <sz val="11"/>
      <color rgb="FFFF0000"/>
      <name val="Calibri"/>
      <family val="2"/>
      <charset val="238"/>
      <scheme val="minor"/>
    </font>
    <font>
      <sz val="11"/>
      <color rgb="FF006100"/>
      <name val="Calibri"/>
      <family val="2"/>
      <charset val="238"/>
      <scheme val="minor"/>
    </font>
    <font>
      <sz val="11"/>
      <color rgb="FFFF0000"/>
      <name val="Calibri"/>
      <family val="2"/>
      <charset val="238"/>
      <scheme val="minor"/>
    </font>
    <font>
      <sz val="11"/>
      <name val="Calibri"/>
      <family val="2"/>
      <charset val="238"/>
      <scheme val="minor"/>
    </font>
    <font>
      <sz val="10"/>
      <color theme="1"/>
      <name val="Calibri"/>
      <family val="2"/>
      <charset val="238"/>
      <scheme val="minor"/>
    </font>
    <font>
      <sz val="8"/>
      <name val="Calibri"/>
      <family val="2"/>
      <charset val="238"/>
    </font>
    <font>
      <sz val="11"/>
      <color rgb="FF000000"/>
      <name val="Calibri"/>
      <family val="2"/>
      <charset val="238"/>
    </font>
    <font>
      <b/>
      <sz val="11"/>
      <color rgb="FFFFFFFF"/>
      <name val="Calibri"/>
      <family val="2"/>
      <charset val="238"/>
    </font>
    <font>
      <sz val="11"/>
      <color rgb="FF006100"/>
      <name val="Calibri"/>
      <family val="2"/>
      <charset val="238"/>
    </font>
    <font>
      <sz val="8"/>
      <color rgb="FF000000"/>
      <name val="Calibri"/>
      <family val="2"/>
      <charset val="238"/>
    </font>
    <font>
      <sz val="10"/>
      <color rgb="FF000000"/>
      <name val="Calibri"/>
      <family val="2"/>
      <charset val="238"/>
    </font>
    <font>
      <sz val="8"/>
      <name val="Calibri"/>
      <family val="2"/>
      <charset val="238"/>
      <scheme val="minor"/>
    </font>
    <font>
      <i/>
      <sz val="11"/>
      <color theme="1"/>
      <name val="Calibri"/>
      <family val="2"/>
      <charset val="238"/>
      <scheme val="minor"/>
    </font>
  </fonts>
  <fills count="25">
    <fill>
      <patternFill patternType="none"/>
    </fill>
    <fill>
      <patternFill patternType="gray125"/>
    </fill>
    <fill>
      <patternFill patternType="solid">
        <fgColor theme="9"/>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E2E1A9"/>
        <bgColor indexed="64"/>
      </patternFill>
    </fill>
    <fill>
      <patternFill patternType="solid">
        <fgColor rgb="FFA9E3D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rgb="FFD0E2D3"/>
        <bgColor indexed="64"/>
      </patternFill>
    </fill>
    <fill>
      <patternFill patternType="solid">
        <fgColor rgb="FFC6EFCE"/>
      </patternFill>
    </fill>
    <fill>
      <patternFill patternType="solid">
        <fgColor rgb="FFFFFF00"/>
        <bgColor rgb="FFFFFF00"/>
      </patternFill>
    </fill>
    <fill>
      <patternFill patternType="solid">
        <fgColor rgb="FFF79646"/>
        <bgColor rgb="FFFF8080"/>
      </patternFill>
    </fill>
    <fill>
      <patternFill patternType="solid">
        <fgColor rgb="FFC6EFCE"/>
        <bgColor rgb="FFA9E3D2"/>
      </patternFill>
    </fill>
    <fill>
      <patternFill patternType="solid">
        <fgColor rgb="FFFFFFFF"/>
        <bgColor rgb="FFCCFFFF"/>
      </patternFill>
    </fill>
    <fill>
      <patternFill patternType="solid">
        <fgColor rgb="FFFAC090"/>
        <bgColor rgb="FFFCD5B5"/>
      </patternFill>
    </fill>
    <fill>
      <patternFill patternType="solid">
        <fgColor rgb="FFE2E1A9"/>
        <bgColor rgb="FFFCD5B5"/>
      </patternFill>
    </fill>
    <fill>
      <patternFill patternType="solid">
        <fgColor rgb="FFA9E3D2"/>
        <bgColor rgb="FFC6EFCE"/>
      </patternFill>
    </fill>
    <fill>
      <patternFill patternType="solid">
        <fgColor rgb="FFB9CDE5"/>
        <bgColor rgb="FFA9E3D2"/>
      </patternFill>
    </fill>
    <fill>
      <patternFill patternType="solid">
        <fgColor rgb="FFD9D9D9"/>
        <bgColor rgb="FFE2E1A9"/>
      </patternFill>
    </fill>
    <fill>
      <patternFill patternType="solid">
        <fgColor theme="0" tint="-0.14999847407452621"/>
        <bgColor rgb="FFE2E1A9"/>
      </patternFill>
    </fill>
    <fill>
      <patternFill patternType="solid">
        <fgColor rgb="FFFCD5B5"/>
        <bgColor rgb="FFE2E1A9"/>
      </patternFill>
    </fill>
    <fill>
      <patternFill patternType="solid">
        <fgColor theme="3"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thin">
        <color auto="1"/>
      </left>
      <right style="thin">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7" fillId="12" borderId="0" applyNumberFormat="0" applyBorder="0" applyAlignment="0" applyProtection="0"/>
    <xf numFmtId="0" fontId="12" fillId="0" borderId="0"/>
    <xf numFmtId="0" fontId="14" fillId="15" borderId="0" applyBorder="0" applyProtection="0"/>
  </cellStyleXfs>
  <cellXfs count="272">
    <xf numFmtId="0" fontId="0" fillId="0" borderId="0" xfId="0"/>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1" fillId="2" borderId="2" xfId="0" applyFont="1" applyFill="1" applyBorder="1" applyAlignment="1">
      <alignment horizontal="center" vertical="center"/>
    </xf>
    <xf numFmtId="0" fontId="0" fillId="0" borderId="0" xfId="0" applyAlignment="1">
      <alignment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3" borderId="1" xfId="0" applyFont="1" applyFill="1" applyBorder="1" applyAlignment="1">
      <alignment horizontal="center" vertical="center" wrapText="1"/>
    </xf>
    <xf numFmtId="0" fontId="1" fillId="4" borderId="2" xfId="0" applyFont="1" applyFill="1" applyBorder="1" applyAlignment="1">
      <alignment horizontal="center" vertical="center"/>
    </xf>
    <xf numFmtId="0" fontId="0" fillId="0" borderId="1" xfId="0" applyBorder="1" applyAlignment="1">
      <alignment vertical="center" wrapText="1"/>
    </xf>
    <xf numFmtId="0" fontId="0" fillId="0" borderId="1" xfId="0" applyBorder="1"/>
    <xf numFmtId="0" fontId="0" fillId="0" borderId="3" xfId="0" applyFont="1" applyBorder="1" applyAlignment="1">
      <alignment horizontal="center" vertical="center" wrapText="1"/>
    </xf>
    <xf numFmtId="0" fontId="0" fillId="3" borderId="3"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5" xfId="0" applyBorder="1"/>
    <xf numFmtId="0" fontId="0" fillId="0" borderId="5" xfId="0" applyBorder="1" applyAlignment="1">
      <alignment horizontal="center" vertical="center"/>
    </xf>
    <xf numFmtId="0" fontId="0" fillId="5" borderId="3" xfId="0" applyFont="1" applyFill="1" applyBorder="1" applyAlignment="1">
      <alignment horizontal="center" vertical="center" wrapText="1"/>
    </xf>
    <xf numFmtId="0" fontId="2" fillId="0" borderId="1" xfId="0" applyFont="1" applyBorder="1" applyAlignment="1">
      <alignment horizontal="center" wrapText="1"/>
    </xf>
    <xf numFmtId="0" fontId="0" fillId="6" borderId="3" xfId="0" applyFont="1" applyFill="1" applyBorder="1" applyAlignment="1">
      <alignment horizontal="center" vertical="center" wrapText="1"/>
    </xf>
    <xf numFmtId="0" fontId="2" fillId="0" borderId="5" xfId="0" applyFont="1" applyBorder="1" applyAlignment="1">
      <alignment horizontal="center" wrapText="1"/>
    </xf>
    <xf numFmtId="0" fontId="0" fillId="7" borderId="3" xfId="0" applyFont="1" applyFill="1" applyBorder="1" applyAlignment="1">
      <alignment horizontal="center" vertical="center" wrapText="1"/>
    </xf>
    <xf numFmtId="0" fontId="2" fillId="0" borderId="3" xfId="0" applyFont="1" applyBorder="1" applyAlignment="1">
      <alignment horizontal="center" wrapText="1"/>
    </xf>
    <xf numFmtId="0" fontId="0" fillId="0" borderId="5" xfId="0" applyBorder="1" applyAlignment="1">
      <alignment vertical="center" wrapText="1"/>
    </xf>
    <xf numFmtId="0" fontId="1" fillId="4" borderId="6" xfId="0" applyFont="1" applyFill="1" applyBorder="1" applyAlignment="1">
      <alignment horizontal="center" vertical="center"/>
    </xf>
    <xf numFmtId="0" fontId="1" fillId="5" borderId="2" xfId="0" applyFont="1" applyFill="1" applyBorder="1" applyAlignment="1">
      <alignment horizontal="center" vertical="center"/>
    </xf>
    <xf numFmtId="0" fontId="0" fillId="5" borderId="2" xfId="0" applyFill="1" applyBorder="1"/>
    <xf numFmtId="0" fontId="1" fillId="6" borderId="2" xfId="0" applyFont="1" applyFill="1" applyBorder="1" applyAlignment="1">
      <alignment horizontal="center" vertical="center"/>
    </xf>
    <xf numFmtId="0" fontId="1" fillId="7" borderId="2" xfId="0" applyFont="1" applyFill="1" applyBorder="1" applyAlignment="1">
      <alignment horizontal="center" vertical="center"/>
    </xf>
    <xf numFmtId="0" fontId="0" fillId="7" borderId="2" xfId="0" applyFill="1" applyBorder="1"/>
    <xf numFmtId="0" fontId="0" fillId="7" borderId="4" xfId="0" applyFill="1" applyBorder="1"/>
    <xf numFmtId="0" fontId="0" fillId="0" borderId="4" xfId="0" applyBorder="1" applyAlignment="1">
      <alignment horizontal="center" vertical="center" wrapText="1"/>
    </xf>
    <xf numFmtId="0" fontId="0" fillId="0" borderId="7" xfId="0" applyBorder="1"/>
    <xf numFmtId="0" fontId="0" fillId="0" borderId="7" xfId="0" applyBorder="1" applyAlignment="1">
      <alignment horizontal="center" vertical="center"/>
    </xf>
    <xf numFmtId="0" fontId="2" fillId="0" borderId="7" xfId="0" applyFont="1" applyBorder="1" applyAlignment="1">
      <alignment horizontal="center" wrapText="1"/>
    </xf>
    <xf numFmtId="0" fontId="1" fillId="6" borderId="6" xfId="0" applyFont="1" applyFill="1" applyBorder="1" applyAlignment="1">
      <alignment horizontal="center" vertical="center"/>
    </xf>
    <xf numFmtId="0" fontId="0" fillId="0" borderId="8" xfId="0" applyBorder="1" applyAlignment="1">
      <alignment vertical="center" wrapText="1"/>
    </xf>
    <xf numFmtId="0" fontId="0" fillId="0" borderId="8" xfId="0" applyBorder="1" applyAlignment="1">
      <alignment horizontal="center" vertical="center" wrapText="1"/>
    </xf>
    <xf numFmtId="0" fontId="0" fillId="8" borderId="8" xfId="0" applyFill="1" applyBorder="1" applyAlignment="1">
      <alignment horizontal="center" vertical="center"/>
    </xf>
    <xf numFmtId="0" fontId="2" fillId="0" borderId="8" xfId="0" applyFont="1" applyBorder="1" applyAlignment="1">
      <alignment horizont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8" borderId="1" xfId="0" applyFill="1" applyBorder="1" applyAlignment="1">
      <alignment horizontal="center" vertical="center"/>
    </xf>
    <xf numFmtId="0" fontId="0" fillId="0" borderId="1" xfId="0" applyBorder="1" applyAlignment="1">
      <alignment horizontal="left" vertical="center" wrapText="1"/>
    </xf>
    <xf numFmtId="0" fontId="2" fillId="0" borderId="2" xfId="0" applyFont="1" applyBorder="1" applyAlignment="1">
      <alignment horizont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Fill="1" applyBorder="1" applyAlignment="1">
      <alignment horizontal="left" vertical="center" wrapText="1"/>
    </xf>
    <xf numFmtId="0" fontId="0" fillId="0" borderId="2" xfId="0" applyBorder="1" applyAlignment="1">
      <alignment vertical="center" wrapText="1"/>
    </xf>
    <xf numFmtId="0" fontId="0" fillId="8" borderId="7" xfId="0" applyFill="1" applyBorder="1" applyAlignment="1">
      <alignment horizontal="center" vertical="center"/>
    </xf>
    <xf numFmtId="0" fontId="1" fillId="6" borderId="4" xfId="0" applyFont="1" applyFill="1" applyBorder="1" applyAlignment="1">
      <alignment horizontal="center" vertical="center"/>
    </xf>
    <xf numFmtId="0" fontId="0" fillId="10" borderId="5" xfId="0" applyFont="1" applyFill="1" applyBorder="1" applyAlignment="1">
      <alignment horizontal="center" vertical="center" wrapText="1"/>
    </xf>
    <xf numFmtId="0" fontId="1" fillId="11" borderId="2" xfId="0" applyFont="1" applyFill="1" applyBorder="1" applyAlignment="1">
      <alignment horizontal="center" vertical="center"/>
    </xf>
    <xf numFmtId="0" fontId="0" fillId="11" borderId="4" xfId="0" applyFill="1" applyBorder="1"/>
    <xf numFmtId="0" fontId="2" fillId="8" borderId="1" xfId="0" applyFont="1" applyFill="1" applyBorder="1" applyAlignment="1">
      <alignment horizontal="center" wrapText="1"/>
    </xf>
    <xf numFmtId="0" fontId="2" fillId="8" borderId="3" xfId="0" applyFont="1" applyFill="1" applyBorder="1" applyAlignment="1">
      <alignment horizontal="center" wrapText="1"/>
    </xf>
    <xf numFmtId="0" fontId="2" fillId="8" borderId="7" xfId="0" applyFont="1" applyFill="1" applyBorder="1" applyAlignment="1">
      <alignment horizontal="center" wrapText="1"/>
    </xf>
    <xf numFmtId="0" fontId="0" fillId="8" borderId="3" xfId="0" quotePrefix="1" applyFont="1" applyFill="1" applyBorder="1" applyAlignment="1">
      <alignment horizontal="center" vertical="center" wrapText="1"/>
    </xf>
    <xf numFmtId="0" fontId="0" fillId="8" borderId="1" xfId="0" quotePrefix="1" applyFont="1" applyFill="1" applyBorder="1" applyAlignment="1">
      <alignment horizontal="center" vertical="center" wrapText="1"/>
    </xf>
    <xf numFmtId="0" fontId="0" fillId="8" borderId="1" xfId="0" applyFont="1" applyFill="1" applyBorder="1" applyAlignment="1">
      <alignment horizontal="center" vertical="center" wrapText="1"/>
    </xf>
    <xf numFmtId="0" fontId="0" fillId="8" borderId="1" xfId="0" quotePrefix="1" applyFill="1" applyBorder="1" applyAlignment="1">
      <alignment horizontal="center" vertical="center"/>
    </xf>
    <xf numFmtId="0" fontId="0" fillId="8" borderId="3" xfId="0" applyFill="1" applyBorder="1" applyAlignment="1">
      <alignment horizontal="center" vertical="center" wrapText="1"/>
    </xf>
    <xf numFmtId="0" fontId="0" fillId="8" borderId="8" xfId="0" applyFont="1" applyFill="1" applyBorder="1" applyAlignment="1">
      <alignment horizontal="center" vertical="center" wrapText="1"/>
    </xf>
    <xf numFmtId="0" fontId="0" fillId="0" borderId="0" xfId="0" applyAlignment="1">
      <alignment horizontal="center"/>
    </xf>
    <xf numFmtId="0" fontId="7" fillId="12" borderId="0" xfId="1" applyAlignment="1">
      <alignment horizontal="center"/>
    </xf>
    <xf numFmtId="0" fontId="2" fillId="9" borderId="5" xfId="0" applyFont="1" applyFill="1" applyBorder="1" applyAlignment="1">
      <alignment horizontal="center" vertical="center"/>
    </xf>
    <xf numFmtId="0" fontId="0" fillId="8" borderId="3" xfId="0" applyFill="1" applyBorder="1" applyAlignment="1">
      <alignment horizontal="center" vertical="center"/>
    </xf>
    <xf numFmtId="0" fontId="2" fillId="9" borderId="5" xfId="0" applyFont="1" applyFill="1" applyBorder="1" applyAlignment="1">
      <alignment horizontal="center" vertical="center" wrapText="1"/>
    </xf>
    <xf numFmtId="0" fontId="2" fillId="9" borderId="5" xfId="0" applyFont="1" applyFill="1" applyBorder="1" applyAlignment="1">
      <alignment horizontal="center" wrapText="1"/>
    </xf>
    <xf numFmtId="0" fontId="1" fillId="2" borderId="2" xfId="0" applyFont="1" applyFill="1" applyBorder="1" applyAlignment="1">
      <alignment horizontal="center" vertical="center"/>
    </xf>
    <xf numFmtId="0" fontId="0" fillId="8" borderId="8" xfId="0" applyFill="1" applyBorder="1" applyAlignment="1">
      <alignment vertical="center" wrapText="1"/>
    </xf>
    <xf numFmtId="0" fontId="0" fillId="8" borderId="1" xfId="0" applyFill="1" applyBorder="1" applyAlignment="1">
      <alignment vertical="center" wrapText="1"/>
    </xf>
    <xf numFmtId="0" fontId="0" fillId="8" borderId="7" xfId="0" quotePrefix="1" applyFont="1" applyFill="1" applyBorder="1" applyAlignment="1">
      <alignment horizontal="center" vertical="center" wrapText="1"/>
    </xf>
    <xf numFmtId="0" fontId="0" fillId="0" borderId="7" xfId="0" applyBorder="1" applyAlignment="1">
      <alignment horizontal="center" vertical="center"/>
    </xf>
    <xf numFmtId="0" fontId="0" fillId="8" borderId="7" xfId="0" quotePrefix="1" applyFont="1" applyFill="1" applyBorder="1" applyAlignment="1">
      <alignment horizontal="center" vertical="center" wrapText="1"/>
    </xf>
    <xf numFmtId="0" fontId="0" fillId="0" borderId="4" xfId="0" applyBorder="1" applyAlignment="1">
      <alignment horizontal="center" vertical="center" wrapText="1"/>
    </xf>
    <xf numFmtId="0" fontId="1" fillId="4" borderId="2" xfId="0" applyFont="1" applyFill="1" applyBorder="1" applyAlignment="1">
      <alignment horizontal="center" vertical="center"/>
    </xf>
    <xf numFmtId="0" fontId="2" fillId="0" borderId="7" xfId="0" applyFont="1" applyBorder="1" applyAlignment="1">
      <alignment horizontal="center" wrapText="1"/>
    </xf>
    <xf numFmtId="0" fontId="1" fillId="2" borderId="2" xfId="0" applyFont="1" applyFill="1" applyBorder="1" applyAlignment="1">
      <alignment horizontal="center" vertical="center"/>
    </xf>
    <xf numFmtId="0" fontId="6" fillId="0" borderId="0" xfId="0" applyFont="1" applyAlignment="1">
      <alignment horizontal="left" vertical="center" wrapText="1"/>
    </xf>
    <xf numFmtId="0" fontId="9" fillId="8" borderId="1" xfId="0" applyFont="1" applyFill="1" applyBorder="1" applyAlignment="1">
      <alignment vertical="center" wrapText="1"/>
    </xf>
    <xf numFmtId="0" fontId="9" fillId="0" borderId="1" xfId="0" applyFont="1" applyBorder="1" applyAlignment="1">
      <alignment horizontal="center" vertical="center" wrapText="1"/>
    </xf>
    <xf numFmtId="0" fontId="9" fillId="8" borderId="1" xfId="0" applyFont="1" applyFill="1" applyBorder="1" applyAlignment="1">
      <alignment horizontal="center" vertical="center" wrapText="1"/>
    </xf>
    <xf numFmtId="0" fontId="9" fillId="8" borderId="7" xfId="0" applyFont="1" applyFill="1" applyBorder="1" applyAlignment="1">
      <alignment vertical="center" wrapText="1"/>
    </xf>
    <xf numFmtId="0" fontId="9" fillId="0" borderId="7" xfId="0" applyFont="1" applyBorder="1" applyAlignment="1">
      <alignment horizontal="center" vertical="center" wrapText="1"/>
    </xf>
    <xf numFmtId="0" fontId="9" fillId="8" borderId="7" xfId="0" applyFont="1" applyFill="1" applyBorder="1" applyAlignment="1">
      <alignment horizontal="center" vertical="center" wrapText="1"/>
    </xf>
    <xf numFmtId="0" fontId="0" fillId="0" borderId="9" xfId="0" applyBorder="1" applyAlignment="1">
      <alignment horizontal="center" vertical="center"/>
    </xf>
    <xf numFmtId="3" fontId="0" fillId="8" borderId="1" xfId="0" applyNumberFormat="1" applyFill="1" applyBorder="1" applyAlignment="1">
      <alignment horizontal="center" vertical="center"/>
    </xf>
    <xf numFmtId="0" fontId="2" fillId="0" borderId="5" xfId="0" applyFont="1" applyFill="1" applyBorder="1" applyAlignment="1">
      <alignment horizontal="center" vertical="center" wrapText="1"/>
    </xf>
    <xf numFmtId="0" fontId="10" fillId="9" borderId="5" xfId="0" applyFont="1" applyFill="1" applyBorder="1" applyAlignment="1">
      <alignment horizontal="center" vertical="center"/>
    </xf>
    <xf numFmtId="0" fontId="1" fillId="4" borderId="4" xfId="0" applyFont="1" applyFill="1" applyBorder="1" applyAlignment="1">
      <alignment horizontal="center" vertical="center"/>
    </xf>
    <xf numFmtId="0" fontId="0" fillId="5" borderId="4" xfId="0" applyFill="1" applyBorder="1"/>
    <xf numFmtId="0" fontId="0" fillId="10" borderId="5" xfId="0" quotePrefix="1" applyFont="1" applyFill="1" applyBorder="1" applyAlignment="1">
      <alignment horizontal="center" vertical="center" wrapText="1"/>
    </xf>
    <xf numFmtId="0" fontId="0" fillId="6" borderId="2" xfId="0" applyFill="1" applyBorder="1"/>
    <xf numFmtId="0" fontId="0" fillId="0" borderId="1" xfId="0" applyBorder="1" applyAlignment="1">
      <alignment vertical="center"/>
    </xf>
    <xf numFmtId="0" fontId="2" fillId="0" borderId="1" xfId="0" applyFont="1" applyFill="1" applyBorder="1" applyAlignment="1">
      <alignment horizontal="center" wrapText="1"/>
    </xf>
    <xf numFmtId="0" fontId="0" fillId="3" borderId="7" xfId="0" quotePrefix="1" applyFont="1" applyFill="1" applyBorder="1" applyAlignment="1">
      <alignment horizontal="center" vertical="center" wrapText="1"/>
    </xf>
    <xf numFmtId="0" fontId="11" fillId="13" borderId="7" xfId="0" applyFont="1" applyFill="1" applyBorder="1" applyAlignment="1">
      <alignment horizontal="center" wrapText="1"/>
    </xf>
    <xf numFmtId="0" fontId="0" fillId="6" borderId="4" xfId="0" applyFill="1" applyBorder="1"/>
    <xf numFmtId="0" fontId="0" fillId="8" borderId="1" xfId="0" quotePrefix="1" applyFill="1" applyBorder="1" applyAlignment="1">
      <alignment horizontal="center" vertical="center" wrapText="1"/>
    </xf>
    <xf numFmtId="0" fontId="0" fillId="8" borderId="1" xfId="0" applyFill="1" applyBorder="1" applyAlignment="1">
      <alignment horizontal="center" vertical="center" wrapText="1"/>
    </xf>
    <xf numFmtId="0" fontId="0" fillId="0" borderId="4" xfId="0" applyBorder="1"/>
    <xf numFmtId="0" fontId="0" fillId="10" borderId="4" xfId="0" quotePrefix="1" applyFont="1" applyFill="1" applyBorder="1" applyAlignment="1">
      <alignment horizontal="center" vertical="center" wrapText="1"/>
    </xf>
    <xf numFmtId="0" fontId="9" fillId="8" borderId="1" xfId="0" quotePrefix="1" applyFont="1" applyFill="1" applyBorder="1" applyAlignment="1">
      <alignment horizontal="center" vertical="center" wrapText="1"/>
    </xf>
    <xf numFmtId="0" fontId="13" fillId="14" borderId="1" xfId="2" applyFont="1" applyFill="1" applyBorder="1" applyAlignment="1">
      <alignment horizontal="center" vertical="center"/>
    </xf>
    <xf numFmtId="0" fontId="12" fillId="13" borderId="1" xfId="2" applyFill="1" applyBorder="1" applyAlignment="1">
      <alignment horizontal="center" vertical="center"/>
    </xf>
    <xf numFmtId="0" fontId="12" fillId="0" borderId="0" xfId="2" applyAlignment="1">
      <alignment horizontal="center" vertical="center"/>
    </xf>
    <xf numFmtId="0" fontId="12" fillId="0" borderId="0" xfId="2"/>
    <xf numFmtId="0" fontId="12" fillId="0" borderId="0" xfId="2" applyAlignment="1">
      <alignment horizontal="center"/>
    </xf>
    <xf numFmtId="0" fontId="12" fillId="0" borderId="1" xfId="2" applyBorder="1" applyAlignment="1">
      <alignment horizontal="center" vertical="center"/>
    </xf>
    <xf numFmtId="0" fontId="12" fillId="0" borderId="9" xfId="2" applyBorder="1" applyAlignment="1">
      <alignment horizontal="center" vertical="center"/>
    </xf>
    <xf numFmtId="0" fontId="14" fillId="15" borderId="0" xfId="3" applyBorder="1" applyAlignment="1" applyProtection="1">
      <alignment horizontal="center"/>
    </xf>
    <xf numFmtId="0" fontId="13" fillId="14" borderId="2" xfId="2" applyFont="1" applyFill="1" applyBorder="1" applyAlignment="1">
      <alignment horizontal="center" vertical="center"/>
    </xf>
    <xf numFmtId="0" fontId="12" fillId="8" borderId="1" xfId="2" applyFill="1" applyBorder="1" applyAlignment="1">
      <alignment horizontal="center" vertical="center"/>
    </xf>
    <xf numFmtId="0" fontId="15" fillId="0" borderId="5" xfId="2" applyFont="1" applyBorder="1" applyAlignment="1">
      <alignment horizontal="center" vertical="center" wrapText="1"/>
    </xf>
    <xf numFmtId="0" fontId="16" fillId="16" borderId="5" xfId="2" applyFont="1" applyFill="1" applyBorder="1" applyAlignment="1">
      <alignment horizontal="center" vertical="center"/>
    </xf>
    <xf numFmtId="0" fontId="13" fillId="17" borderId="2" xfId="2" applyFont="1" applyFill="1" applyBorder="1" applyAlignment="1">
      <alignment horizontal="center" vertical="center"/>
    </xf>
    <xf numFmtId="0" fontId="12" fillId="0" borderId="3" xfId="2" applyBorder="1" applyAlignment="1">
      <alignment vertical="center" wrapText="1"/>
    </xf>
    <xf numFmtId="0" fontId="12" fillId="0" borderId="3" xfId="2" applyBorder="1" applyAlignment="1">
      <alignment horizontal="center" vertical="center" wrapText="1"/>
    </xf>
    <xf numFmtId="0" fontId="12" fillId="18" borderId="3" xfId="2" applyFill="1" applyBorder="1" applyAlignment="1">
      <alignment horizontal="center" vertical="center" wrapText="1"/>
    </xf>
    <xf numFmtId="0" fontId="12" fillId="0" borderId="3" xfId="2" applyBorder="1" applyAlignment="1">
      <alignment horizontal="center" vertical="center"/>
    </xf>
    <xf numFmtId="0" fontId="12" fillId="0" borderId="1" xfId="2" applyBorder="1" applyAlignment="1">
      <alignment vertical="center" wrapText="1"/>
    </xf>
    <xf numFmtId="0" fontId="12" fillId="0" borderId="1" xfId="2" applyBorder="1" applyAlignment="1">
      <alignment horizontal="center" vertical="center" wrapText="1"/>
    </xf>
    <xf numFmtId="0" fontId="12" fillId="19" borderId="3" xfId="2" applyFill="1" applyBorder="1" applyAlignment="1">
      <alignment horizontal="center" vertical="center" wrapText="1"/>
    </xf>
    <xf numFmtId="0" fontId="12" fillId="0" borderId="1" xfId="2" applyBorder="1"/>
    <xf numFmtId="0" fontId="12" fillId="20" borderId="3" xfId="2" applyFill="1" applyBorder="1" applyAlignment="1">
      <alignment horizontal="center" vertical="center" wrapText="1"/>
    </xf>
    <xf numFmtId="0" fontId="12" fillId="13" borderId="1" xfId="2" quotePrefix="1" applyFill="1" applyBorder="1" applyAlignment="1">
      <alignment horizontal="center" vertical="center" wrapText="1"/>
    </xf>
    <xf numFmtId="0" fontId="2" fillId="8" borderId="1" xfId="2" applyFont="1" applyFill="1" applyBorder="1" applyAlignment="1">
      <alignment horizontal="center" wrapText="1"/>
    </xf>
    <xf numFmtId="0" fontId="17" fillId="8" borderId="7" xfId="2" applyFont="1" applyFill="1" applyBorder="1" applyAlignment="1">
      <alignment horizontal="center" wrapText="1"/>
    </xf>
    <xf numFmtId="0" fontId="13" fillId="17" borderId="4" xfId="2" applyFont="1" applyFill="1" applyBorder="1" applyAlignment="1">
      <alignment horizontal="center" vertical="center"/>
    </xf>
    <xf numFmtId="0" fontId="15" fillId="16" borderId="5" xfId="2" applyFont="1" applyFill="1" applyBorder="1" applyAlignment="1">
      <alignment horizontal="center" wrapText="1"/>
    </xf>
    <xf numFmtId="0" fontId="13" fillId="18" borderId="2" xfId="2" applyFont="1" applyFill="1" applyBorder="1" applyAlignment="1">
      <alignment horizontal="center" vertical="center"/>
    </xf>
    <xf numFmtId="0" fontId="12" fillId="21" borderId="3" xfId="2" applyFill="1" applyBorder="1" applyAlignment="1">
      <alignment horizontal="center" vertical="center" wrapText="1"/>
    </xf>
    <xf numFmtId="0" fontId="17" fillId="8" borderId="3" xfId="2" applyFont="1" applyFill="1" applyBorder="1" applyAlignment="1">
      <alignment horizontal="center" wrapText="1"/>
    </xf>
    <xf numFmtId="0" fontId="12" fillId="18" borderId="2" xfId="2" applyFill="1" applyBorder="1"/>
    <xf numFmtId="0" fontId="12" fillId="22" borderId="1" xfId="2" applyFill="1" applyBorder="1" applyAlignment="1">
      <alignment horizontal="center" vertical="center" wrapText="1"/>
    </xf>
    <xf numFmtId="0" fontId="12" fillId="0" borderId="7" xfId="2" applyBorder="1"/>
    <xf numFmtId="0" fontId="12" fillId="0" borderId="7" xfId="2" applyBorder="1" applyAlignment="1">
      <alignment horizontal="center" vertical="center"/>
    </xf>
    <xf numFmtId="0" fontId="12" fillId="13" borderId="7" xfId="2" quotePrefix="1" applyFill="1" applyBorder="1" applyAlignment="1">
      <alignment horizontal="center" vertical="center" wrapText="1"/>
    </xf>
    <xf numFmtId="0" fontId="15" fillId="13" borderId="7" xfId="2" applyFont="1" applyFill="1" applyBorder="1" applyAlignment="1">
      <alignment horizontal="center" wrapText="1"/>
    </xf>
    <xf numFmtId="0" fontId="12" fillId="18" borderId="4" xfId="2" applyFill="1" applyBorder="1"/>
    <xf numFmtId="0" fontId="12" fillId="0" borderId="5" xfId="2" applyBorder="1"/>
    <xf numFmtId="0" fontId="12" fillId="0" borderId="5" xfId="2" applyBorder="1" applyAlignment="1">
      <alignment horizontal="center" vertical="center"/>
    </xf>
    <xf numFmtId="0" fontId="12" fillId="23" borderId="5" xfId="2" applyFill="1" applyBorder="1" applyAlignment="1">
      <alignment horizontal="center" vertical="center" wrapText="1"/>
    </xf>
    <xf numFmtId="0" fontId="13" fillId="19" borderId="2" xfId="2" applyFont="1" applyFill="1" applyBorder="1" applyAlignment="1">
      <alignment horizontal="center" vertical="center"/>
    </xf>
    <xf numFmtId="0" fontId="2" fillId="8" borderId="3" xfId="2" applyFont="1" applyFill="1" applyBorder="1" applyAlignment="1">
      <alignment horizontal="center" wrapText="1"/>
    </xf>
    <xf numFmtId="0" fontId="12" fillId="19" borderId="2" xfId="2" applyFill="1" applyBorder="1"/>
    <xf numFmtId="0" fontId="12" fillId="0" borderId="1" xfId="2" applyBorder="1" applyAlignment="1">
      <alignment vertical="center"/>
    </xf>
    <xf numFmtId="0" fontId="12" fillId="8" borderId="1" xfId="2" applyFill="1" applyBorder="1" applyAlignment="1">
      <alignment horizontal="center" vertical="center" wrapText="1"/>
    </xf>
    <xf numFmtId="0" fontId="15" fillId="0" borderId="1" xfId="2" applyFont="1" applyBorder="1" applyAlignment="1">
      <alignment horizontal="center" wrapText="1"/>
    </xf>
    <xf numFmtId="0" fontId="12" fillId="21" borderId="7" xfId="2" applyFill="1" applyBorder="1" applyAlignment="1">
      <alignment horizontal="center" vertical="center" wrapText="1"/>
    </xf>
    <xf numFmtId="0" fontId="12" fillId="19" borderId="4" xfId="2" applyFill="1" applyBorder="1"/>
    <xf numFmtId="0" fontId="15" fillId="0" borderId="5" xfId="2" applyFont="1" applyBorder="1" applyAlignment="1">
      <alignment horizontal="center" wrapText="1"/>
    </xf>
    <xf numFmtId="0" fontId="13" fillId="20" borderId="2" xfId="2" applyFont="1" applyFill="1" applyBorder="1" applyAlignment="1">
      <alignment horizontal="center" vertical="center"/>
    </xf>
    <xf numFmtId="0" fontId="12" fillId="13" borderId="3" xfId="2" applyFill="1" applyBorder="1" applyAlignment="1">
      <alignment horizontal="center" vertical="center" wrapText="1"/>
    </xf>
    <xf numFmtId="0" fontId="15" fillId="0" borderId="3" xfId="2" applyFont="1" applyBorder="1" applyAlignment="1">
      <alignment horizontal="center" wrapText="1"/>
    </xf>
    <xf numFmtId="0" fontId="12" fillId="20" borderId="2" xfId="2" applyFill="1" applyBorder="1"/>
    <xf numFmtId="0" fontId="12" fillId="13" borderId="1" xfId="2" applyFill="1" applyBorder="1" applyAlignment="1">
      <alignment horizontal="center" vertical="center" wrapText="1"/>
    </xf>
    <xf numFmtId="0" fontId="12" fillId="0" borderId="2" xfId="2" applyBorder="1" applyAlignment="1">
      <alignment vertical="center" wrapText="1"/>
    </xf>
    <xf numFmtId="0" fontId="12" fillId="13" borderId="7" xfId="2" applyFill="1" applyBorder="1" applyAlignment="1">
      <alignment horizontal="center" vertical="center" wrapText="1"/>
    </xf>
    <xf numFmtId="0" fontId="15" fillId="0" borderId="7" xfId="2" applyFont="1" applyBorder="1" applyAlignment="1">
      <alignment horizontal="center" wrapText="1"/>
    </xf>
    <xf numFmtId="0" fontId="12" fillId="20" borderId="4" xfId="2" applyFill="1" applyBorder="1"/>
    <xf numFmtId="0" fontId="12" fillId="0" borderId="4" xfId="2" applyBorder="1" applyAlignment="1">
      <alignment horizontal="center" vertical="center" wrapText="1"/>
    </xf>
    <xf numFmtId="0" fontId="1" fillId="2" borderId="5" xfId="0" applyFont="1" applyFill="1" applyBorder="1" applyAlignment="1">
      <alignment horizontal="center" vertical="center"/>
    </xf>
    <xf numFmtId="0" fontId="2" fillId="8"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8" borderId="5" xfId="0" quotePrefix="1" applyFont="1" applyFill="1" applyBorder="1" applyAlignment="1">
      <alignment horizontal="center" vertical="center" wrapText="1"/>
    </xf>
    <xf numFmtId="0" fontId="0" fillId="8" borderId="4" xfId="0" quotePrefix="1" applyFont="1" applyFill="1" applyBorder="1" applyAlignment="1">
      <alignment horizontal="center" vertical="center" wrapText="1"/>
    </xf>
    <xf numFmtId="0" fontId="2" fillId="8" borderId="5" xfId="0" applyFont="1" applyFill="1" applyBorder="1" applyAlignment="1">
      <alignment horizontal="center" wrapText="1"/>
    </xf>
    <xf numFmtId="0" fontId="8" fillId="0" borderId="0" xfId="0" applyFont="1"/>
    <xf numFmtId="0" fontId="0" fillId="9" borderId="3" xfId="0" applyFill="1" applyBorder="1" applyAlignment="1">
      <alignment horizontal="center" vertical="center"/>
    </xf>
    <xf numFmtId="0" fontId="0" fillId="0" borderId="0" xfId="0" applyBorder="1"/>
    <xf numFmtId="0" fontId="0" fillId="8" borderId="5" xfId="0" applyFill="1" applyBorder="1" applyAlignment="1">
      <alignment horizontal="center" vertical="center"/>
    </xf>
    <xf numFmtId="0" fontId="0" fillId="9" borderId="5" xfId="0" applyFill="1" applyBorder="1" applyAlignment="1">
      <alignment horizontal="center" vertical="center"/>
    </xf>
    <xf numFmtId="0" fontId="0" fillId="8" borderId="7" xfId="0" applyFill="1" applyBorder="1" applyAlignment="1">
      <alignment horizontal="center" vertical="center" wrapText="1"/>
    </xf>
    <xf numFmtId="0" fontId="17" fillId="8" borderId="1" xfId="0" applyFont="1" applyFill="1" applyBorder="1" applyAlignment="1">
      <alignment horizontal="center" wrapText="1"/>
    </xf>
    <xf numFmtId="0" fontId="1" fillId="2" borderId="11" xfId="0" applyFont="1" applyFill="1" applyBorder="1" applyAlignment="1">
      <alignment horizontal="center" vertical="center"/>
    </xf>
    <xf numFmtId="0" fontId="0" fillId="0" borderId="12" xfId="0" applyBorder="1" applyAlignment="1">
      <alignment horizontal="center" vertical="center"/>
    </xf>
    <xf numFmtId="0" fontId="1" fillId="2" borderId="13" xfId="0" applyFont="1" applyFill="1" applyBorder="1" applyAlignment="1">
      <alignment horizontal="center" vertical="center"/>
    </xf>
    <xf numFmtId="0" fontId="0" fillId="0" borderId="14" xfId="0" quotePrefix="1" applyBorder="1" applyAlignment="1">
      <alignment horizontal="center" vertical="center"/>
    </xf>
    <xf numFmtId="0" fontId="1" fillId="2" borderId="15" xfId="0" applyFont="1" applyFill="1" applyBorder="1" applyAlignment="1">
      <alignment horizontal="center" vertical="center"/>
    </xf>
    <xf numFmtId="0" fontId="0" fillId="0" borderId="16" xfId="0" applyBorder="1" applyAlignment="1">
      <alignment horizontal="center" vertical="center"/>
    </xf>
    <xf numFmtId="0" fontId="1" fillId="2" borderId="8" xfId="0" applyFont="1" applyFill="1" applyBorder="1" applyAlignment="1">
      <alignment horizontal="center" vertical="center"/>
    </xf>
    <xf numFmtId="0" fontId="1" fillId="2" borderId="17"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5" borderId="8" xfId="0" applyFont="1" applyFill="1" applyBorder="1" applyAlignment="1">
      <alignment horizontal="center" vertical="center" wrapText="1"/>
    </xf>
    <xf numFmtId="0" fontId="2" fillId="0" borderId="14" xfId="0" applyFont="1" applyBorder="1" applyAlignment="1">
      <alignment horizontal="center" wrapText="1"/>
    </xf>
    <xf numFmtId="0" fontId="0" fillId="9" borderId="5" xfId="0" applyFont="1" applyFill="1" applyBorder="1" applyAlignment="1">
      <alignment horizontal="center" vertical="center" wrapText="1"/>
    </xf>
    <xf numFmtId="0" fontId="0" fillId="3" borderId="5" xfId="0" quotePrefix="1" applyFont="1" applyFill="1" applyBorder="1" applyAlignment="1">
      <alignment horizontal="center" vertical="center" wrapText="1"/>
    </xf>
    <xf numFmtId="0" fontId="1" fillId="4" borderId="18" xfId="0" applyFont="1" applyFill="1" applyBorder="1" applyAlignment="1">
      <alignment horizontal="center" vertical="center"/>
    </xf>
    <xf numFmtId="0" fontId="0" fillId="0" borderId="8" xfId="0" applyFont="1" applyBorder="1" applyAlignment="1">
      <alignment horizontal="center" vertical="center" wrapText="1"/>
    </xf>
    <xf numFmtId="0" fontId="0" fillId="0" borderId="8" xfId="0" applyBorder="1" applyAlignment="1">
      <alignment horizontal="center" vertical="center"/>
    </xf>
    <xf numFmtId="0" fontId="1" fillId="4" borderId="19" xfId="0" applyFont="1" applyFill="1" applyBorder="1" applyAlignment="1">
      <alignment horizontal="center" vertical="center"/>
    </xf>
    <xf numFmtId="0" fontId="0" fillId="0" borderId="14" xfId="0" applyBorder="1"/>
    <xf numFmtId="0" fontId="2" fillId="9" borderId="14" xfId="0" applyFont="1" applyFill="1" applyBorder="1" applyAlignment="1">
      <alignment horizontal="center" wrapText="1"/>
    </xf>
    <xf numFmtId="0" fontId="2" fillId="9" borderId="20" xfId="0" applyFont="1" applyFill="1" applyBorder="1" applyAlignment="1">
      <alignment horizontal="center" wrapText="1"/>
    </xf>
    <xf numFmtId="0" fontId="0" fillId="9" borderId="7" xfId="0" applyFill="1" applyBorder="1" applyAlignment="1">
      <alignment horizontal="center" vertical="center"/>
    </xf>
    <xf numFmtId="0" fontId="0" fillId="24" borderId="1" xfId="0" quotePrefix="1" applyFont="1" applyFill="1" applyBorder="1" applyAlignment="1">
      <alignment horizontal="center" vertical="center" wrapText="1"/>
    </xf>
    <xf numFmtId="0" fontId="1" fillId="4" borderId="21" xfId="0" applyFont="1" applyFill="1" applyBorder="1" applyAlignment="1">
      <alignment horizontal="center" vertical="center"/>
    </xf>
    <xf numFmtId="0" fontId="2" fillId="9" borderId="16" xfId="0" applyFont="1" applyFill="1" applyBorder="1" applyAlignment="1">
      <alignment horizontal="center" wrapText="1"/>
    </xf>
    <xf numFmtId="0" fontId="1" fillId="5" borderId="18" xfId="0" applyFont="1" applyFill="1" applyBorder="1" applyAlignment="1">
      <alignment horizontal="center" vertical="center"/>
    </xf>
    <xf numFmtId="0" fontId="0" fillId="3" borderId="8" xfId="0" applyFont="1" applyFill="1" applyBorder="1" applyAlignment="1">
      <alignment horizontal="center" vertical="center" wrapText="1"/>
    </xf>
    <xf numFmtId="0" fontId="2" fillId="8" borderId="12" xfId="0" applyFont="1" applyFill="1" applyBorder="1" applyAlignment="1">
      <alignment horizontal="center" wrapText="1"/>
    </xf>
    <xf numFmtId="0" fontId="1" fillId="5" borderId="19" xfId="0" applyFont="1" applyFill="1" applyBorder="1" applyAlignment="1">
      <alignment horizontal="center" vertical="center"/>
    </xf>
    <xf numFmtId="0" fontId="2" fillId="8" borderId="14" xfId="0" applyFont="1" applyFill="1" applyBorder="1" applyAlignment="1">
      <alignment horizontal="center" wrapText="1"/>
    </xf>
    <xf numFmtId="0" fontId="0" fillId="5" borderId="19" xfId="0" applyFill="1" applyBorder="1"/>
    <xf numFmtId="0" fontId="0" fillId="0" borderId="7" xfId="0" applyBorder="1" applyAlignment="1">
      <alignment vertical="center"/>
    </xf>
    <xf numFmtId="0" fontId="0" fillId="3" borderId="7" xfId="0" applyFont="1" applyFill="1" applyBorder="1" applyAlignment="1">
      <alignment horizontal="center" vertical="center" wrapText="1"/>
    </xf>
    <xf numFmtId="0" fontId="2" fillId="8" borderId="20" xfId="0" applyFont="1" applyFill="1" applyBorder="1" applyAlignment="1">
      <alignment horizontal="center" wrapText="1"/>
    </xf>
    <xf numFmtId="0" fontId="0" fillId="0" borderId="5" xfId="0" applyBorder="1" applyAlignment="1">
      <alignment vertical="center"/>
    </xf>
    <xf numFmtId="0" fontId="1" fillId="6" borderId="18" xfId="0" applyFont="1" applyFill="1" applyBorder="1" applyAlignment="1">
      <alignment horizontal="center" vertical="center"/>
    </xf>
    <xf numFmtId="0" fontId="0" fillId="8" borderId="8" xfId="0" applyFill="1" applyBorder="1" applyAlignment="1">
      <alignment horizontal="center" vertical="center" wrapText="1"/>
    </xf>
    <xf numFmtId="0" fontId="9" fillId="8" borderId="8" xfId="0" applyFont="1" applyFill="1" applyBorder="1" applyAlignment="1">
      <alignment horizontal="center" vertical="center" wrapText="1"/>
    </xf>
    <xf numFmtId="0" fontId="2" fillId="0" borderId="12" xfId="0" applyFont="1" applyBorder="1" applyAlignment="1">
      <alignment horizontal="center" wrapText="1"/>
    </xf>
    <xf numFmtId="0" fontId="1" fillId="6" borderId="19" xfId="0" applyFont="1" applyFill="1" applyBorder="1" applyAlignment="1">
      <alignment horizontal="center" vertical="center"/>
    </xf>
    <xf numFmtId="0" fontId="0" fillId="8" borderId="2" xfId="0" applyFill="1" applyBorder="1" applyAlignment="1">
      <alignment horizontal="center" vertical="center" wrapText="1"/>
    </xf>
    <xf numFmtId="0" fontId="9" fillId="8" borderId="2" xfId="0" applyFont="1" applyFill="1" applyBorder="1" applyAlignment="1">
      <alignment horizontal="center" vertical="center" wrapText="1"/>
    </xf>
    <xf numFmtId="0" fontId="2" fillId="0" borderId="22" xfId="0" applyFont="1" applyBorder="1" applyAlignment="1">
      <alignment horizontal="center" wrapText="1"/>
    </xf>
    <xf numFmtId="0" fontId="0" fillId="6" borderId="21" xfId="0" applyFill="1" applyBorder="1"/>
    <xf numFmtId="0" fontId="2" fillId="0" borderId="16" xfId="0" applyFont="1" applyBorder="1" applyAlignment="1">
      <alignment horizontal="center" wrapText="1"/>
    </xf>
    <xf numFmtId="0" fontId="1" fillId="24" borderId="19" xfId="0" applyFont="1" applyFill="1" applyBorder="1" applyAlignment="1">
      <alignment horizontal="center" vertical="center"/>
    </xf>
    <xf numFmtId="0" fontId="0" fillId="8" borderId="3" xfId="0" applyFont="1" applyFill="1" applyBorder="1" applyAlignment="1">
      <alignment horizontal="center" vertical="center" wrapText="1"/>
    </xf>
    <xf numFmtId="0" fontId="2" fillId="0" borderId="23" xfId="0" applyFont="1" applyBorder="1" applyAlignment="1">
      <alignment horizontal="center" wrapText="1"/>
    </xf>
    <xf numFmtId="0" fontId="0" fillId="8" borderId="2" xfId="0" applyFont="1" applyFill="1" applyBorder="1" applyAlignment="1">
      <alignment horizontal="center" vertical="center" wrapText="1"/>
    </xf>
    <xf numFmtId="0" fontId="0" fillId="24" borderId="21" xfId="0" applyFill="1" applyBorder="1"/>
    <xf numFmtId="0" fontId="0" fillId="0" borderId="0" xfId="0" applyAlignment="1">
      <alignment vertical="center"/>
    </xf>
    <xf numFmtId="0" fontId="5" fillId="0" borderId="0" xfId="0" applyFont="1" applyAlignment="1">
      <alignment vertical="center"/>
    </xf>
    <xf numFmtId="0" fontId="1" fillId="2" borderId="2" xfId="0" applyFont="1" applyFill="1" applyBorder="1" applyAlignment="1">
      <alignment horizontal="center" vertical="center"/>
    </xf>
    <xf numFmtId="0" fontId="0" fillId="0" borderId="24" xfId="0" applyBorder="1"/>
    <xf numFmtId="0" fontId="0" fillId="0" borderId="25" xfId="0" applyBorder="1"/>
    <xf numFmtId="0" fontId="0" fillId="0" borderId="26" xfId="0" applyBorder="1"/>
    <xf numFmtId="0" fontId="12" fillId="0" borderId="1" xfId="2" applyFill="1" applyBorder="1" applyAlignment="1">
      <alignment horizontal="center" vertical="center"/>
    </xf>
    <xf numFmtId="0" fontId="1" fillId="2" borderId="2" xfId="0" applyFont="1" applyFill="1" applyBorder="1" applyAlignment="1">
      <alignment horizontal="center" vertical="center"/>
    </xf>
    <xf numFmtId="0" fontId="0" fillId="0" borderId="4" xfId="0" applyBorder="1" applyAlignment="1">
      <alignment horizontal="center" vertical="center"/>
    </xf>
    <xf numFmtId="0" fontId="0" fillId="0" borderId="6" xfId="0" applyFont="1" applyBorder="1" applyAlignment="1">
      <alignment horizontal="center" vertical="center" wrapText="1"/>
    </xf>
    <xf numFmtId="0" fontId="0" fillId="8" borderId="6" xfId="0" quotePrefix="1" applyFont="1" applyFill="1" applyBorder="1" applyAlignment="1">
      <alignment horizontal="center" vertical="center" wrapText="1"/>
    </xf>
    <xf numFmtId="0" fontId="0" fillId="0" borderId="4" xfId="0" applyFont="1" applyBorder="1" applyAlignment="1">
      <alignment horizontal="center" vertical="center" wrapText="1"/>
    </xf>
    <xf numFmtId="0" fontId="0" fillId="0" borderId="6" xfId="0" applyFont="1" applyBorder="1" applyAlignment="1">
      <alignment horizontal="center" vertical="center"/>
    </xf>
    <xf numFmtId="0" fontId="0" fillId="0" borderId="4" xfId="0" applyFont="1" applyBorder="1" applyAlignment="1">
      <alignment horizontal="center" vertical="center"/>
    </xf>
    <xf numFmtId="0" fontId="1" fillId="2" borderId="7" xfId="0" applyFont="1" applyFill="1" applyBorder="1" applyAlignment="1">
      <alignment horizontal="center" vertical="center"/>
    </xf>
    <xf numFmtId="0" fontId="0" fillId="0" borderId="7" xfId="0" applyFont="1" applyBorder="1" applyAlignment="1">
      <alignment horizontal="center" vertical="center" wrapText="1"/>
    </xf>
    <xf numFmtId="0" fontId="0" fillId="8" borderId="7" xfId="0" quotePrefix="1" applyFont="1" applyFill="1"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xf>
    <xf numFmtId="0" fontId="2" fillId="0" borderId="7" xfId="0" applyFont="1" applyBorder="1" applyAlignment="1">
      <alignment horizontal="center" wrapText="1"/>
    </xf>
    <xf numFmtId="0" fontId="0" fillId="0" borderId="4" xfId="0" applyBorder="1" applyAlignment="1">
      <alignment horizontal="center" wrapText="1"/>
    </xf>
    <xf numFmtId="0" fontId="0" fillId="0" borderId="7" xfId="0" applyBorder="1" applyAlignment="1">
      <alignment vertical="center" wrapText="1"/>
    </xf>
    <xf numFmtId="0" fontId="0" fillId="0" borderId="4" xfId="0" applyBorder="1" applyAlignment="1"/>
    <xf numFmtId="0" fontId="1" fillId="4" borderId="2" xfId="0" applyFont="1" applyFill="1" applyBorder="1" applyAlignment="1">
      <alignment horizontal="center" vertical="center"/>
    </xf>
    <xf numFmtId="0" fontId="1" fillId="9" borderId="2" xfId="0" applyFont="1" applyFill="1" applyBorder="1" applyAlignment="1">
      <alignment horizontal="center" vertical="center"/>
    </xf>
    <xf numFmtId="0" fontId="0" fillId="9" borderId="4" xfId="0" applyFill="1" applyBorder="1" applyAlignment="1">
      <alignment horizontal="center"/>
    </xf>
    <xf numFmtId="0" fontId="0" fillId="8" borderId="6" xfId="0" applyFont="1" applyFill="1" applyBorder="1" applyAlignment="1">
      <alignment horizontal="center" vertical="center" wrapText="1"/>
    </xf>
    <xf numFmtId="0" fontId="0" fillId="0" borderId="6" xfId="0" applyBorder="1" applyAlignment="1">
      <alignment horizontal="center" vertical="center"/>
    </xf>
    <xf numFmtId="0" fontId="0" fillId="9" borderId="6" xfId="0" applyFill="1" applyBorder="1" applyAlignment="1">
      <alignment horizontal="center"/>
    </xf>
    <xf numFmtId="0" fontId="0" fillId="0" borderId="4" xfId="0" applyBorder="1" applyAlignment="1">
      <alignment horizontal="center"/>
    </xf>
    <xf numFmtId="0" fontId="0" fillId="0" borderId="4" xfId="0" applyBorder="1" applyAlignment="1">
      <alignment vertical="center" wrapText="1"/>
    </xf>
    <xf numFmtId="0" fontId="0" fillId="8" borderId="7" xfId="0" quotePrefix="1" applyFill="1" applyBorder="1" applyAlignment="1">
      <alignment horizontal="center" vertical="center" wrapText="1"/>
    </xf>
    <xf numFmtId="0" fontId="13" fillId="16" borderId="4" xfId="2" applyFont="1" applyFill="1" applyBorder="1" applyAlignment="1">
      <alignment horizontal="center" vertical="center"/>
    </xf>
    <xf numFmtId="0" fontId="13" fillId="14" borderId="4" xfId="2" applyFont="1" applyFill="1" applyBorder="1" applyAlignment="1">
      <alignment horizontal="center" vertical="center"/>
    </xf>
    <xf numFmtId="0" fontId="12" fillId="0" borderId="10" xfId="2" applyBorder="1" applyAlignment="1">
      <alignment horizontal="center" vertical="center" wrapText="1"/>
    </xf>
    <xf numFmtId="0" fontId="12" fillId="13" borderId="10" xfId="2" applyFill="1" applyBorder="1" applyAlignment="1">
      <alignment horizontal="center" vertical="center" wrapText="1"/>
    </xf>
    <xf numFmtId="0" fontId="12" fillId="0" borderId="10" xfId="2" applyBorder="1" applyAlignment="1">
      <alignment horizontal="center" vertical="center"/>
    </xf>
    <xf numFmtId="0" fontId="12" fillId="16" borderId="10" xfId="2" applyFill="1" applyBorder="1" applyAlignment="1">
      <alignment horizontal="center"/>
    </xf>
    <xf numFmtId="0" fontId="12" fillId="0" borderId="5" xfId="2" applyBorder="1" applyAlignment="1">
      <alignment vertical="center" wrapText="1"/>
    </xf>
    <xf numFmtId="0" fontId="12" fillId="0" borderId="5" xfId="2" applyBorder="1" applyAlignment="1">
      <alignment horizontal="center" vertical="center" wrapText="1"/>
    </xf>
    <xf numFmtId="0" fontId="12" fillId="13" borderId="5" xfId="2" quotePrefix="1" applyFill="1" applyBorder="1" applyAlignment="1">
      <alignment horizontal="center" vertical="center" wrapText="1"/>
    </xf>
    <xf numFmtId="0" fontId="12" fillId="0" borderId="5" xfId="2" applyBorder="1" applyAlignment="1">
      <alignment horizontal="center" vertical="center"/>
    </xf>
    <xf numFmtId="0" fontId="13" fillId="14" borderId="5" xfId="2" applyFont="1" applyFill="1" applyBorder="1" applyAlignment="1">
      <alignment horizontal="center" vertical="center"/>
    </xf>
    <xf numFmtId="0" fontId="12" fillId="13" borderId="5" xfId="2" applyFill="1" applyBorder="1" applyAlignment="1">
      <alignment horizontal="center" vertical="center" wrapText="1"/>
    </xf>
    <xf numFmtId="0" fontId="6" fillId="0" borderId="0" xfId="0" applyFont="1" applyAlignment="1">
      <alignment horizontal="left" vertical="center" wrapText="1"/>
    </xf>
  </cellXfs>
  <cellStyles count="4">
    <cellStyle name="Dobry" xfId="1" builtinId="26"/>
    <cellStyle name="Excel Built-in Good" xfId="3" xr:uid="{39A87C96-EEC9-494E-AD02-DF21EEDA9DC6}"/>
    <cellStyle name="Normalny" xfId="0" builtinId="0"/>
    <cellStyle name="Normalny 2" xfId="2" xr:uid="{353C94D3-758D-4F6F-AD0B-7D96389A5E07}"/>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D0E2D3"/>
      <color rgb="FFA9E3D2"/>
      <color rgb="FFE2E1A9"/>
      <color rgb="FFFDE2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5</xdr:row>
      <xdr:rowOff>152399</xdr:rowOff>
    </xdr:from>
    <xdr:to>
      <xdr:col>1</xdr:col>
      <xdr:colOff>8480935</xdr:colOff>
      <xdr:row>52</xdr:row>
      <xdr:rowOff>1362074</xdr:rowOff>
    </xdr:to>
    <xdr:pic>
      <xdr:nvPicPr>
        <xdr:cNvPr id="69" name="Obraz 68">
          <a:extLst>
            <a:ext uri="{FF2B5EF4-FFF2-40B4-BE49-F238E27FC236}">
              <a16:creationId xmlns:a16="http://schemas.microsoft.com/office/drawing/2014/main" id="{DBBA817A-F7BC-455D-8F30-82E137ADA8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733424"/>
          <a:ext cx="8290435" cy="101631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314325</xdr:colOff>
      <xdr:row>56</xdr:row>
      <xdr:rowOff>114299</xdr:rowOff>
    </xdr:from>
    <xdr:to>
      <xdr:col>1</xdr:col>
      <xdr:colOff>9065368</xdr:colOff>
      <xdr:row>103</xdr:row>
      <xdr:rowOff>2009774</xdr:rowOff>
    </xdr:to>
    <xdr:pic>
      <xdr:nvPicPr>
        <xdr:cNvPr id="70" name="Obraz 69">
          <a:extLst>
            <a:ext uri="{FF2B5EF4-FFF2-40B4-BE49-F238E27FC236}">
              <a16:creationId xmlns:a16="http://schemas.microsoft.com/office/drawing/2014/main" id="{816C6558-296D-49FC-B0F5-2B0A7B254DB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7200" y="11525249"/>
          <a:ext cx="8751043" cy="10848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ssw\IVR\OSSW\cossw_kule%20-%202022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ssw\IVR\OISW%20Pozna&#324;\oisw_poznan_zk_wronki_modyfikacja_19_01_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cssw\IVR\OISW%20Pozna&#324;\oisw_poznan_oz_szamotuly_MODYFIKACJA_20251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
      <sheetName val="OSSW"/>
      <sheetName val="Dane"/>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
      <sheetName val="ZK AS"/>
      <sheetName val="Dane"/>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
      <sheetName val="OZ"/>
      <sheetName val="Dane"/>
    </sheetNames>
    <sheetDataSet>
      <sheetData sheetId="0"/>
      <sheetData sheetId="1"/>
      <sheetData sheetId="2"/>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9854D-B8B9-47A2-A090-CBE617B9D335}">
  <sheetPr>
    <tabColor rgb="FFFFC000"/>
    <pageSetUpPr fitToPage="1"/>
  </sheetPr>
  <dimension ref="B1:C109"/>
  <sheetViews>
    <sheetView showGridLines="0" tabSelected="1" topLeftCell="A19" zoomScaleNormal="100" workbookViewId="0">
      <selection activeCell="B2" sqref="B2"/>
    </sheetView>
  </sheetViews>
  <sheetFormatPr defaultRowHeight="15" x14ac:dyDescent="0.25"/>
  <cols>
    <col min="1" max="1" width="2.140625" customWidth="1"/>
    <col min="2" max="2" width="137.7109375" customWidth="1"/>
  </cols>
  <sheetData>
    <row r="1" spans="2:2" x14ac:dyDescent="0.25">
      <c r="B1" t="s">
        <v>212</v>
      </c>
    </row>
    <row r="2" spans="2:2" x14ac:dyDescent="0.25">
      <c r="B2" t="s">
        <v>201</v>
      </c>
    </row>
    <row r="5" spans="2:2" ht="15.75" thickBot="1" x14ac:dyDescent="0.3">
      <c r="B5" t="s">
        <v>209</v>
      </c>
    </row>
    <row r="6" spans="2:2" x14ac:dyDescent="0.25">
      <c r="B6" s="230"/>
    </row>
    <row r="7" spans="2:2" x14ac:dyDescent="0.25">
      <c r="B7" s="231"/>
    </row>
    <row r="8" spans="2:2" x14ac:dyDescent="0.25">
      <c r="B8" s="231"/>
    </row>
    <row r="9" spans="2:2" x14ac:dyDescent="0.25">
      <c r="B9" s="231"/>
    </row>
    <row r="10" spans="2:2" x14ac:dyDescent="0.25">
      <c r="B10" s="231"/>
    </row>
    <row r="11" spans="2:2" x14ac:dyDescent="0.25">
      <c r="B11" s="231"/>
    </row>
    <row r="12" spans="2:2" x14ac:dyDescent="0.25">
      <c r="B12" s="231"/>
    </row>
    <row r="13" spans="2:2" x14ac:dyDescent="0.25">
      <c r="B13" s="231"/>
    </row>
    <row r="14" spans="2:2" x14ac:dyDescent="0.25">
      <c r="B14" s="231"/>
    </row>
    <row r="15" spans="2:2" x14ac:dyDescent="0.25">
      <c r="B15" s="231"/>
    </row>
    <row r="16" spans="2:2" x14ac:dyDescent="0.25">
      <c r="B16" s="231"/>
    </row>
    <row r="17" spans="2:2" x14ac:dyDescent="0.25">
      <c r="B17" s="231"/>
    </row>
    <row r="18" spans="2:2" x14ac:dyDescent="0.25">
      <c r="B18" s="231"/>
    </row>
    <row r="19" spans="2:2" x14ac:dyDescent="0.25">
      <c r="B19" s="231"/>
    </row>
    <row r="20" spans="2:2" x14ac:dyDescent="0.25">
      <c r="B20" s="231"/>
    </row>
    <row r="21" spans="2:2" x14ac:dyDescent="0.25">
      <c r="B21" s="231"/>
    </row>
    <row r="22" spans="2:2" x14ac:dyDescent="0.25">
      <c r="B22" s="231"/>
    </row>
    <row r="23" spans="2:2" x14ac:dyDescent="0.25">
      <c r="B23" s="231"/>
    </row>
    <row r="24" spans="2:2" x14ac:dyDescent="0.25">
      <c r="B24" s="231"/>
    </row>
    <row r="25" spans="2:2" x14ac:dyDescent="0.25">
      <c r="B25" s="231"/>
    </row>
    <row r="26" spans="2:2" x14ac:dyDescent="0.25">
      <c r="B26" s="231"/>
    </row>
    <row r="27" spans="2:2" x14ac:dyDescent="0.25">
      <c r="B27" s="231"/>
    </row>
    <row r="28" spans="2:2" x14ac:dyDescent="0.25">
      <c r="B28" s="231"/>
    </row>
    <row r="29" spans="2:2" x14ac:dyDescent="0.25">
      <c r="B29" s="231"/>
    </row>
    <row r="30" spans="2:2" x14ac:dyDescent="0.25">
      <c r="B30" s="231"/>
    </row>
    <row r="31" spans="2:2" x14ac:dyDescent="0.25">
      <c r="B31" s="231"/>
    </row>
    <row r="32" spans="2:2" x14ac:dyDescent="0.25">
      <c r="B32" s="231"/>
    </row>
    <row r="33" spans="2:2" x14ac:dyDescent="0.25">
      <c r="B33" s="231"/>
    </row>
    <row r="34" spans="2:2" x14ac:dyDescent="0.25">
      <c r="B34" s="231"/>
    </row>
    <row r="35" spans="2:2" x14ac:dyDescent="0.25">
      <c r="B35" s="231"/>
    </row>
    <row r="36" spans="2:2" x14ac:dyDescent="0.25">
      <c r="B36" s="231"/>
    </row>
    <row r="37" spans="2:2" x14ac:dyDescent="0.25">
      <c r="B37" s="231"/>
    </row>
    <row r="38" spans="2:2" x14ac:dyDescent="0.25">
      <c r="B38" s="231"/>
    </row>
    <row r="39" spans="2:2" x14ac:dyDescent="0.25">
      <c r="B39" s="231"/>
    </row>
    <row r="40" spans="2:2" x14ac:dyDescent="0.25">
      <c r="B40" s="231"/>
    </row>
    <row r="41" spans="2:2" x14ac:dyDescent="0.25">
      <c r="B41" s="231"/>
    </row>
    <row r="42" spans="2:2" x14ac:dyDescent="0.25">
      <c r="B42" s="231"/>
    </row>
    <row r="43" spans="2:2" x14ac:dyDescent="0.25">
      <c r="B43" s="231"/>
    </row>
    <row r="44" spans="2:2" x14ac:dyDescent="0.25">
      <c r="B44" s="231"/>
    </row>
    <row r="45" spans="2:2" x14ac:dyDescent="0.25">
      <c r="B45" s="231"/>
    </row>
    <row r="46" spans="2:2" x14ac:dyDescent="0.25">
      <c r="B46" s="231"/>
    </row>
    <row r="47" spans="2:2" x14ac:dyDescent="0.25">
      <c r="B47" s="231"/>
    </row>
    <row r="48" spans="2:2" x14ac:dyDescent="0.25">
      <c r="B48" s="231"/>
    </row>
    <row r="49" spans="2:2" x14ac:dyDescent="0.25">
      <c r="B49" s="231"/>
    </row>
    <row r="50" spans="2:2" x14ac:dyDescent="0.25">
      <c r="B50" s="231"/>
    </row>
    <row r="51" spans="2:2" x14ac:dyDescent="0.25">
      <c r="B51" s="231"/>
    </row>
    <row r="52" spans="2:2" x14ac:dyDescent="0.25">
      <c r="B52" s="231"/>
    </row>
    <row r="53" spans="2:2" ht="111.75" customHeight="1" thickBot="1" x14ac:dyDescent="0.3">
      <c r="B53" s="232"/>
    </row>
    <row r="54" spans="2:2" x14ac:dyDescent="0.25">
      <c r="B54" s="173"/>
    </row>
    <row r="55" spans="2:2" x14ac:dyDescent="0.25">
      <c r="B55" s="173"/>
    </row>
    <row r="56" spans="2:2" ht="15.75" thickBot="1" x14ac:dyDescent="0.3">
      <c r="B56" t="s">
        <v>210</v>
      </c>
    </row>
    <row r="57" spans="2:2" x14ac:dyDescent="0.25">
      <c r="B57" s="230"/>
    </row>
    <row r="58" spans="2:2" x14ac:dyDescent="0.25">
      <c r="B58" s="231"/>
    </row>
    <row r="59" spans="2:2" x14ac:dyDescent="0.25">
      <c r="B59" s="231"/>
    </row>
    <row r="60" spans="2:2" x14ac:dyDescent="0.25">
      <c r="B60" s="231"/>
    </row>
    <row r="61" spans="2:2" x14ac:dyDescent="0.25">
      <c r="B61" s="231"/>
    </row>
    <row r="62" spans="2:2" x14ac:dyDescent="0.25">
      <c r="B62" s="231"/>
    </row>
    <row r="63" spans="2:2" x14ac:dyDescent="0.25">
      <c r="B63" s="231"/>
    </row>
    <row r="64" spans="2:2" x14ac:dyDescent="0.25">
      <c r="B64" s="231"/>
    </row>
    <row r="65" spans="2:2" x14ac:dyDescent="0.25">
      <c r="B65" s="231"/>
    </row>
    <row r="66" spans="2:2" x14ac:dyDescent="0.25">
      <c r="B66" s="231"/>
    </row>
    <row r="67" spans="2:2" x14ac:dyDescent="0.25">
      <c r="B67" s="231"/>
    </row>
    <row r="68" spans="2:2" x14ac:dyDescent="0.25">
      <c r="B68" s="231"/>
    </row>
    <row r="69" spans="2:2" x14ac:dyDescent="0.25">
      <c r="B69" s="231"/>
    </row>
    <row r="70" spans="2:2" x14ac:dyDescent="0.25">
      <c r="B70" s="231"/>
    </row>
    <row r="71" spans="2:2" x14ac:dyDescent="0.25">
      <c r="B71" s="231"/>
    </row>
    <row r="72" spans="2:2" x14ac:dyDescent="0.25">
      <c r="B72" s="231"/>
    </row>
    <row r="73" spans="2:2" x14ac:dyDescent="0.25">
      <c r="B73" s="231"/>
    </row>
    <row r="74" spans="2:2" x14ac:dyDescent="0.25">
      <c r="B74" s="231"/>
    </row>
    <row r="75" spans="2:2" x14ac:dyDescent="0.25">
      <c r="B75" s="231"/>
    </row>
    <row r="76" spans="2:2" x14ac:dyDescent="0.25">
      <c r="B76" s="231"/>
    </row>
    <row r="77" spans="2:2" x14ac:dyDescent="0.25">
      <c r="B77" s="231"/>
    </row>
    <row r="78" spans="2:2" x14ac:dyDescent="0.25">
      <c r="B78" s="231"/>
    </row>
    <row r="79" spans="2:2" x14ac:dyDescent="0.25">
      <c r="B79" s="231"/>
    </row>
    <row r="80" spans="2:2" x14ac:dyDescent="0.25">
      <c r="B80" s="231"/>
    </row>
    <row r="81" spans="2:2" x14ac:dyDescent="0.25">
      <c r="B81" s="231"/>
    </row>
    <row r="82" spans="2:2" x14ac:dyDescent="0.25">
      <c r="B82" s="231"/>
    </row>
    <row r="83" spans="2:2" x14ac:dyDescent="0.25">
      <c r="B83" s="231"/>
    </row>
    <row r="84" spans="2:2" x14ac:dyDescent="0.25">
      <c r="B84" s="231"/>
    </row>
    <row r="85" spans="2:2" x14ac:dyDescent="0.25">
      <c r="B85" s="231"/>
    </row>
    <row r="86" spans="2:2" x14ac:dyDescent="0.25">
      <c r="B86" s="231"/>
    </row>
    <row r="87" spans="2:2" x14ac:dyDescent="0.25">
      <c r="B87" s="231"/>
    </row>
    <row r="88" spans="2:2" x14ac:dyDescent="0.25">
      <c r="B88" s="231"/>
    </row>
    <row r="89" spans="2:2" x14ac:dyDescent="0.25">
      <c r="B89" s="231"/>
    </row>
    <row r="90" spans="2:2" x14ac:dyDescent="0.25">
      <c r="B90" s="231"/>
    </row>
    <row r="91" spans="2:2" x14ac:dyDescent="0.25">
      <c r="B91" s="231"/>
    </row>
    <row r="92" spans="2:2" x14ac:dyDescent="0.25">
      <c r="B92" s="231"/>
    </row>
    <row r="93" spans="2:2" x14ac:dyDescent="0.25">
      <c r="B93" s="231"/>
    </row>
    <row r="94" spans="2:2" x14ac:dyDescent="0.25">
      <c r="B94" s="231"/>
    </row>
    <row r="95" spans="2:2" x14ac:dyDescent="0.25">
      <c r="B95" s="231"/>
    </row>
    <row r="96" spans="2:2" x14ac:dyDescent="0.25">
      <c r="B96" s="231"/>
    </row>
    <row r="97" spans="2:3" x14ac:dyDescent="0.25">
      <c r="B97" s="231"/>
    </row>
    <row r="98" spans="2:3" x14ac:dyDescent="0.25">
      <c r="B98" s="231"/>
    </row>
    <row r="99" spans="2:3" x14ac:dyDescent="0.25">
      <c r="B99" s="231"/>
    </row>
    <row r="100" spans="2:3" x14ac:dyDescent="0.25">
      <c r="B100" s="231"/>
    </row>
    <row r="101" spans="2:3" x14ac:dyDescent="0.25">
      <c r="B101" s="231"/>
    </row>
    <row r="102" spans="2:3" x14ac:dyDescent="0.25">
      <c r="B102" s="231"/>
    </row>
    <row r="103" spans="2:3" x14ac:dyDescent="0.25">
      <c r="B103" s="231"/>
    </row>
    <row r="104" spans="2:3" ht="184.5" customHeight="1" thickBot="1" x14ac:dyDescent="0.3">
      <c r="B104" s="232"/>
    </row>
    <row r="108" spans="2:3" x14ac:dyDescent="0.25">
      <c r="C108" s="228"/>
    </row>
    <row r="109" spans="2:3" x14ac:dyDescent="0.25">
      <c r="C109" s="227"/>
    </row>
  </sheetData>
  <pageMargins left="0.7" right="0.7" top="0.75" bottom="0.75" header="0.3" footer="0.3"/>
  <pageSetup paperSize="9" scale="62" fitToHeight="0" orientation="portrait" r:id="rId1"/>
  <rowBreaks count="1" manualBreakCount="1">
    <brk id="5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51CA7-CB9F-4D8E-8EE9-9F294976E334}">
  <sheetPr>
    <tabColor rgb="FF92D050"/>
    <pageSetUpPr fitToPage="1"/>
  </sheetPr>
  <dimension ref="A1:G32"/>
  <sheetViews>
    <sheetView zoomScaleNormal="100" workbookViewId="0">
      <selection activeCell="A2" sqref="A2"/>
    </sheetView>
  </sheetViews>
  <sheetFormatPr defaultRowHeight="15" x14ac:dyDescent="0.25"/>
  <cols>
    <col min="1" max="1" width="23" bestFit="1" customWidth="1"/>
    <col min="2" max="2" width="63.5703125" bestFit="1" customWidth="1"/>
    <col min="3" max="3" width="23.28515625" bestFit="1" customWidth="1"/>
    <col min="4" max="4" width="24.5703125" customWidth="1"/>
    <col min="5" max="5" width="16.5703125" customWidth="1"/>
    <col min="6" max="6" width="55.85546875" customWidth="1"/>
    <col min="7" max="7" width="12.85546875" bestFit="1" customWidth="1"/>
  </cols>
  <sheetData>
    <row r="1" spans="1:7" x14ac:dyDescent="0.25">
      <c r="A1" t="str">
        <f>'1. Rozbudowany-Biuro Emerytalne'!B1</f>
        <v>Załącznik nr 1 do załącznika nr 1 do umowy  nr     /2026 z dnia                              2026 r.</v>
      </c>
    </row>
    <row r="2" spans="1:7" x14ac:dyDescent="0.25">
      <c r="A2" t="s">
        <v>202</v>
      </c>
    </row>
    <row r="3" spans="1:7" ht="15.75" thickBot="1" x14ac:dyDescent="0.3"/>
    <row r="4" spans="1:7" x14ac:dyDescent="0.25">
      <c r="A4" s="178" t="s">
        <v>4</v>
      </c>
      <c r="B4" s="179" t="s">
        <v>41</v>
      </c>
      <c r="C4" s="3"/>
      <c r="D4" s="3"/>
      <c r="E4" s="3"/>
      <c r="G4" s="65"/>
    </row>
    <row r="5" spans="1:7" x14ac:dyDescent="0.25">
      <c r="A5" s="180" t="s">
        <v>5</v>
      </c>
      <c r="B5" s="181" t="s">
        <v>177</v>
      </c>
      <c r="C5" s="3"/>
      <c r="D5" s="3"/>
      <c r="E5" s="3"/>
      <c r="G5" s="65"/>
    </row>
    <row r="6" spans="1:7" ht="15.75" thickBot="1" x14ac:dyDescent="0.3">
      <c r="A6" s="182" t="s">
        <v>0</v>
      </c>
      <c r="B6" s="183" t="s">
        <v>178</v>
      </c>
      <c r="C6" s="3"/>
      <c r="D6" s="3"/>
      <c r="E6" s="3"/>
      <c r="G6" s="66">
        <v>800</v>
      </c>
    </row>
    <row r="7" spans="1:7" ht="15.75" thickBot="1" x14ac:dyDescent="0.3">
      <c r="A7" s="178" t="s">
        <v>1</v>
      </c>
      <c r="B7" s="40">
        <v>226408651</v>
      </c>
      <c r="C7" s="184" t="s">
        <v>18</v>
      </c>
      <c r="D7" s="184" t="s">
        <v>153</v>
      </c>
      <c r="E7" s="184" t="s">
        <v>9</v>
      </c>
      <c r="F7" s="185" t="s">
        <v>19</v>
      </c>
      <c r="G7" s="229" t="s">
        <v>84</v>
      </c>
    </row>
    <row r="8" spans="1:7" x14ac:dyDescent="0.25">
      <c r="A8" s="180" t="s">
        <v>7</v>
      </c>
      <c r="B8" s="56" t="s">
        <v>179</v>
      </c>
      <c r="C8" s="186" t="s">
        <v>54</v>
      </c>
      <c r="D8" s="187" t="s">
        <v>17</v>
      </c>
      <c r="E8" s="2"/>
      <c r="F8" s="188"/>
      <c r="G8" s="3">
        <f t="shared" ref="G8:G28" si="0">IF(LEN(F8)&gt;0,LEN(F8),0)</f>
        <v>0</v>
      </c>
    </row>
    <row r="9" spans="1:7" ht="30.75" thickBot="1" x14ac:dyDescent="0.3">
      <c r="A9" s="182" t="s">
        <v>8</v>
      </c>
      <c r="B9" s="166" t="s">
        <v>180</v>
      </c>
      <c r="C9" s="189" t="s">
        <v>181</v>
      </c>
      <c r="D9" s="190">
        <v>120</v>
      </c>
      <c r="E9" s="18" t="str">
        <f>"6"&amp;$B$5&amp;D9</f>
        <v>6001120</v>
      </c>
      <c r="F9" s="183"/>
      <c r="G9" s="3">
        <f t="shared" si="0"/>
        <v>0</v>
      </c>
    </row>
    <row r="10" spans="1:7" x14ac:dyDescent="0.25">
      <c r="A10" s="191" t="s">
        <v>17</v>
      </c>
      <c r="B10" s="38" t="s">
        <v>15</v>
      </c>
      <c r="C10" s="192" t="s">
        <v>54</v>
      </c>
      <c r="D10" s="187" t="s">
        <v>64</v>
      </c>
      <c r="E10" s="193"/>
      <c r="F10" s="179"/>
      <c r="G10" s="3">
        <f t="shared" si="0"/>
        <v>0</v>
      </c>
    </row>
    <row r="11" spans="1:7" x14ac:dyDescent="0.25">
      <c r="A11" s="194"/>
      <c r="B11" s="10" t="s">
        <v>182</v>
      </c>
      <c r="C11" s="7" t="s">
        <v>54</v>
      </c>
      <c r="D11" s="21" t="s">
        <v>66</v>
      </c>
      <c r="E11" s="2"/>
      <c r="F11" s="195"/>
      <c r="G11" s="3">
        <f t="shared" si="0"/>
        <v>0</v>
      </c>
    </row>
    <row r="12" spans="1:7" x14ac:dyDescent="0.25">
      <c r="A12" s="194"/>
      <c r="B12" s="11" t="s">
        <v>183</v>
      </c>
      <c r="C12" s="44" t="s">
        <v>26</v>
      </c>
      <c r="D12" s="60">
        <v>550</v>
      </c>
      <c r="E12" s="2" t="str">
        <f>"6"&amp;$B$5&amp;D12</f>
        <v>6001550</v>
      </c>
      <c r="F12" s="196"/>
      <c r="G12" s="3">
        <f t="shared" si="0"/>
        <v>0</v>
      </c>
    </row>
    <row r="13" spans="1:7" x14ac:dyDescent="0.25">
      <c r="A13" s="194"/>
      <c r="B13" s="34" t="s">
        <v>184</v>
      </c>
      <c r="C13" s="51" t="s">
        <v>26</v>
      </c>
      <c r="D13" s="60">
        <v>200</v>
      </c>
      <c r="E13" s="2" t="str">
        <f>"6"&amp;$B$5&amp;D13</f>
        <v>6001200</v>
      </c>
      <c r="F13" s="197"/>
      <c r="G13" s="3">
        <f t="shared" si="0"/>
        <v>0</v>
      </c>
    </row>
    <row r="14" spans="1:7" x14ac:dyDescent="0.25">
      <c r="A14" s="194"/>
      <c r="B14" s="34" t="s">
        <v>185</v>
      </c>
      <c r="C14" s="198" t="s">
        <v>54</v>
      </c>
      <c r="D14" s="199" t="s">
        <v>67</v>
      </c>
      <c r="E14" s="75"/>
      <c r="F14" s="197"/>
      <c r="G14" s="3">
        <f t="shared" si="0"/>
        <v>0</v>
      </c>
    </row>
    <row r="15" spans="1:7" x14ac:dyDescent="0.25">
      <c r="A15" s="194"/>
      <c r="B15" s="34" t="s">
        <v>186</v>
      </c>
      <c r="C15" s="51" t="s">
        <v>26</v>
      </c>
      <c r="D15" s="60">
        <v>700</v>
      </c>
      <c r="E15" s="2" t="str">
        <f>"6"&amp;$B$5&amp;D15</f>
        <v>6001700</v>
      </c>
      <c r="F15" s="197"/>
      <c r="G15" s="3">
        <f t="shared" si="0"/>
        <v>0</v>
      </c>
    </row>
    <row r="16" spans="1:7" ht="15.75" thickBot="1" x14ac:dyDescent="0.3">
      <c r="A16" s="200"/>
      <c r="B16" s="17" t="s">
        <v>187</v>
      </c>
      <c r="C16" s="174" t="s">
        <v>26</v>
      </c>
      <c r="D16" s="168">
        <v>122</v>
      </c>
      <c r="E16" s="18" t="str">
        <f>"6"&amp;$B$5&amp;D16</f>
        <v>6001122</v>
      </c>
      <c r="F16" s="201"/>
      <c r="G16" s="3">
        <f t="shared" si="0"/>
        <v>0</v>
      </c>
    </row>
    <row r="17" spans="1:7" ht="72.75" customHeight="1" x14ac:dyDescent="0.25">
      <c r="A17" s="202" t="s">
        <v>64</v>
      </c>
      <c r="B17" s="38" t="s">
        <v>188</v>
      </c>
      <c r="C17" s="39" t="s">
        <v>33</v>
      </c>
      <c r="D17" s="203"/>
      <c r="E17" s="193"/>
      <c r="F17" s="204" t="s">
        <v>189</v>
      </c>
      <c r="G17" s="3">
        <f t="shared" si="0"/>
        <v>436</v>
      </c>
    </row>
    <row r="18" spans="1:7" ht="72.75" customHeight="1" x14ac:dyDescent="0.25">
      <c r="A18" s="205"/>
      <c r="B18" s="96" t="s">
        <v>190</v>
      </c>
      <c r="C18" s="2" t="s">
        <v>33</v>
      </c>
      <c r="D18" s="8"/>
      <c r="E18" s="2"/>
      <c r="F18" s="206" t="s">
        <v>191</v>
      </c>
      <c r="G18" s="3">
        <f t="shared" si="0"/>
        <v>372</v>
      </c>
    </row>
    <row r="19" spans="1:7" ht="125.25" customHeight="1" x14ac:dyDescent="0.25">
      <c r="A19" s="207"/>
      <c r="B19" s="208" t="s">
        <v>192</v>
      </c>
      <c r="C19" s="75" t="s">
        <v>33</v>
      </c>
      <c r="D19" s="209"/>
      <c r="E19" s="75"/>
      <c r="F19" s="210" t="s">
        <v>193</v>
      </c>
      <c r="G19" s="3">
        <f t="shared" si="0"/>
        <v>768</v>
      </c>
    </row>
    <row r="20" spans="1:7" ht="15.75" thickBot="1" x14ac:dyDescent="0.3">
      <c r="A20" s="207"/>
      <c r="B20" s="211" t="s">
        <v>74</v>
      </c>
      <c r="C20" s="18" t="s">
        <v>54</v>
      </c>
      <c r="D20" s="53" t="s">
        <v>17</v>
      </c>
      <c r="E20" s="18"/>
      <c r="F20" s="201"/>
      <c r="G20" s="3">
        <f t="shared" si="0"/>
        <v>0</v>
      </c>
    </row>
    <row r="21" spans="1:7" x14ac:dyDescent="0.25">
      <c r="A21" s="212" t="s">
        <v>66</v>
      </c>
      <c r="B21" s="38" t="s">
        <v>194</v>
      </c>
      <c r="C21" s="213" t="s">
        <v>26</v>
      </c>
      <c r="D21" s="214" t="s">
        <v>195</v>
      </c>
      <c r="E21" s="75" t="s">
        <v>196</v>
      </c>
      <c r="F21" s="215"/>
      <c r="G21" s="3">
        <f t="shared" si="0"/>
        <v>0</v>
      </c>
    </row>
    <row r="22" spans="1:7" x14ac:dyDescent="0.25">
      <c r="A22" s="216"/>
      <c r="B22" s="50" t="s">
        <v>197</v>
      </c>
      <c r="C22" s="217" t="s">
        <v>26</v>
      </c>
      <c r="D22" s="218" t="s">
        <v>195</v>
      </c>
      <c r="E22" s="2" t="s">
        <v>196</v>
      </c>
      <c r="F22" s="219"/>
      <c r="G22" s="3">
        <f t="shared" si="0"/>
        <v>0</v>
      </c>
    </row>
    <row r="23" spans="1:7" ht="15.75" thickBot="1" x14ac:dyDescent="0.3">
      <c r="A23" s="220"/>
      <c r="B23" s="17" t="s">
        <v>74</v>
      </c>
      <c r="C23" s="175" t="s">
        <v>54</v>
      </c>
      <c r="D23" s="53" t="s">
        <v>17</v>
      </c>
      <c r="E23" s="18"/>
      <c r="F23" s="221"/>
      <c r="G23" s="3">
        <f t="shared" si="0"/>
        <v>0</v>
      </c>
    </row>
    <row r="24" spans="1:7" x14ac:dyDescent="0.25">
      <c r="A24" s="222" t="s">
        <v>67</v>
      </c>
      <c r="B24" s="15" t="s">
        <v>198</v>
      </c>
      <c r="C24" s="63" t="s">
        <v>26</v>
      </c>
      <c r="D24" s="223">
        <v>402</v>
      </c>
      <c r="E24" s="2" t="str">
        <f>"6"&amp;$B$5&amp;D24</f>
        <v>6001402</v>
      </c>
      <c r="F24" s="224"/>
      <c r="G24" s="3">
        <f t="shared" si="0"/>
        <v>0</v>
      </c>
    </row>
    <row r="25" spans="1:7" x14ac:dyDescent="0.25">
      <c r="A25" s="222"/>
      <c r="B25" s="50" t="s">
        <v>199</v>
      </c>
      <c r="C25" s="217" t="s">
        <v>26</v>
      </c>
      <c r="D25" s="225">
        <v>400</v>
      </c>
      <c r="E25" s="2" t="str">
        <f>"6"&amp;$B$5&amp;D25</f>
        <v>6001400</v>
      </c>
      <c r="F25" s="219"/>
      <c r="G25" s="3">
        <f t="shared" si="0"/>
        <v>0</v>
      </c>
    </row>
    <row r="26" spans="1:7" x14ac:dyDescent="0.25">
      <c r="A26" s="222"/>
      <c r="B26" s="34" t="s">
        <v>200</v>
      </c>
      <c r="C26" s="102" t="s">
        <v>26</v>
      </c>
      <c r="D26" s="61">
        <v>750</v>
      </c>
      <c r="E26" s="2" t="str">
        <f>"6"&amp;$B$5&amp;D26</f>
        <v>6001750</v>
      </c>
      <c r="F26" s="188"/>
      <c r="G26" s="3">
        <f t="shared" si="0"/>
        <v>0</v>
      </c>
    </row>
    <row r="27" spans="1:7" ht="15.75" thickBot="1" x14ac:dyDescent="0.3">
      <c r="A27" s="226"/>
      <c r="B27" s="17" t="s">
        <v>74</v>
      </c>
      <c r="C27" s="175" t="s">
        <v>54</v>
      </c>
      <c r="D27" s="53" t="s">
        <v>17</v>
      </c>
      <c r="E27" s="18"/>
      <c r="F27" s="221"/>
      <c r="G27" s="3">
        <v>0</v>
      </c>
    </row>
    <row r="28" spans="1:7" x14ac:dyDescent="0.25">
      <c r="G28" s="3">
        <f t="shared" si="0"/>
        <v>0</v>
      </c>
    </row>
    <row r="29" spans="1:7" x14ac:dyDescent="0.25">
      <c r="G29" s="3"/>
    </row>
    <row r="30" spans="1:7" x14ac:dyDescent="0.25">
      <c r="G30" s="3"/>
    </row>
    <row r="31" spans="1:7" x14ac:dyDescent="0.25">
      <c r="G31" s="3"/>
    </row>
    <row r="32" spans="1:7" x14ac:dyDescent="0.25">
      <c r="G32" s="3"/>
    </row>
  </sheetData>
  <conditionalFormatting sqref="G8:G32">
    <cfRule type="expression" dxfId="5" priority="1">
      <formula>G8&gt;G$6</formula>
    </cfRule>
  </conditionalFormatting>
  <pageMargins left="0.25" right="0.25" top="0.75" bottom="0.75" header="0.3" footer="0.3"/>
  <pageSetup paperSize="9" scale="64"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30230-9DD3-495F-BCFB-9B774C5FEBA5}">
  <sheetPr>
    <tabColor rgb="FF92D050"/>
  </sheetPr>
  <dimension ref="A1:H32"/>
  <sheetViews>
    <sheetView zoomScaleNormal="100" workbookViewId="0">
      <selection activeCell="A2" sqref="A2"/>
    </sheetView>
  </sheetViews>
  <sheetFormatPr defaultRowHeight="15" x14ac:dyDescent="0.25"/>
  <cols>
    <col min="1" max="1" width="24.7109375" customWidth="1"/>
    <col min="2" max="2" width="65.85546875" customWidth="1"/>
    <col min="3" max="3" width="24.7109375" bestFit="1" customWidth="1"/>
    <col min="4" max="4" width="25.140625" customWidth="1"/>
    <col min="5" max="5" width="18.7109375" customWidth="1"/>
    <col min="6" max="6" width="54" customWidth="1"/>
    <col min="7" max="7" width="12.85546875" bestFit="1" customWidth="1"/>
  </cols>
  <sheetData>
    <row r="1" spans="1:8" x14ac:dyDescent="0.25">
      <c r="A1" t="str">
        <f>'1. Rozbudowany-Biuro Emerytalne'!B1</f>
        <v>Załącznik nr 1 do załącznika nr 1 do umowy  nr     /2026 z dnia                              2026 r.</v>
      </c>
    </row>
    <row r="2" spans="1:8" x14ac:dyDescent="0.25">
      <c r="A2" t="s">
        <v>203</v>
      </c>
    </row>
    <row r="4" spans="1:8" x14ac:dyDescent="0.25">
      <c r="A4" s="1" t="s">
        <v>4</v>
      </c>
      <c r="B4" s="44" t="s">
        <v>79</v>
      </c>
      <c r="C4" s="3"/>
      <c r="D4" s="3"/>
      <c r="E4" s="3"/>
      <c r="G4" s="65"/>
    </row>
    <row r="5" spans="1:8" x14ac:dyDescent="0.25">
      <c r="A5" s="1" t="s">
        <v>5</v>
      </c>
      <c r="B5" s="62" t="s">
        <v>152</v>
      </c>
      <c r="C5" s="3"/>
      <c r="D5" s="3"/>
      <c r="E5" s="3"/>
      <c r="G5" s="65"/>
    </row>
    <row r="6" spans="1:8" x14ac:dyDescent="0.25">
      <c r="A6" s="1" t="s">
        <v>0</v>
      </c>
      <c r="B6" s="2" t="str">
        <f>B4&amp;B5&amp;"_1"</f>
        <v>COSSW004_1</v>
      </c>
      <c r="C6" s="3"/>
      <c r="D6" s="3"/>
      <c r="E6" s="3"/>
      <c r="G6" s="66">
        <v>400</v>
      </c>
    </row>
    <row r="7" spans="1:8" x14ac:dyDescent="0.25">
      <c r="A7" s="1" t="s">
        <v>1</v>
      </c>
      <c r="B7" s="44">
        <v>343104036</v>
      </c>
      <c r="C7" s="1" t="s">
        <v>18</v>
      </c>
      <c r="D7" s="1" t="s">
        <v>153</v>
      </c>
      <c r="E7" s="1" t="s">
        <v>9</v>
      </c>
      <c r="F7" s="80" t="s">
        <v>19</v>
      </c>
      <c r="G7" s="80" t="s">
        <v>84</v>
      </c>
    </row>
    <row r="8" spans="1:8" ht="34.5" x14ac:dyDescent="0.25">
      <c r="A8" s="1" t="s">
        <v>7</v>
      </c>
      <c r="B8" s="177" t="s">
        <v>154</v>
      </c>
      <c r="C8" s="7" t="s">
        <v>26</v>
      </c>
      <c r="D8" s="60" t="s">
        <v>3</v>
      </c>
      <c r="E8" s="2" t="str">
        <f>"6"&amp;$B$5&amp;D8</f>
        <v>6004000</v>
      </c>
      <c r="F8" s="20"/>
      <c r="G8" s="3">
        <f t="shared" ref="G8:G28" si="0">IF(LEN(F8)&gt;0,LEN(F8),0)</f>
        <v>0</v>
      </c>
    </row>
    <row r="9" spans="1:8" ht="23.25" thickBot="1" x14ac:dyDescent="0.3">
      <c r="A9" s="165" t="s">
        <v>8</v>
      </c>
      <c r="B9" s="166" t="s">
        <v>155</v>
      </c>
      <c r="C9" s="167" t="s">
        <v>26</v>
      </c>
      <c r="D9" s="168">
        <v>300</v>
      </c>
      <c r="E9" s="18" t="str">
        <f>"6"&amp;$B$5&amp;D9</f>
        <v>6004300</v>
      </c>
      <c r="F9" s="18"/>
      <c r="G9" s="3">
        <f t="shared" si="0"/>
        <v>0</v>
      </c>
    </row>
    <row r="10" spans="1:8" x14ac:dyDescent="0.25">
      <c r="A10" s="78" t="s">
        <v>17</v>
      </c>
      <c r="B10" s="15" t="s">
        <v>15</v>
      </c>
      <c r="C10" s="12" t="s">
        <v>156</v>
      </c>
      <c r="D10" s="19" t="s">
        <v>157</v>
      </c>
      <c r="E10" s="14"/>
      <c r="F10" s="14"/>
      <c r="G10" s="3">
        <f t="shared" si="0"/>
        <v>0</v>
      </c>
    </row>
    <row r="11" spans="1:8" ht="15.75" thickBot="1" x14ac:dyDescent="0.3">
      <c r="A11" s="78"/>
      <c r="B11" s="10" t="s">
        <v>158</v>
      </c>
      <c r="C11" s="12" t="s">
        <v>156</v>
      </c>
      <c r="D11" s="53" t="s">
        <v>17</v>
      </c>
      <c r="E11" s="2"/>
      <c r="F11" s="56" t="s">
        <v>159</v>
      </c>
      <c r="G11" s="3">
        <f t="shared" si="0"/>
        <v>33</v>
      </c>
    </row>
    <row r="12" spans="1:8" x14ac:dyDescent="0.25">
      <c r="A12" s="78"/>
      <c r="B12" s="10" t="s">
        <v>50</v>
      </c>
      <c r="C12" s="7" t="s">
        <v>156</v>
      </c>
      <c r="D12" s="23" t="s">
        <v>160</v>
      </c>
      <c r="E12" s="2"/>
      <c r="F12" s="11"/>
      <c r="G12" s="3">
        <f t="shared" si="0"/>
        <v>0</v>
      </c>
    </row>
    <row r="13" spans="1:8" x14ac:dyDescent="0.25">
      <c r="A13" s="78"/>
      <c r="B13" s="11" t="s">
        <v>52</v>
      </c>
      <c r="C13" s="2" t="s">
        <v>28</v>
      </c>
      <c r="D13" s="60" t="s">
        <v>31</v>
      </c>
      <c r="E13" s="2" t="str">
        <f>"6"&amp;$B$5&amp;D13</f>
        <v>6004009</v>
      </c>
      <c r="F13" s="56" t="s">
        <v>159</v>
      </c>
      <c r="G13" s="3">
        <f t="shared" si="0"/>
        <v>33</v>
      </c>
    </row>
    <row r="14" spans="1:8" ht="72.75" customHeight="1" thickBot="1" x14ac:dyDescent="0.3">
      <c r="A14" s="92"/>
      <c r="B14" s="25" t="s">
        <v>51</v>
      </c>
      <c r="C14" s="167" t="s">
        <v>28</v>
      </c>
      <c r="D14" s="169" t="s">
        <v>109</v>
      </c>
      <c r="E14" s="18" t="str">
        <f>"6"&amp;$B$5&amp;D14</f>
        <v>6004039</v>
      </c>
      <c r="F14" s="170" t="s">
        <v>161</v>
      </c>
      <c r="G14" s="3">
        <f t="shared" si="0"/>
        <v>365</v>
      </c>
    </row>
    <row r="15" spans="1:8" x14ac:dyDescent="0.25">
      <c r="A15" s="27" t="s">
        <v>157</v>
      </c>
      <c r="B15" s="15" t="s">
        <v>29</v>
      </c>
      <c r="C15" s="16" t="s">
        <v>33</v>
      </c>
      <c r="D15" s="13"/>
      <c r="E15" s="14"/>
      <c r="F15" s="57" t="s">
        <v>162</v>
      </c>
      <c r="G15" s="3">
        <f t="shared" si="0"/>
        <v>67</v>
      </c>
    </row>
    <row r="16" spans="1:8" x14ac:dyDescent="0.25">
      <c r="A16" s="28"/>
      <c r="B16" s="11" t="s">
        <v>30</v>
      </c>
      <c r="C16" s="2" t="s">
        <v>33</v>
      </c>
      <c r="D16" s="8"/>
      <c r="E16" s="2"/>
      <c r="F16" s="56" t="s">
        <v>163</v>
      </c>
      <c r="G16" s="3">
        <f t="shared" si="0"/>
        <v>32</v>
      </c>
      <c r="H16" s="171"/>
    </row>
    <row r="17" spans="1:7" x14ac:dyDescent="0.25">
      <c r="A17" s="28"/>
      <c r="B17" s="34" t="s">
        <v>42</v>
      </c>
      <c r="C17" s="75" t="s">
        <v>28</v>
      </c>
      <c r="D17" s="76" t="s">
        <v>164</v>
      </c>
      <c r="E17" s="14" t="str">
        <f>"6"&amp;$B$5&amp;D17</f>
        <v>6004012</v>
      </c>
      <c r="F17" s="58" t="s">
        <v>165</v>
      </c>
      <c r="G17" s="3">
        <f t="shared" si="0"/>
        <v>64</v>
      </c>
    </row>
    <row r="18" spans="1:7" ht="15.75" thickBot="1" x14ac:dyDescent="0.3">
      <c r="A18" s="93"/>
      <c r="B18" s="17" t="s">
        <v>74</v>
      </c>
      <c r="C18" s="18" t="s">
        <v>54</v>
      </c>
      <c r="D18" s="53" t="s">
        <v>17</v>
      </c>
      <c r="E18" s="18"/>
      <c r="F18" s="170"/>
      <c r="G18" s="3">
        <f t="shared" si="0"/>
        <v>0</v>
      </c>
    </row>
    <row r="19" spans="1:7" x14ac:dyDescent="0.25">
      <c r="A19" s="29" t="s">
        <v>166</v>
      </c>
      <c r="B19" s="15" t="s">
        <v>167</v>
      </c>
      <c r="C19" s="63" t="s">
        <v>26</v>
      </c>
      <c r="D19" s="59" t="s">
        <v>168</v>
      </c>
      <c r="E19" s="172">
        <v>6004020</v>
      </c>
      <c r="F19" s="24"/>
      <c r="G19" s="3">
        <f t="shared" si="0"/>
        <v>0</v>
      </c>
    </row>
    <row r="20" spans="1:7" s="173" customFormat="1" x14ac:dyDescent="0.25">
      <c r="A20" s="29"/>
      <c r="B20" s="10" t="s">
        <v>169</v>
      </c>
      <c r="C20" s="102" t="s">
        <v>26</v>
      </c>
      <c r="D20" s="60" t="s">
        <v>113</v>
      </c>
      <c r="E20" s="2" t="str">
        <f t="shared" ref="E20" si="1">"6"&amp;$B$5&amp;D20</f>
        <v>6004013</v>
      </c>
      <c r="F20" s="20"/>
      <c r="G20" s="3">
        <f t="shared" si="0"/>
        <v>0</v>
      </c>
    </row>
    <row r="21" spans="1:7" ht="15.75" thickBot="1" x14ac:dyDescent="0.3">
      <c r="A21" s="100"/>
      <c r="B21" s="17" t="s">
        <v>74</v>
      </c>
      <c r="C21" s="174" t="s">
        <v>26</v>
      </c>
      <c r="D21" s="53" t="s">
        <v>17</v>
      </c>
      <c r="E21" s="175"/>
      <c r="F21" s="22"/>
      <c r="G21" s="3">
        <f t="shared" si="0"/>
        <v>0</v>
      </c>
    </row>
    <row r="22" spans="1:7" x14ac:dyDescent="0.25">
      <c r="A22" s="30" t="s">
        <v>160</v>
      </c>
      <c r="B22" s="15" t="s">
        <v>123</v>
      </c>
      <c r="C22" s="63" t="s">
        <v>26</v>
      </c>
      <c r="D22" s="59" t="s">
        <v>164</v>
      </c>
      <c r="E22" s="14" t="str">
        <f>"6"&amp;$B$5&amp;D22</f>
        <v>6004012</v>
      </c>
      <c r="F22" s="24"/>
      <c r="G22" s="3">
        <f t="shared" si="0"/>
        <v>0</v>
      </c>
    </row>
    <row r="23" spans="1:7" x14ac:dyDescent="0.25">
      <c r="A23" s="31"/>
      <c r="B23" s="11" t="s">
        <v>53</v>
      </c>
      <c r="C23" s="63" t="s">
        <v>26</v>
      </c>
      <c r="D23" s="60" t="s">
        <v>170</v>
      </c>
      <c r="E23" s="2" t="str">
        <f>"6"&amp;$B$5&amp;D23</f>
        <v>6004040</v>
      </c>
      <c r="F23" s="20"/>
      <c r="G23" s="3">
        <f t="shared" si="0"/>
        <v>0</v>
      </c>
    </row>
    <row r="24" spans="1:7" x14ac:dyDescent="0.25">
      <c r="A24" s="31"/>
      <c r="B24" s="11" t="s">
        <v>171</v>
      </c>
      <c r="C24" s="63" t="s">
        <v>26</v>
      </c>
      <c r="D24" s="60" t="s">
        <v>172</v>
      </c>
      <c r="E24" s="2" t="str">
        <f>"6"&amp;$B$5&amp;D24</f>
        <v>6004070</v>
      </c>
      <c r="F24" s="20"/>
      <c r="G24" s="3">
        <f t="shared" si="0"/>
        <v>0</v>
      </c>
    </row>
    <row r="25" spans="1:7" x14ac:dyDescent="0.25">
      <c r="A25" s="31"/>
      <c r="B25" s="34" t="s">
        <v>173</v>
      </c>
      <c r="C25" s="102" t="s">
        <v>26</v>
      </c>
      <c r="D25" s="76">
        <v>290</v>
      </c>
      <c r="E25" s="2" t="str">
        <f t="shared" ref="E25:E26" si="2">"6"&amp;$B$5&amp;D25</f>
        <v>6004290</v>
      </c>
      <c r="F25" s="79"/>
      <c r="G25" s="3">
        <f t="shared" si="0"/>
        <v>0</v>
      </c>
    </row>
    <row r="26" spans="1:7" x14ac:dyDescent="0.25">
      <c r="A26" s="31"/>
      <c r="B26" s="34" t="s">
        <v>174</v>
      </c>
      <c r="C26" s="102" t="s">
        <v>26</v>
      </c>
      <c r="D26" s="76" t="s">
        <v>175</v>
      </c>
      <c r="E26" s="2" t="str">
        <f t="shared" si="2"/>
        <v>6004015</v>
      </c>
      <c r="F26" s="79"/>
      <c r="G26" s="3">
        <f t="shared" si="0"/>
        <v>0</v>
      </c>
    </row>
    <row r="27" spans="1:7" x14ac:dyDescent="0.25">
      <c r="A27" s="31"/>
      <c r="B27" s="34" t="s">
        <v>176</v>
      </c>
      <c r="C27" s="176" t="s">
        <v>26</v>
      </c>
      <c r="D27" s="76">
        <v>400</v>
      </c>
      <c r="E27" s="75">
        <v>6004400</v>
      </c>
      <c r="F27" s="79"/>
      <c r="G27" s="3">
        <v>0</v>
      </c>
    </row>
    <row r="28" spans="1:7" ht="15.75" thickBot="1" x14ac:dyDescent="0.3">
      <c r="A28" s="32"/>
      <c r="B28" s="17" t="s">
        <v>74</v>
      </c>
      <c r="C28" s="43" t="s">
        <v>54</v>
      </c>
      <c r="D28" s="53" t="s">
        <v>17</v>
      </c>
      <c r="E28" s="18"/>
      <c r="F28" s="22"/>
      <c r="G28" s="3">
        <f t="shared" si="0"/>
        <v>0</v>
      </c>
    </row>
    <row r="29" spans="1:7" x14ac:dyDescent="0.25">
      <c r="G29" s="3"/>
    </row>
    <row r="30" spans="1:7" x14ac:dyDescent="0.25">
      <c r="G30" s="3"/>
    </row>
    <row r="31" spans="1:7" x14ac:dyDescent="0.25">
      <c r="G31" s="3"/>
    </row>
    <row r="32" spans="1:7" x14ac:dyDescent="0.25">
      <c r="G32" s="3"/>
    </row>
  </sheetData>
  <conditionalFormatting sqref="G8:G32">
    <cfRule type="expression" dxfId="4" priority="1">
      <formula>G8&gt;G$6</formula>
    </cfRule>
  </conditionalFormatting>
  <pageMargins left="0.7" right="0.7" top="0.75" bottom="0.75" header="0.3" footer="0.3"/>
  <pageSetup paperSize="9" scale="38"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C8FAE18-D26C-423F-99C4-9D2A8F16C8D4}">
          <x14:formula1>
            <xm:f>'\\fs-cssw\IVR\OSSW\[cossw_kule - 202206.xlsx]Dane'!#REF!</xm:f>
          </x14:formula1>
          <xm:sqref>C8:C28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1:I42"/>
  <sheetViews>
    <sheetView topLeftCell="B1" zoomScaleNormal="100" workbookViewId="0">
      <selection activeCell="B2" sqref="B2"/>
    </sheetView>
  </sheetViews>
  <sheetFormatPr defaultRowHeight="15" x14ac:dyDescent="0.25"/>
  <cols>
    <col min="2" max="2" width="23" bestFit="1" customWidth="1"/>
    <col min="3" max="3" width="56.28515625" customWidth="1"/>
    <col min="4" max="4" width="23.7109375" customWidth="1"/>
    <col min="5" max="5" width="27.28515625" customWidth="1"/>
    <col min="6" max="6" width="16.140625" customWidth="1"/>
    <col min="7" max="7" width="47.42578125" customWidth="1"/>
    <col min="8" max="8" width="12.85546875" bestFit="1" customWidth="1"/>
    <col min="9" max="9" width="36.42578125" customWidth="1"/>
    <col min="11" max="11" width="8.85546875" customWidth="1"/>
  </cols>
  <sheetData>
    <row r="1" spans="2:8" x14ac:dyDescent="0.25">
      <c r="B1" t="str">
        <f>'1. Rozbudowany-Biuro Emerytalne'!B1</f>
        <v>Załącznik nr 1 do załącznika nr 1 do umowy  nr     /2026 z dnia                              2026 r.</v>
      </c>
    </row>
    <row r="2" spans="2:8" x14ac:dyDescent="0.25">
      <c r="B2" t="s">
        <v>204</v>
      </c>
    </row>
    <row r="4" spans="2:8" x14ac:dyDescent="0.25">
      <c r="B4" s="1" t="s">
        <v>4</v>
      </c>
      <c r="C4" s="44" t="s">
        <v>34</v>
      </c>
      <c r="D4" s="3"/>
      <c r="E4" s="3"/>
      <c r="F4" s="3"/>
      <c r="H4" s="65"/>
    </row>
    <row r="5" spans="2:8" x14ac:dyDescent="0.25">
      <c r="B5" s="1" t="s">
        <v>5</v>
      </c>
      <c r="C5" s="62">
        <v>20</v>
      </c>
      <c r="D5" s="3"/>
      <c r="E5" s="3"/>
      <c r="F5" s="3"/>
      <c r="H5" s="65"/>
    </row>
    <row r="6" spans="2:8" x14ac:dyDescent="0.25">
      <c r="B6" s="1" t="s">
        <v>0</v>
      </c>
      <c r="C6" s="2" t="str">
        <f>C4&amp;C5&amp;"_1"</f>
        <v>OISW20_1</v>
      </c>
      <c r="D6" s="3"/>
      <c r="E6" s="3"/>
      <c r="F6" s="3"/>
      <c r="H6" s="66">
        <v>400</v>
      </c>
    </row>
    <row r="7" spans="2:8" x14ac:dyDescent="0.25">
      <c r="B7" s="1" t="s">
        <v>1</v>
      </c>
      <c r="C7" s="44">
        <v>618568259</v>
      </c>
      <c r="D7" s="1" t="s">
        <v>18</v>
      </c>
      <c r="E7" s="1" t="s">
        <v>65</v>
      </c>
      <c r="F7" s="1" t="s">
        <v>9</v>
      </c>
      <c r="G7" s="4" t="s">
        <v>19</v>
      </c>
      <c r="H7" s="71" t="s">
        <v>84</v>
      </c>
    </row>
    <row r="8" spans="2:8" x14ac:dyDescent="0.25">
      <c r="B8" s="241" t="s">
        <v>7</v>
      </c>
      <c r="C8" s="68" t="s">
        <v>92</v>
      </c>
      <c r="D8" s="242" t="s">
        <v>26</v>
      </c>
      <c r="E8" s="243" t="s">
        <v>3</v>
      </c>
      <c r="F8" s="245" t="str">
        <f>"6"&amp;$C$5&amp;E8</f>
        <v>620000</v>
      </c>
      <c r="G8" s="246"/>
      <c r="H8" s="3">
        <f t="shared" ref="H8:H42" si="0">IF(LEN(G8)&gt;0,LEN(G8),0)</f>
        <v>0</v>
      </c>
    </row>
    <row r="9" spans="2:8" ht="34.5" thickBot="1" x14ac:dyDescent="0.3">
      <c r="B9" s="235"/>
      <c r="C9" s="69" t="s">
        <v>85</v>
      </c>
      <c r="D9" s="235"/>
      <c r="E9" s="244"/>
      <c r="F9" s="235"/>
      <c r="G9" s="247"/>
      <c r="H9" s="3">
        <f t="shared" si="0"/>
        <v>0</v>
      </c>
    </row>
    <row r="10" spans="2:8" x14ac:dyDescent="0.25">
      <c r="B10" s="234" t="s">
        <v>8</v>
      </c>
      <c r="C10" s="68" t="s">
        <v>92</v>
      </c>
      <c r="D10" s="236" t="s">
        <v>26</v>
      </c>
      <c r="E10" s="237">
        <v>300</v>
      </c>
      <c r="F10" s="239" t="str">
        <f>"6"&amp;$C$5&amp;E10</f>
        <v>620300</v>
      </c>
      <c r="G10" s="239"/>
      <c r="H10" s="3">
        <f t="shared" si="0"/>
        <v>0</v>
      </c>
    </row>
    <row r="11" spans="2:8" ht="15.75" thickBot="1" x14ac:dyDescent="0.3">
      <c r="B11" s="235"/>
      <c r="C11" s="67" t="s">
        <v>81</v>
      </c>
      <c r="D11" s="235"/>
      <c r="E11" s="238"/>
      <c r="F11" s="240"/>
      <c r="G11" s="240"/>
      <c r="H11" s="3">
        <f t="shared" si="0"/>
        <v>0</v>
      </c>
    </row>
    <row r="12" spans="2:8" x14ac:dyDescent="0.25">
      <c r="B12" s="26" t="s">
        <v>17</v>
      </c>
      <c r="C12" s="38" t="s">
        <v>15</v>
      </c>
      <c r="D12" s="12" t="s">
        <v>54</v>
      </c>
      <c r="E12" s="19" t="s">
        <v>64</v>
      </c>
      <c r="F12" s="14"/>
      <c r="G12" s="14"/>
      <c r="H12" s="3">
        <f t="shared" si="0"/>
        <v>0</v>
      </c>
    </row>
    <row r="13" spans="2:8" x14ac:dyDescent="0.25">
      <c r="B13" s="9"/>
      <c r="C13" s="10" t="s">
        <v>35</v>
      </c>
      <c r="D13" s="7" t="s">
        <v>54</v>
      </c>
      <c r="E13" s="21" t="s">
        <v>66</v>
      </c>
      <c r="F13" s="2"/>
      <c r="G13" s="11"/>
      <c r="H13" s="3">
        <f t="shared" si="0"/>
        <v>0</v>
      </c>
    </row>
    <row r="14" spans="2:8" x14ac:dyDescent="0.25">
      <c r="B14" s="9"/>
      <c r="C14" s="10" t="s">
        <v>50</v>
      </c>
      <c r="D14" s="7" t="s">
        <v>54</v>
      </c>
      <c r="E14" s="23" t="s">
        <v>67</v>
      </c>
      <c r="F14" s="2"/>
      <c r="G14" s="11"/>
      <c r="H14" s="3">
        <f t="shared" si="0"/>
        <v>0</v>
      </c>
    </row>
    <row r="15" spans="2:8" ht="113.25" x14ac:dyDescent="0.25">
      <c r="B15" s="9"/>
      <c r="C15" s="34" t="s">
        <v>52</v>
      </c>
      <c r="D15" s="35" t="s">
        <v>28</v>
      </c>
      <c r="E15" s="60" t="s">
        <v>31</v>
      </c>
      <c r="F15" s="35" t="str">
        <f>"6"&amp;$C$5&amp;E15</f>
        <v>620009</v>
      </c>
      <c r="G15" s="58" t="s">
        <v>98</v>
      </c>
      <c r="H15" s="3">
        <f t="shared" si="0"/>
        <v>344</v>
      </c>
    </row>
    <row r="16" spans="2:8" ht="45.75" x14ac:dyDescent="0.25">
      <c r="B16" s="250"/>
      <c r="C16" s="248" t="s">
        <v>51</v>
      </c>
      <c r="D16" s="242" t="s">
        <v>28</v>
      </c>
      <c r="E16" s="243" t="s">
        <v>87</v>
      </c>
      <c r="F16" s="245" t="str">
        <f>"6"&amp;$C$5&amp;E16</f>
        <v>620060</v>
      </c>
      <c r="G16" s="58" t="s">
        <v>86</v>
      </c>
      <c r="H16" s="3">
        <f t="shared" si="0"/>
        <v>210</v>
      </c>
    </row>
    <row r="17" spans="2:9" ht="57.75" thickBot="1" x14ac:dyDescent="0.3">
      <c r="B17" s="235"/>
      <c r="C17" s="249"/>
      <c r="D17" s="235"/>
      <c r="E17" s="244"/>
      <c r="F17" s="235"/>
      <c r="G17" s="70" t="s">
        <v>83</v>
      </c>
      <c r="H17" s="3">
        <f t="shared" si="0"/>
        <v>229</v>
      </c>
    </row>
    <row r="18" spans="2:9" ht="34.5" x14ac:dyDescent="0.25">
      <c r="B18" s="27" t="s">
        <v>64</v>
      </c>
      <c r="C18" s="15" t="s">
        <v>29</v>
      </c>
      <c r="D18" s="16" t="s">
        <v>33</v>
      </c>
      <c r="E18" s="13"/>
      <c r="F18" s="14"/>
      <c r="G18" s="57" t="s">
        <v>99</v>
      </c>
      <c r="H18" s="3">
        <f t="shared" si="0"/>
        <v>161</v>
      </c>
    </row>
    <row r="19" spans="2:9" ht="45.75" x14ac:dyDescent="0.25">
      <c r="B19" s="28"/>
      <c r="C19" s="11" t="s">
        <v>30</v>
      </c>
      <c r="D19" s="2" t="s">
        <v>33</v>
      </c>
      <c r="E19" s="8"/>
      <c r="F19" s="2"/>
      <c r="G19" s="56" t="s">
        <v>100</v>
      </c>
      <c r="H19" s="3">
        <f t="shared" si="0"/>
        <v>152</v>
      </c>
    </row>
    <row r="20" spans="2:9" ht="57" x14ac:dyDescent="0.25">
      <c r="B20" s="28"/>
      <c r="C20" s="11" t="s">
        <v>42</v>
      </c>
      <c r="D20" s="2" t="s">
        <v>28</v>
      </c>
      <c r="E20" s="60" t="s">
        <v>93</v>
      </c>
      <c r="F20" s="2" t="s">
        <v>75</v>
      </c>
      <c r="G20" s="56" t="s">
        <v>101</v>
      </c>
      <c r="H20" s="3">
        <f t="shared" si="0"/>
        <v>297</v>
      </c>
    </row>
    <row r="21" spans="2:9" ht="19.5" customHeight="1" thickBot="1" x14ac:dyDescent="0.3">
      <c r="B21" s="28"/>
      <c r="C21" s="45" t="s">
        <v>74</v>
      </c>
      <c r="D21" s="43" t="s">
        <v>54</v>
      </c>
      <c r="E21" s="53" t="s">
        <v>17</v>
      </c>
      <c r="F21" s="2"/>
      <c r="G21" s="6"/>
      <c r="H21" s="3">
        <f t="shared" si="0"/>
        <v>0</v>
      </c>
    </row>
    <row r="22" spans="2:9" x14ac:dyDescent="0.25">
      <c r="B22" s="37" t="s">
        <v>66</v>
      </c>
      <c r="C22" s="72" t="s">
        <v>88</v>
      </c>
      <c r="D22" s="39" t="s">
        <v>26</v>
      </c>
      <c r="E22" s="64">
        <v>6200000</v>
      </c>
      <c r="F22" s="40">
        <v>19610200</v>
      </c>
      <c r="G22" s="41"/>
      <c r="H22" s="3">
        <f t="shared" si="0"/>
        <v>0</v>
      </c>
    </row>
    <row r="23" spans="2:9" x14ac:dyDescent="0.25">
      <c r="B23" s="29"/>
      <c r="C23" s="73" t="s">
        <v>89</v>
      </c>
      <c r="D23" s="42" t="s">
        <v>26</v>
      </c>
      <c r="E23" s="61">
        <v>6193000</v>
      </c>
      <c r="F23" s="44">
        <v>19611100</v>
      </c>
      <c r="G23" s="20"/>
      <c r="H23" s="3">
        <f t="shared" si="0"/>
        <v>0</v>
      </c>
    </row>
    <row r="24" spans="2:9" x14ac:dyDescent="0.25">
      <c r="B24" s="29"/>
      <c r="C24" s="73" t="s">
        <v>90</v>
      </c>
      <c r="D24" s="42" t="s">
        <v>26</v>
      </c>
      <c r="E24" s="61">
        <v>6259000</v>
      </c>
      <c r="F24" s="44">
        <v>19614000</v>
      </c>
      <c r="G24" s="20"/>
      <c r="H24" s="3">
        <f t="shared" si="0"/>
        <v>0</v>
      </c>
    </row>
    <row r="25" spans="2:9" x14ac:dyDescent="0.25">
      <c r="B25" s="29"/>
      <c r="C25" s="73" t="s">
        <v>91</v>
      </c>
      <c r="D25" s="42" t="s">
        <v>26</v>
      </c>
      <c r="E25" s="61">
        <v>6126000</v>
      </c>
      <c r="F25" s="44">
        <v>19616000</v>
      </c>
      <c r="G25" s="20"/>
      <c r="H25" s="3">
        <f t="shared" si="0"/>
        <v>0</v>
      </c>
    </row>
    <row r="26" spans="2:9" x14ac:dyDescent="0.25">
      <c r="B26" s="29"/>
      <c r="C26" s="82" t="s">
        <v>102</v>
      </c>
      <c r="D26" s="83" t="s">
        <v>26</v>
      </c>
      <c r="E26" s="84">
        <v>6161000</v>
      </c>
      <c r="F26" s="44">
        <v>19626800</v>
      </c>
      <c r="G26" s="20"/>
      <c r="H26" s="3">
        <f t="shared" si="0"/>
        <v>0</v>
      </c>
      <c r="I26" s="81"/>
    </row>
    <row r="27" spans="2:9" x14ac:dyDescent="0.25">
      <c r="B27" s="29"/>
      <c r="C27" s="82" t="s">
        <v>103</v>
      </c>
      <c r="D27" s="83" t="s">
        <v>26</v>
      </c>
      <c r="E27" s="84">
        <v>6205000</v>
      </c>
      <c r="F27" s="44">
        <v>19624700</v>
      </c>
      <c r="G27" s="20"/>
      <c r="H27" s="3">
        <f t="shared" si="0"/>
        <v>0</v>
      </c>
    </row>
    <row r="28" spans="2:9" x14ac:dyDescent="0.25">
      <c r="B28" s="29"/>
      <c r="C28" s="85" t="s">
        <v>104</v>
      </c>
      <c r="D28" s="86" t="s">
        <v>26</v>
      </c>
      <c r="E28" s="87">
        <v>6253000</v>
      </c>
      <c r="F28" s="51">
        <v>19625700</v>
      </c>
      <c r="G28" s="36"/>
      <c r="H28" s="3">
        <f t="shared" si="0"/>
        <v>0</v>
      </c>
    </row>
    <row r="29" spans="2:9" ht="15.75" thickBot="1" x14ac:dyDescent="0.3">
      <c r="B29" s="52"/>
      <c r="C29" s="25" t="s">
        <v>74</v>
      </c>
      <c r="D29" s="43" t="s">
        <v>54</v>
      </c>
      <c r="E29" s="53" t="s">
        <v>17</v>
      </c>
      <c r="F29" s="22"/>
      <c r="G29" s="22"/>
      <c r="H29" s="3">
        <f t="shared" si="0"/>
        <v>0</v>
      </c>
    </row>
    <row r="30" spans="2:9" x14ac:dyDescent="0.25">
      <c r="B30" s="54" t="s">
        <v>76</v>
      </c>
      <c r="C30" s="72"/>
      <c r="D30" s="42" t="s">
        <v>26</v>
      </c>
      <c r="E30" s="64"/>
      <c r="F30" s="40">
        <v>19610200</v>
      </c>
      <c r="G30" s="46"/>
      <c r="H30" s="3">
        <f t="shared" si="0"/>
        <v>0</v>
      </c>
    </row>
    <row r="31" spans="2:9" x14ac:dyDescent="0.25">
      <c r="B31" s="54"/>
      <c r="C31" s="73"/>
      <c r="D31" s="42" t="s">
        <v>26</v>
      </c>
      <c r="E31" s="61"/>
      <c r="F31" s="44">
        <v>19611100</v>
      </c>
      <c r="G31" s="36"/>
      <c r="H31" s="3">
        <f t="shared" si="0"/>
        <v>0</v>
      </c>
    </row>
    <row r="32" spans="2:9" x14ac:dyDescent="0.25">
      <c r="B32" s="54"/>
      <c r="C32" s="73"/>
      <c r="D32" s="42" t="s">
        <v>26</v>
      </c>
      <c r="E32" s="61"/>
      <c r="F32" s="44">
        <v>19614000</v>
      </c>
      <c r="G32" s="36"/>
      <c r="H32" s="3">
        <f t="shared" si="0"/>
        <v>0</v>
      </c>
    </row>
    <row r="33" spans="2:8" x14ac:dyDescent="0.25">
      <c r="B33" s="54"/>
      <c r="C33" s="73"/>
      <c r="D33" s="42" t="s">
        <v>26</v>
      </c>
      <c r="E33" s="61"/>
      <c r="F33" s="44">
        <v>19616000</v>
      </c>
      <c r="G33" s="36"/>
      <c r="H33" s="3">
        <f t="shared" si="0"/>
        <v>0</v>
      </c>
    </row>
    <row r="34" spans="2:8" ht="15.75" thickBot="1" x14ac:dyDescent="0.3">
      <c r="B34" s="55"/>
      <c r="C34" s="25" t="s">
        <v>74</v>
      </c>
      <c r="D34" s="18" t="s">
        <v>54</v>
      </c>
      <c r="E34" s="53" t="s">
        <v>17</v>
      </c>
      <c r="F34" s="18"/>
      <c r="G34" s="22"/>
      <c r="H34" s="3">
        <f t="shared" si="0"/>
        <v>0</v>
      </c>
    </row>
    <row r="35" spans="2:8" x14ac:dyDescent="0.25">
      <c r="B35" s="30" t="s">
        <v>67</v>
      </c>
      <c r="C35" s="15" t="s">
        <v>36</v>
      </c>
      <c r="D35" s="63" t="s">
        <v>26</v>
      </c>
      <c r="E35" s="59">
        <v>101</v>
      </c>
      <c r="F35" s="14" t="str">
        <f t="shared" ref="F35:F40" si="1">"6"&amp;$C$5&amp;E35</f>
        <v>620101</v>
      </c>
      <c r="G35" s="24"/>
      <c r="H35" s="3">
        <f t="shared" si="0"/>
        <v>0</v>
      </c>
    </row>
    <row r="36" spans="2:8" x14ac:dyDescent="0.25">
      <c r="B36" s="31"/>
      <c r="C36" s="11" t="s">
        <v>53</v>
      </c>
      <c r="D36" s="63" t="s">
        <v>21</v>
      </c>
      <c r="E36" s="60" t="s">
        <v>94</v>
      </c>
      <c r="F36" s="2" t="str">
        <f t="shared" si="1"/>
        <v>620011,041,040</v>
      </c>
      <c r="G36" s="20"/>
      <c r="H36" s="3">
        <f t="shared" si="0"/>
        <v>0</v>
      </c>
    </row>
    <row r="37" spans="2:8" x14ac:dyDescent="0.25">
      <c r="B37" s="31"/>
      <c r="C37" s="11" t="s">
        <v>37</v>
      </c>
      <c r="D37" s="63" t="s">
        <v>26</v>
      </c>
      <c r="E37" s="60" t="s">
        <v>40</v>
      </c>
      <c r="F37" s="2" t="str">
        <f t="shared" si="1"/>
        <v>620011</v>
      </c>
      <c r="G37" s="20"/>
      <c r="H37" s="3">
        <f t="shared" si="0"/>
        <v>0</v>
      </c>
    </row>
    <row r="38" spans="2:8" x14ac:dyDescent="0.25">
      <c r="B38" s="31"/>
      <c r="C38" s="11" t="s">
        <v>32</v>
      </c>
      <c r="D38" s="63" t="s">
        <v>26</v>
      </c>
      <c r="E38" s="60">
        <v>105</v>
      </c>
      <c r="F38" s="2" t="str">
        <f t="shared" si="1"/>
        <v>620105</v>
      </c>
      <c r="G38" s="20"/>
      <c r="H38" s="3">
        <f t="shared" si="0"/>
        <v>0</v>
      </c>
    </row>
    <row r="39" spans="2:8" x14ac:dyDescent="0.25">
      <c r="B39" s="31"/>
      <c r="C39" s="11" t="s">
        <v>38</v>
      </c>
      <c r="D39" s="63" t="s">
        <v>22</v>
      </c>
      <c r="E39" s="60" t="s">
        <v>95</v>
      </c>
      <c r="F39" s="2" t="str">
        <f t="shared" si="1"/>
        <v>620070-071</v>
      </c>
      <c r="G39" s="20"/>
      <c r="H39" s="3">
        <f t="shared" si="0"/>
        <v>0</v>
      </c>
    </row>
    <row r="40" spans="2:8" x14ac:dyDescent="0.25">
      <c r="B40" s="31"/>
      <c r="C40" s="15" t="s">
        <v>39</v>
      </c>
      <c r="D40" s="63" t="s">
        <v>22</v>
      </c>
      <c r="E40" s="60" t="s">
        <v>97</v>
      </c>
      <c r="F40" s="2" t="str">
        <f t="shared" si="1"/>
        <v>620091-092</v>
      </c>
      <c r="G40" s="20"/>
      <c r="H40" s="3">
        <f t="shared" si="0"/>
        <v>0</v>
      </c>
    </row>
    <row r="41" spans="2:8" x14ac:dyDescent="0.25">
      <c r="B41" s="31"/>
      <c r="C41" s="50" t="s">
        <v>82</v>
      </c>
      <c r="D41" s="63" t="s">
        <v>22</v>
      </c>
      <c r="E41" s="74" t="s">
        <v>96</v>
      </c>
      <c r="F41" s="35" t="s">
        <v>77</v>
      </c>
      <c r="G41" s="36"/>
      <c r="H41" s="3">
        <f t="shared" si="0"/>
        <v>0</v>
      </c>
    </row>
    <row r="42" spans="2:8" ht="15.75" thickBot="1" x14ac:dyDescent="0.3">
      <c r="B42" s="32"/>
      <c r="C42" s="17" t="s">
        <v>74</v>
      </c>
      <c r="D42" s="33" t="s">
        <v>54</v>
      </c>
      <c r="E42" s="53" t="s">
        <v>17</v>
      </c>
      <c r="F42" s="18"/>
      <c r="G42" s="22"/>
      <c r="H42" s="3">
        <f t="shared" si="0"/>
        <v>0</v>
      </c>
    </row>
  </sheetData>
  <mergeCells count="15">
    <mergeCell ref="C16:C17"/>
    <mergeCell ref="D16:D17"/>
    <mergeCell ref="F16:F17"/>
    <mergeCell ref="E16:E17"/>
    <mergeCell ref="B16:B17"/>
    <mergeCell ref="B8:B9"/>
    <mergeCell ref="D8:D9"/>
    <mergeCell ref="E8:E9"/>
    <mergeCell ref="F8:F9"/>
    <mergeCell ref="G8:G9"/>
    <mergeCell ref="B10:B11"/>
    <mergeCell ref="D10:D11"/>
    <mergeCell ref="E10:E11"/>
    <mergeCell ref="F10:F11"/>
    <mergeCell ref="G10:G11"/>
  </mergeCells>
  <conditionalFormatting sqref="H8:H42">
    <cfRule type="expression" dxfId="3" priority="1">
      <formula>H8&gt;H$6</formula>
    </cfRule>
  </conditionalFormatting>
  <pageMargins left="0.7" right="0.7" top="0.75" bottom="0.75" header="0.3" footer="0.3"/>
  <pageSetup paperSize="9" scale="40"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Dane!$B$2:$B$10</xm:f>
          </x14:formula1>
          <xm:sqref>D8 D10 D12:D16 D18:D42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AF2A0-1DCE-41BB-BC6E-53D987239F18}">
  <sheetPr>
    <tabColor rgb="FF92D050"/>
    <pageSetUpPr fitToPage="1"/>
  </sheetPr>
  <dimension ref="A1:G35"/>
  <sheetViews>
    <sheetView zoomScaleNormal="100" workbookViewId="0">
      <selection activeCell="A2" sqref="A2"/>
    </sheetView>
  </sheetViews>
  <sheetFormatPr defaultRowHeight="15" x14ac:dyDescent="0.25"/>
  <cols>
    <col min="1" max="1" width="23" bestFit="1" customWidth="1"/>
    <col min="2" max="2" width="63.42578125" customWidth="1"/>
    <col min="3" max="3" width="26.7109375" style="3" customWidth="1"/>
    <col min="4" max="4" width="23.85546875" style="3" bestFit="1" customWidth="1"/>
    <col min="5" max="5" width="17.5703125" style="3" customWidth="1"/>
    <col min="6" max="6" width="61.140625" customWidth="1"/>
    <col min="7" max="7" width="12.85546875" bestFit="1" customWidth="1"/>
    <col min="13" max="13" width="9.85546875" bestFit="1" customWidth="1"/>
  </cols>
  <sheetData>
    <row r="1" spans="1:7" x14ac:dyDescent="0.25">
      <c r="A1" t="str">
        <f>'1. Rozbudowany-Biuro Emerytalne'!B1</f>
        <v>Załącznik nr 1 do załącznika nr 1 do umowy  nr     /2026 z dnia                              2026 r.</v>
      </c>
    </row>
    <row r="2" spans="1:7" x14ac:dyDescent="0.25">
      <c r="A2" t="s">
        <v>205</v>
      </c>
    </row>
    <row r="4" spans="1:7" x14ac:dyDescent="0.25">
      <c r="A4" s="1" t="s">
        <v>4</v>
      </c>
      <c r="B4" s="44" t="s">
        <v>78</v>
      </c>
      <c r="G4" s="65"/>
    </row>
    <row r="5" spans="1:7" x14ac:dyDescent="0.25">
      <c r="A5" s="1" t="s">
        <v>5</v>
      </c>
      <c r="B5" s="44">
        <v>253</v>
      </c>
      <c r="G5" s="65"/>
    </row>
    <row r="6" spans="1:7" x14ac:dyDescent="0.25">
      <c r="A6" s="1" t="s">
        <v>0</v>
      </c>
      <c r="B6" s="2" t="str">
        <f>B4&amp;B5&amp;"_1"</f>
        <v>ZK253_1</v>
      </c>
      <c r="C6" s="88"/>
      <c r="G6" s="66">
        <v>400</v>
      </c>
    </row>
    <row r="7" spans="1:7" x14ac:dyDescent="0.25">
      <c r="A7" s="1" t="s">
        <v>1</v>
      </c>
      <c r="B7" s="89">
        <v>672545000</v>
      </c>
      <c r="C7" s="1" t="s">
        <v>18</v>
      </c>
      <c r="D7" s="1" t="s">
        <v>65</v>
      </c>
      <c r="E7" s="1" t="s">
        <v>9</v>
      </c>
      <c r="F7" s="80" t="s">
        <v>19</v>
      </c>
      <c r="G7" s="80" t="s">
        <v>84</v>
      </c>
    </row>
    <row r="8" spans="1:7" x14ac:dyDescent="0.25">
      <c r="A8" s="241" t="s">
        <v>7</v>
      </c>
      <c r="B8" s="44" t="s">
        <v>105</v>
      </c>
      <c r="C8" s="242" t="s">
        <v>26</v>
      </c>
      <c r="D8" s="243" t="s">
        <v>3</v>
      </c>
      <c r="E8" s="245" t="str">
        <f>"6"&amp;$B$5&amp;D8</f>
        <v>6253000</v>
      </c>
      <c r="F8" s="251"/>
    </row>
    <row r="9" spans="1:7" s="3" customFormat="1" ht="23.25" thickBot="1" x14ac:dyDescent="0.3">
      <c r="A9" s="235"/>
      <c r="B9" s="90" t="s">
        <v>106</v>
      </c>
      <c r="C9" s="235"/>
      <c r="D9" s="235"/>
      <c r="E9" s="235"/>
      <c r="F9" s="252"/>
    </row>
    <row r="10" spans="1:7" s="3" customFormat="1" x14ac:dyDescent="0.25">
      <c r="A10" s="234" t="s">
        <v>8</v>
      </c>
      <c r="B10" s="44" t="s">
        <v>105</v>
      </c>
      <c r="C10" s="236" t="s">
        <v>26</v>
      </c>
      <c r="D10" s="253">
        <v>300</v>
      </c>
      <c r="E10" s="254" t="str">
        <f>"6"&amp;$B$5&amp;D10</f>
        <v>6253300</v>
      </c>
      <c r="F10" s="255"/>
    </row>
    <row r="11" spans="1:7" s="3" customFormat="1" ht="15.75" thickBot="1" x14ac:dyDescent="0.3">
      <c r="A11" s="235"/>
      <c r="B11" s="91" t="s">
        <v>81</v>
      </c>
      <c r="C11" s="235"/>
      <c r="D11" s="235"/>
      <c r="E11" s="235"/>
      <c r="F11" s="256"/>
      <c r="G11" s="3">
        <f t="shared" ref="G11:G35" si="0">IF(LEN(F11)&gt;0,LEN(F11),0)</f>
        <v>0</v>
      </c>
    </row>
    <row r="12" spans="1:7" s="3" customFormat="1" x14ac:dyDescent="0.25">
      <c r="A12" s="78" t="s">
        <v>17</v>
      </c>
      <c r="B12" s="15" t="s">
        <v>15</v>
      </c>
      <c r="C12" s="12" t="s">
        <v>54</v>
      </c>
      <c r="D12" s="19" t="s">
        <v>64</v>
      </c>
      <c r="E12" s="14"/>
      <c r="F12" s="14"/>
      <c r="G12" s="3">
        <f t="shared" si="0"/>
        <v>0</v>
      </c>
    </row>
    <row r="13" spans="1:7" x14ac:dyDescent="0.25">
      <c r="A13" s="78"/>
      <c r="B13" s="10" t="s">
        <v>107</v>
      </c>
      <c r="C13" s="7" t="s">
        <v>54</v>
      </c>
      <c r="D13" s="21" t="s">
        <v>66</v>
      </c>
      <c r="E13" s="2"/>
      <c r="F13" s="11"/>
      <c r="G13" s="3">
        <f t="shared" si="0"/>
        <v>0</v>
      </c>
    </row>
    <row r="14" spans="1:7" x14ac:dyDescent="0.25">
      <c r="A14" s="78"/>
      <c r="B14" s="10" t="s">
        <v>50</v>
      </c>
      <c r="C14" s="7" t="s">
        <v>54</v>
      </c>
      <c r="D14" s="23" t="s">
        <v>67</v>
      </c>
      <c r="E14" s="2"/>
      <c r="F14" s="11"/>
      <c r="G14" s="3">
        <f t="shared" si="0"/>
        <v>0</v>
      </c>
    </row>
    <row r="15" spans="1:7" ht="45.75" x14ac:dyDescent="0.25">
      <c r="A15" s="78"/>
      <c r="B15" s="10" t="s">
        <v>52</v>
      </c>
      <c r="C15" s="7" t="s">
        <v>28</v>
      </c>
      <c r="D15" s="60" t="s">
        <v>31</v>
      </c>
      <c r="E15" s="2" t="str">
        <f>"6"&amp;$B$5&amp;D15</f>
        <v>6253009</v>
      </c>
      <c r="F15" s="56" t="s">
        <v>108</v>
      </c>
      <c r="G15" s="3">
        <f t="shared" si="0"/>
        <v>260</v>
      </c>
    </row>
    <row r="16" spans="1:7" ht="23.25" x14ac:dyDescent="0.25">
      <c r="A16" s="78"/>
      <c r="B16" s="248" t="s">
        <v>51</v>
      </c>
      <c r="C16" s="242" t="s">
        <v>28</v>
      </c>
      <c r="D16" s="258" t="s">
        <v>109</v>
      </c>
      <c r="E16" s="245" t="str">
        <f>"6"&amp;$B$5&amp;D16</f>
        <v>6253039</v>
      </c>
      <c r="F16" s="58" t="s">
        <v>110</v>
      </c>
      <c r="G16" s="3"/>
    </row>
    <row r="17" spans="1:7" ht="46.5" thickBot="1" x14ac:dyDescent="0.3">
      <c r="A17" s="92"/>
      <c r="B17" s="257"/>
      <c r="C17" s="244"/>
      <c r="D17" s="244"/>
      <c r="E17" s="235"/>
      <c r="F17" s="70" t="s">
        <v>83</v>
      </c>
      <c r="G17" s="3">
        <f t="shared" si="0"/>
        <v>229</v>
      </c>
    </row>
    <row r="18" spans="1:7" ht="23.25" x14ac:dyDescent="0.25">
      <c r="A18" s="27" t="s">
        <v>64</v>
      </c>
      <c r="B18" s="15" t="s">
        <v>29</v>
      </c>
      <c r="C18" s="16" t="s">
        <v>33</v>
      </c>
      <c r="D18" s="13"/>
      <c r="E18" s="14"/>
      <c r="F18" s="57" t="s">
        <v>111</v>
      </c>
      <c r="G18" s="3">
        <f t="shared" si="0"/>
        <v>118</v>
      </c>
    </row>
    <row r="19" spans="1:7" x14ac:dyDescent="0.25">
      <c r="A19" s="28"/>
      <c r="B19" s="11" t="s">
        <v>30</v>
      </c>
      <c r="C19" s="2" t="s">
        <v>33</v>
      </c>
      <c r="D19" s="8"/>
      <c r="E19" s="2"/>
      <c r="F19" s="56" t="s">
        <v>112</v>
      </c>
      <c r="G19" s="3">
        <f t="shared" si="0"/>
        <v>60</v>
      </c>
    </row>
    <row r="20" spans="1:7" x14ac:dyDescent="0.25">
      <c r="A20" s="28"/>
      <c r="B20" s="34" t="s">
        <v>42</v>
      </c>
      <c r="C20" s="75" t="s">
        <v>28</v>
      </c>
      <c r="D20" s="76" t="s">
        <v>113</v>
      </c>
      <c r="E20" s="2" t="str">
        <f>"6"&amp;$B$5&amp;D20</f>
        <v>6253013</v>
      </c>
      <c r="F20" s="58" t="s">
        <v>114</v>
      </c>
      <c r="G20" s="3">
        <f t="shared" si="0"/>
        <v>56</v>
      </c>
    </row>
    <row r="21" spans="1:7" ht="15.75" thickBot="1" x14ac:dyDescent="0.3">
      <c r="A21" s="93"/>
      <c r="B21" s="17" t="s">
        <v>74</v>
      </c>
      <c r="C21" s="18" t="s">
        <v>54</v>
      </c>
      <c r="D21" s="94" t="s">
        <v>17</v>
      </c>
      <c r="E21" s="18"/>
      <c r="F21" s="70"/>
      <c r="G21" s="3">
        <f t="shared" si="0"/>
        <v>0</v>
      </c>
    </row>
    <row r="22" spans="1:7" ht="34.5" x14ac:dyDescent="0.25">
      <c r="A22" s="29" t="s">
        <v>66</v>
      </c>
      <c r="B22" s="15" t="s">
        <v>115</v>
      </c>
      <c r="C22" s="16" t="s">
        <v>33</v>
      </c>
      <c r="D22" s="13"/>
      <c r="E22" s="14"/>
      <c r="F22" s="57" t="s">
        <v>116</v>
      </c>
      <c r="G22" s="3">
        <f t="shared" si="0"/>
        <v>234</v>
      </c>
    </row>
    <row r="23" spans="1:7" ht="57" x14ac:dyDescent="0.25">
      <c r="A23" s="95"/>
      <c r="B23" s="96" t="s">
        <v>117</v>
      </c>
      <c r="C23" s="2" t="s">
        <v>28</v>
      </c>
      <c r="D23" s="61">
        <v>420</v>
      </c>
      <c r="E23" s="2" t="str">
        <f>"6"&amp;$B$5&amp;D23</f>
        <v>6253420</v>
      </c>
      <c r="F23" s="56" t="s">
        <v>118</v>
      </c>
      <c r="G23" s="3">
        <f t="shared" si="0"/>
        <v>371</v>
      </c>
    </row>
    <row r="24" spans="1:7" x14ac:dyDescent="0.25">
      <c r="A24" s="95"/>
      <c r="B24" s="11" t="s">
        <v>119</v>
      </c>
      <c r="C24" s="44" t="s">
        <v>26</v>
      </c>
      <c r="D24" s="60" t="s">
        <v>120</v>
      </c>
      <c r="E24" s="2" t="str">
        <f>"6"&amp;$B$5&amp;D24</f>
        <v>6253050</v>
      </c>
      <c r="F24" s="97"/>
      <c r="G24" s="3">
        <f t="shared" si="0"/>
        <v>0</v>
      </c>
    </row>
    <row r="25" spans="1:7" ht="68.25" x14ac:dyDescent="0.25">
      <c r="A25" s="95"/>
      <c r="B25" s="34" t="s">
        <v>121</v>
      </c>
      <c r="C25" s="75" t="s">
        <v>33</v>
      </c>
      <c r="D25" s="98"/>
      <c r="E25" s="75"/>
      <c r="F25" s="99" t="s">
        <v>122</v>
      </c>
      <c r="G25" s="3">
        <f t="shared" si="0"/>
        <v>393</v>
      </c>
    </row>
    <row r="26" spans="1:7" ht="15.75" thickBot="1" x14ac:dyDescent="0.3">
      <c r="A26" s="100"/>
      <c r="B26" s="17" t="s">
        <v>74</v>
      </c>
      <c r="C26" s="18" t="s">
        <v>54</v>
      </c>
      <c r="D26" s="94" t="s">
        <v>17</v>
      </c>
      <c r="E26" s="18"/>
      <c r="F26" s="22"/>
      <c r="G26" s="3">
        <f t="shared" si="0"/>
        <v>0</v>
      </c>
    </row>
    <row r="27" spans="1:7" x14ac:dyDescent="0.25">
      <c r="A27" s="30" t="s">
        <v>67</v>
      </c>
      <c r="B27" s="15" t="s">
        <v>123</v>
      </c>
      <c r="C27" s="63" t="s">
        <v>24</v>
      </c>
      <c r="D27" s="59" t="s">
        <v>124</v>
      </c>
      <c r="E27" s="2" t="str">
        <f>"6"&amp;$B$5&amp;D27</f>
        <v>6253010-015</v>
      </c>
      <c r="F27" s="24"/>
      <c r="G27" s="3">
        <f t="shared" si="0"/>
        <v>0</v>
      </c>
    </row>
    <row r="28" spans="1:7" x14ac:dyDescent="0.25">
      <c r="A28" s="31"/>
      <c r="B28" s="11" t="s">
        <v>125</v>
      </c>
      <c r="C28" s="63" t="s">
        <v>24</v>
      </c>
      <c r="D28" s="60" t="s">
        <v>126</v>
      </c>
      <c r="E28" s="2" t="str">
        <f t="shared" ref="E28:E34" si="1">"6"&amp;$B$5&amp;D28</f>
        <v>6253040-050</v>
      </c>
      <c r="F28" s="20"/>
      <c r="G28" s="3">
        <f t="shared" si="0"/>
        <v>0</v>
      </c>
    </row>
    <row r="29" spans="1:7" x14ac:dyDescent="0.25">
      <c r="A29" s="31"/>
      <c r="B29" s="11" t="s">
        <v>127</v>
      </c>
      <c r="C29" s="63" t="s">
        <v>24</v>
      </c>
      <c r="D29" s="60" t="s">
        <v>128</v>
      </c>
      <c r="E29" s="2" t="str">
        <f t="shared" si="1"/>
        <v>6253210-214</v>
      </c>
      <c r="F29" s="20"/>
      <c r="G29" s="3">
        <f t="shared" si="0"/>
        <v>0</v>
      </c>
    </row>
    <row r="30" spans="1:7" x14ac:dyDescent="0.25">
      <c r="A30" s="31"/>
      <c r="B30" s="11" t="s">
        <v>32</v>
      </c>
      <c r="C30" s="63" t="s">
        <v>24</v>
      </c>
      <c r="D30" s="101" t="s">
        <v>129</v>
      </c>
      <c r="E30" s="2" t="str">
        <f t="shared" si="1"/>
        <v>6253102-109</v>
      </c>
      <c r="F30" s="20"/>
      <c r="G30" s="3">
        <f t="shared" si="0"/>
        <v>0</v>
      </c>
    </row>
    <row r="31" spans="1:7" x14ac:dyDescent="0.25">
      <c r="A31" s="31"/>
      <c r="B31" s="11" t="s">
        <v>130</v>
      </c>
      <c r="C31" s="63" t="s">
        <v>24</v>
      </c>
      <c r="D31" s="60" t="s">
        <v>131</v>
      </c>
      <c r="E31" s="2" t="str">
        <f t="shared" si="1"/>
        <v>6253070-075</v>
      </c>
      <c r="F31" s="20"/>
      <c r="G31" s="3">
        <f t="shared" si="0"/>
        <v>0</v>
      </c>
    </row>
    <row r="32" spans="1:7" x14ac:dyDescent="0.25">
      <c r="A32" s="31"/>
      <c r="B32" s="15" t="s">
        <v>132</v>
      </c>
      <c r="C32" s="63" t="s">
        <v>24</v>
      </c>
      <c r="D32" s="60" t="s">
        <v>133</v>
      </c>
      <c r="E32" s="2" t="str">
        <f t="shared" si="1"/>
        <v>6253110-120</v>
      </c>
      <c r="F32" s="20"/>
      <c r="G32" s="3">
        <f t="shared" si="0"/>
        <v>0</v>
      </c>
    </row>
    <row r="33" spans="1:7" x14ac:dyDescent="0.25">
      <c r="A33" s="31"/>
      <c r="B33" s="10" t="s">
        <v>134</v>
      </c>
      <c r="C33" s="102" t="s">
        <v>24</v>
      </c>
      <c r="D33" s="105" t="s">
        <v>135</v>
      </c>
      <c r="E33" s="2" t="str">
        <f t="shared" si="1"/>
        <v>6253140-142</v>
      </c>
      <c r="F33" s="79"/>
      <c r="G33" s="3">
        <f t="shared" si="0"/>
        <v>0</v>
      </c>
    </row>
    <row r="34" spans="1:7" x14ac:dyDescent="0.25">
      <c r="A34" s="31"/>
      <c r="B34" s="10" t="s">
        <v>136</v>
      </c>
      <c r="C34" s="102" t="s">
        <v>24</v>
      </c>
      <c r="D34" s="60" t="s">
        <v>137</v>
      </c>
      <c r="E34" s="75" t="str">
        <f t="shared" si="1"/>
        <v>6253410-418</v>
      </c>
      <c r="F34" s="79"/>
      <c r="G34" s="3">
        <f t="shared" si="0"/>
        <v>0</v>
      </c>
    </row>
    <row r="35" spans="1:7" ht="15.75" thickBot="1" x14ac:dyDescent="0.3">
      <c r="A35" s="32"/>
      <c r="B35" s="103" t="s">
        <v>74</v>
      </c>
      <c r="C35" s="77" t="s">
        <v>54</v>
      </c>
      <c r="D35" s="104" t="s">
        <v>17</v>
      </c>
      <c r="E35" s="18"/>
      <c r="F35" s="22"/>
      <c r="G35" s="3">
        <f t="shared" si="0"/>
        <v>0</v>
      </c>
    </row>
  </sheetData>
  <mergeCells count="14">
    <mergeCell ref="B16:B17"/>
    <mergeCell ref="C16:C17"/>
    <mergeCell ref="D16:D17"/>
    <mergeCell ref="E16:E17"/>
    <mergeCell ref="A8:A9"/>
    <mergeCell ref="C8:C9"/>
    <mergeCell ref="D8:D9"/>
    <mergeCell ref="E8:E9"/>
    <mergeCell ref="F8:F9"/>
    <mergeCell ref="A10:A11"/>
    <mergeCell ref="C10:C11"/>
    <mergeCell ref="D10:D11"/>
    <mergeCell ref="E10:E11"/>
    <mergeCell ref="F10:F11"/>
  </mergeCells>
  <conditionalFormatting sqref="G9:G10">
    <cfRule type="expression" dxfId="2" priority="2">
      <formula>G9&gt;G$6</formula>
    </cfRule>
  </conditionalFormatting>
  <conditionalFormatting sqref="G11:G35">
    <cfRule type="expression" dxfId="1" priority="1">
      <formula>G11&gt;G$6</formula>
    </cfRule>
  </conditionalFormatting>
  <pageMargins left="0.28000000000000003" right="0.37" top="0.74803149606299213" bottom="0.74803149606299213" header="0.31496062992125984" footer="0.31496062992125984"/>
  <pageSetup paperSize="9" scale="61"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B5F13CC6-9243-4454-840C-B08C9DF18290}">
          <x14:formula1>
            <xm:f>'\\fs-cssw\IVR\OISW Poznań\[oisw_poznan_zk_wronki_modyfikacja_19_01_2022.xlsx]Dane'!#REF!</xm:f>
          </x14:formula1>
          <xm:sqref>C8 C10 C12:C16 C18:C35</xm:sqref>
        </x14:dataValidation>
        <x14:dataValidation type="list" allowBlank="1" showInputMessage="1" showErrorMessage="1" xr:uid="{B99ACD89-A05B-404F-A2B2-FAA422F7AC1D}">
          <x14:formula1>
            <xm:f>'\\fs-cssw\IVR\OISW Poznań\[oisw_poznan_zk_wronki_modyfikacja_19_01_2022.xlsx]Dane'!#REF!</xm:f>
          </x14:formula1>
          <xm:sqref>B4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A420D-464E-447E-8D9E-B30EE17A938C}">
  <sheetPr>
    <tabColor rgb="FF92D050"/>
    <pageSetUpPr fitToPage="1"/>
  </sheetPr>
  <dimension ref="A1:G34"/>
  <sheetViews>
    <sheetView zoomScaleNormal="100" workbookViewId="0">
      <selection activeCell="A2" sqref="A2"/>
    </sheetView>
  </sheetViews>
  <sheetFormatPr defaultRowHeight="15" x14ac:dyDescent="0.25"/>
  <cols>
    <col min="1" max="1" width="23" style="109" customWidth="1"/>
    <col min="2" max="2" width="63.42578125" style="109" customWidth="1"/>
    <col min="3" max="3" width="26.7109375" style="108" customWidth="1"/>
    <col min="4" max="4" width="23.85546875" style="108" customWidth="1"/>
    <col min="5" max="5" width="17.5703125" style="108" customWidth="1"/>
    <col min="6" max="6" width="61.140625" style="109" customWidth="1"/>
    <col min="7" max="7" width="12.85546875" style="109" customWidth="1"/>
    <col min="8" max="12" width="8.7109375" style="109" customWidth="1"/>
    <col min="13" max="13" width="9.85546875" style="109" customWidth="1"/>
    <col min="14" max="1024" width="8.7109375" style="109" customWidth="1"/>
    <col min="1025" max="16384" width="9.140625" style="109"/>
  </cols>
  <sheetData>
    <row r="1" spans="1:7" x14ac:dyDescent="0.25">
      <c r="A1" t="str">
        <f>'1. Rozbudowany-Biuro Emerytalne'!B1</f>
        <v>Załącznik nr 1 do załącznika nr 1 do umowy  nr     /2026 z dnia                              2026 r.</v>
      </c>
    </row>
    <row r="2" spans="1:7" x14ac:dyDescent="0.25">
      <c r="A2" t="s">
        <v>206</v>
      </c>
    </row>
    <row r="4" spans="1:7" x14ac:dyDescent="0.25">
      <c r="A4" s="106" t="s">
        <v>4</v>
      </c>
      <c r="B4" s="107" t="s">
        <v>138</v>
      </c>
      <c r="G4" s="110"/>
    </row>
    <row r="5" spans="1:7" x14ac:dyDescent="0.25">
      <c r="A5" s="106" t="s">
        <v>5</v>
      </c>
      <c r="B5" s="107">
        <v>253</v>
      </c>
      <c r="G5" s="110"/>
    </row>
    <row r="6" spans="1:7" x14ac:dyDescent="0.25">
      <c r="A6" s="106" t="s">
        <v>0</v>
      </c>
      <c r="B6" s="111" t="s">
        <v>139</v>
      </c>
      <c r="C6" s="112"/>
      <c r="G6" s="113">
        <v>400</v>
      </c>
    </row>
    <row r="7" spans="1:7" x14ac:dyDescent="0.25">
      <c r="A7" s="106" t="s">
        <v>1</v>
      </c>
      <c r="B7" s="107">
        <v>612921345</v>
      </c>
      <c r="C7" s="106" t="s">
        <v>18</v>
      </c>
      <c r="D7" s="106" t="s">
        <v>65</v>
      </c>
      <c r="E7" s="106" t="s">
        <v>9</v>
      </c>
      <c r="F7" s="114" t="s">
        <v>19</v>
      </c>
      <c r="G7" s="114" t="s">
        <v>84</v>
      </c>
    </row>
    <row r="8" spans="1:7" ht="14.45" customHeight="1" thickBot="1" x14ac:dyDescent="0.3">
      <c r="A8" s="269" t="s">
        <v>7</v>
      </c>
      <c r="B8" s="115" t="s">
        <v>140</v>
      </c>
      <c r="C8" s="266" t="s">
        <v>26</v>
      </c>
      <c r="D8" s="270">
        <v>500</v>
      </c>
      <c r="E8" s="268" t="str">
        <f>"6"&amp;$B$5&amp;D8</f>
        <v>6253500</v>
      </c>
      <c r="F8" s="259"/>
    </row>
    <row r="9" spans="1:7" s="108" customFormat="1" ht="23.25" thickBot="1" x14ac:dyDescent="0.3">
      <c r="A9" s="269"/>
      <c r="B9" s="116" t="s">
        <v>106</v>
      </c>
      <c r="C9" s="266"/>
      <c r="D9" s="266"/>
      <c r="E9" s="266"/>
      <c r="F9" s="259"/>
    </row>
    <row r="10" spans="1:7" s="108" customFormat="1" ht="14.45" customHeight="1" thickBot="1" x14ac:dyDescent="0.3">
      <c r="A10" s="260" t="s">
        <v>8</v>
      </c>
      <c r="B10" s="115" t="s">
        <v>140</v>
      </c>
      <c r="C10" s="261" t="s">
        <v>26</v>
      </c>
      <c r="D10" s="262">
        <v>580</v>
      </c>
      <c r="E10" s="263" t="str">
        <f>"6"&amp;$B$5&amp;D10</f>
        <v>6253580</v>
      </c>
      <c r="F10" s="264"/>
    </row>
    <row r="11" spans="1:7" s="108" customFormat="1" ht="15.75" thickBot="1" x14ac:dyDescent="0.3">
      <c r="A11" s="260"/>
      <c r="B11" s="117" t="s">
        <v>81</v>
      </c>
      <c r="C11" s="261"/>
      <c r="D11" s="261"/>
      <c r="E11" s="261"/>
      <c r="F11" s="264"/>
      <c r="G11" s="108">
        <f t="shared" ref="G11:G34" si="0">IF(LEN(F11)&gt;0,LEN(F11),0)</f>
        <v>0</v>
      </c>
    </row>
    <row r="12" spans="1:7" s="108" customFormat="1" x14ac:dyDescent="0.25">
      <c r="A12" s="118" t="s">
        <v>17</v>
      </c>
      <c r="B12" s="119" t="s">
        <v>15</v>
      </c>
      <c r="C12" s="120" t="s">
        <v>54</v>
      </c>
      <c r="D12" s="121" t="s">
        <v>64</v>
      </c>
      <c r="E12" s="122"/>
      <c r="F12" s="122"/>
      <c r="G12" s="108">
        <f t="shared" si="0"/>
        <v>0</v>
      </c>
    </row>
    <row r="13" spans="1:7" x14ac:dyDescent="0.25">
      <c r="A13" s="118"/>
      <c r="B13" s="123" t="s">
        <v>107</v>
      </c>
      <c r="C13" s="124" t="s">
        <v>54</v>
      </c>
      <c r="D13" s="125" t="s">
        <v>66</v>
      </c>
      <c r="E13" s="111"/>
      <c r="F13" s="126"/>
      <c r="G13" s="108">
        <f t="shared" si="0"/>
        <v>0</v>
      </c>
    </row>
    <row r="14" spans="1:7" x14ac:dyDescent="0.25">
      <c r="A14" s="118"/>
      <c r="B14" s="123" t="s">
        <v>50</v>
      </c>
      <c r="C14" s="124" t="s">
        <v>54</v>
      </c>
      <c r="D14" s="127" t="s">
        <v>67</v>
      </c>
      <c r="E14" s="111"/>
      <c r="F14" s="126"/>
      <c r="G14" s="108">
        <f t="shared" si="0"/>
        <v>0</v>
      </c>
    </row>
    <row r="15" spans="1:7" ht="45.75" x14ac:dyDescent="0.25">
      <c r="A15" s="118"/>
      <c r="B15" s="123" t="s">
        <v>52</v>
      </c>
      <c r="C15" s="124" t="s">
        <v>28</v>
      </c>
      <c r="D15" s="128" t="s">
        <v>31</v>
      </c>
      <c r="E15" s="111" t="str">
        <f>"6"&amp;$B$5&amp;D15</f>
        <v>6253009</v>
      </c>
      <c r="F15" s="129" t="s">
        <v>108</v>
      </c>
      <c r="G15" s="108">
        <f t="shared" si="0"/>
        <v>260</v>
      </c>
    </row>
    <row r="16" spans="1:7" ht="35.25" thickBot="1" x14ac:dyDescent="0.3">
      <c r="A16" s="118"/>
      <c r="B16" s="265" t="s">
        <v>51</v>
      </c>
      <c r="C16" s="266" t="s">
        <v>28</v>
      </c>
      <c r="D16" s="267" t="s">
        <v>109</v>
      </c>
      <c r="E16" s="268" t="str">
        <f>"6"&amp;$B$5&amp;D16</f>
        <v>6253039</v>
      </c>
      <c r="F16" s="130" t="s">
        <v>141</v>
      </c>
      <c r="G16" s="108">
        <f t="shared" si="0"/>
        <v>185</v>
      </c>
    </row>
    <row r="17" spans="1:7" ht="46.5" thickBot="1" x14ac:dyDescent="0.3">
      <c r="A17" s="131"/>
      <c r="B17" s="265"/>
      <c r="C17" s="266"/>
      <c r="D17" s="266"/>
      <c r="E17" s="268"/>
      <c r="F17" s="132" t="s">
        <v>83</v>
      </c>
      <c r="G17" s="108">
        <f t="shared" si="0"/>
        <v>229</v>
      </c>
    </row>
    <row r="18" spans="1:7" ht="23.25" x14ac:dyDescent="0.25">
      <c r="A18" s="133" t="s">
        <v>64</v>
      </c>
      <c r="B18" s="119" t="s">
        <v>29</v>
      </c>
      <c r="C18" s="120" t="s">
        <v>33</v>
      </c>
      <c r="D18" s="134"/>
      <c r="E18" s="122"/>
      <c r="F18" s="135" t="s">
        <v>142</v>
      </c>
      <c r="G18" s="108">
        <f t="shared" si="0"/>
        <v>124</v>
      </c>
    </row>
    <row r="19" spans="1:7" x14ac:dyDescent="0.25">
      <c r="A19" s="136"/>
      <c r="B19" s="126" t="s">
        <v>30</v>
      </c>
      <c r="C19" s="111" t="s">
        <v>33</v>
      </c>
      <c r="D19" s="137"/>
      <c r="E19" s="233"/>
      <c r="F19" s="129" t="s">
        <v>143</v>
      </c>
      <c r="G19" s="108">
        <f t="shared" si="0"/>
        <v>53</v>
      </c>
    </row>
    <row r="20" spans="1:7" ht="23.25" x14ac:dyDescent="0.25">
      <c r="A20" s="136"/>
      <c r="B20" s="138" t="s">
        <v>42</v>
      </c>
      <c r="C20" s="139" t="s">
        <v>28</v>
      </c>
      <c r="D20" s="140" t="s">
        <v>113</v>
      </c>
      <c r="E20" s="233" t="str">
        <f>"6"&amp;$B$5&amp;D20</f>
        <v>6253013</v>
      </c>
      <c r="F20" s="141" t="s">
        <v>144</v>
      </c>
      <c r="G20" s="108">
        <f t="shared" si="0"/>
        <v>84</v>
      </c>
    </row>
    <row r="21" spans="1:7" ht="15.75" thickBot="1" x14ac:dyDescent="0.3">
      <c r="A21" s="142"/>
      <c r="B21" s="143" t="s">
        <v>74</v>
      </c>
      <c r="C21" s="144" t="s">
        <v>54</v>
      </c>
      <c r="D21" s="145" t="s">
        <v>17</v>
      </c>
      <c r="E21" s="144"/>
      <c r="F21" s="132"/>
      <c r="G21" s="108">
        <f t="shared" si="0"/>
        <v>0</v>
      </c>
    </row>
    <row r="22" spans="1:7" ht="57" x14ac:dyDescent="0.25">
      <c r="A22" s="146" t="s">
        <v>66</v>
      </c>
      <c r="B22" s="119" t="s">
        <v>115</v>
      </c>
      <c r="C22" s="120" t="s">
        <v>33</v>
      </c>
      <c r="D22" s="134"/>
      <c r="E22" s="122"/>
      <c r="F22" s="147" t="s">
        <v>145</v>
      </c>
      <c r="G22" s="108">
        <f t="shared" si="0"/>
        <v>386</v>
      </c>
    </row>
    <row r="23" spans="1:7" ht="34.5" x14ac:dyDescent="0.25">
      <c r="A23" s="148"/>
      <c r="B23" s="149" t="s">
        <v>117</v>
      </c>
      <c r="C23" s="111" t="s">
        <v>28</v>
      </c>
      <c r="D23" s="159">
        <v>530</v>
      </c>
      <c r="E23" s="111" t="str">
        <f>"6"&amp;$B$5&amp;D23</f>
        <v>6253530</v>
      </c>
      <c r="F23" s="129" t="s">
        <v>146</v>
      </c>
      <c r="G23" s="108">
        <f t="shared" si="0"/>
        <v>228</v>
      </c>
    </row>
    <row r="24" spans="1:7" x14ac:dyDescent="0.25">
      <c r="A24" s="148"/>
      <c r="B24" s="126" t="s">
        <v>119</v>
      </c>
      <c r="C24" s="115" t="s">
        <v>24</v>
      </c>
      <c r="D24" s="150" t="s">
        <v>147</v>
      </c>
      <c r="E24" s="111" t="str">
        <f>"6"&amp;$B$5&amp;D24</f>
        <v>6253520-522</v>
      </c>
      <c r="F24" s="151"/>
      <c r="G24" s="108">
        <f t="shared" si="0"/>
        <v>0</v>
      </c>
    </row>
    <row r="25" spans="1:7" ht="68.25" x14ac:dyDescent="0.25">
      <c r="A25" s="148"/>
      <c r="B25" s="138" t="s">
        <v>121</v>
      </c>
      <c r="C25" s="139" t="s">
        <v>33</v>
      </c>
      <c r="D25" s="152"/>
      <c r="E25" s="139"/>
      <c r="F25" s="141" t="s">
        <v>122</v>
      </c>
      <c r="G25" s="108">
        <f t="shared" si="0"/>
        <v>393</v>
      </c>
    </row>
    <row r="26" spans="1:7" ht="15.75" thickBot="1" x14ac:dyDescent="0.3">
      <c r="A26" s="153"/>
      <c r="B26" s="143" t="s">
        <v>74</v>
      </c>
      <c r="C26" s="144" t="s">
        <v>54</v>
      </c>
      <c r="D26" s="145" t="s">
        <v>17</v>
      </c>
      <c r="E26" s="144"/>
      <c r="F26" s="154"/>
      <c r="G26" s="108">
        <f t="shared" si="0"/>
        <v>0</v>
      </c>
    </row>
    <row r="27" spans="1:7" x14ac:dyDescent="0.25">
      <c r="A27" s="155" t="s">
        <v>67</v>
      </c>
      <c r="B27" s="119" t="s">
        <v>123</v>
      </c>
      <c r="C27" s="156" t="s">
        <v>24</v>
      </c>
      <c r="D27" s="156" t="s">
        <v>124</v>
      </c>
      <c r="E27" s="111" t="str">
        <f t="shared" ref="E27:E33" si="1">"6"&amp;$B$5&amp;D27</f>
        <v>6253010-015</v>
      </c>
      <c r="F27" s="157"/>
      <c r="G27" s="108">
        <f t="shared" si="0"/>
        <v>0</v>
      </c>
    </row>
    <row r="28" spans="1:7" x14ac:dyDescent="0.25">
      <c r="A28" s="158"/>
      <c r="B28" s="126" t="s">
        <v>125</v>
      </c>
      <c r="C28" s="156" t="s">
        <v>24</v>
      </c>
      <c r="D28" s="159" t="s">
        <v>148</v>
      </c>
      <c r="E28" s="111" t="str">
        <f t="shared" si="1"/>
        <v>6253520-521</v>
      </c>
      <c r="F28" s="151"/>
      <c r="G28" s="108">
        <f t="shared" si="0"/>
        <v>0</v>
      </c>
    </row>
    <row r="29" spans="1:7" x14ac:dyDescent="0.25">
      <c r="A29" s="158"/>
      <c r="B29" s="126" t="s">
        <v>127</v>
      </c>
      <c r="C29" s="156" t="s">
        <v>26</v>
      </c>
      <c r="D29" s="159">
        <v>525</v>
      </c>
      <c r="E29" s="111" t="str">
        <f t="shared" si="1"/>
        <v>6253525</v>
      </c>
      <c r="F29" s="151"/>
      <c r="G29" s="108">
        <f t="shared" si="0"/>
        <v>0</v>
      </c>
    </row>
    <row r="30" spans="1:7" x14ac:dyDescent="0.25">
      <c r="A30" s="158"/>
      <c r="B30" s="126" t="s">
        <v>32</v>
      </c>
      <c r="C30" s="156" t="s">
        <v>26</v>
      </c>
      <c r="D30" s="159">
        <v>508</v>
      </c>
      <c r="E30" s="111" t="str">
        <f t="shared" si="1"/>
        <v>6253508</v>
      </c>
      <c r="F30" s="151"/>
      <c r="G30" s="108">
        <f t="shared" si="0"/>
        <v>0</v>
      </c>
    </row>
    <row r="31" spans="1:7" x14ac:dyDescent="0.25">
      <c r="A31" s="158"/>
      <c r="B31" s="126" t="s">
        <v>130</v>
      </c>
      <c r="C31" s="156" t="s">
        <v>24</v>
      </c>
      <c r="D31" s="159" t="s">
        <v>149</v>
      </c>
      <c r="E31" s="111" t="str">
        <f t="shared" si="1"/>
        <v>6253571-573</v>
      </c>
      <c r="F31" s="151"/>
      <c r="G31" s="108">
        <f t="shared" si="0"/>
        <v>0</v>
      </c>
    </row>
    <row r="32" spans="1:7" x14ac:dyDescent="0.25">
      <c r="A32" s="158"/>
      <c r="B32" s="119" t="s">
        <v>132</v>
      </c>
      <c r="C32" s="156" t="s">
        <v>24</v>
      </c>
      <c r="D32" s="159" t="s">
        <v>150</v>
      </c>
      <c r="E32" s="111" t="str">
        <f t="shared" si="1"/>
        <v>6253510 - 514</v>
      </c>
      <c r="F32" s="151"/>
      <c r="G32" s="108">
        <f t="shared" si="0"/>
        <v>0</v>
      </c>
    </row>
    <row r="33" spans="1:7" x14ac:dyDescent="0.25">
      <c r="A33" s="158"/>
      <c r="B33" s="160" t="s">
        <v>134</v>
      </c>
      <c r="C33" s="156" t="s">
        <v>24</v>
      </c>
      <c r="D33" s="161" t="s">
        <v>151</v>
      </c>
      <c r="E33" s="111" t="str">
        <f t="shared" si="1"/>
        <v>6253540-545</v>
      </c>
      <c r="F33" s="162"/>
      <c r="G33" s="108">
        <f t="shared" si="0"/>
        <v>0</v>
      </c>
    </row>
    <row r="34" spans="1:7" ht="15.75" thickBot="1" x14ac:dyDescent="0.3">
      <c r="A34" s="163"/>
      <c r="B34" s="143" t="s">
        <v>74</v>
      </c>
      <c r="C34" s="164" t="s">
        <v>54</v>
      </c>
      <c r="D34" s="145" t="s">
        <v>17</v>
      </c>
      <c r="E34" s="144"/>
      <c r="F34" s="154"/>
      <c r="G34" s="108">
        <f t="shared" si="0"/>
        <v>0</v>
      </c>
    </row>
  </sheetData>
  <mergeCells count="14">
    <mergeCell ref="B16:B17"/>
    <mergeCell ref="C16:C17"/>
    <mergeCell ref="D16:D17"/>
    <mergeCell ref="E16:E17"/>
    <mergeCell ref="A8:A9"/>
    <mergeCell ref="C8:C9"/>
    <mergeCell ref="D8:D9"/>
    <mergeCell ref="E8:E9"/>
    <mergeCell ref="F8:F9"/>
    <mergeCell ref="A10:A11"/>
    <mergeCell ref="C10:C11"/>
    <mergeCell ref="D10:D11"/>
    <mergeCell ref="E10:E11"/>
    <mergeCell ref="F10:F11"/>
  </mergeCells>
  <conditionalFormatting sqref="G9:G34">
    <cfRule type="expression" dxfId="0" priority="1">
      <formula>G9&gt;G$6</formula>
    </cfRule>
  </conditionalFormatting>
  <pageMargins left="0.42" right="0.45" top="0.74803149606299213" bottom="0.74803149606299213" header="0.51181102362204722" footer="0.51181102362204722"/>
  <pageSetup paperSize="9" scale="61" firstPageNumber="0" orientation="landscape" horizontalDpi="300"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E24BF7D2-FD68-41B6-A22B-BC3E9258B935}">
          <x14:formula1>
            <xm:f>'\\fs-cssw\IVR\OISW Poznań\[oisw_poznan_oz_szamotuly_MODYFIKACJA_20251017.xlsx]Dane'!#REF!</xm:f>
          </x14:formula1>
          <x14:formula2>
            <xm:f>0</xm:f>
          </x14:formula2>
          <xm:sqref>C8 C10 C12:C16 C18:C34</xm:sqref>
        </x14:dataValidation>
        <x14:dataValidation type="list" allowBlank="1" showInputMessage="1" showErrorMessage="1" xr:uid="{CEECBFB4-E1E7-45EC-AC6C-57CF39462076}">
          <x14:formula1>
            <xm:f>'\\fs-cssw\IVR\OISW Poznań\[oisw_poznan_oz_szamotuly_MODYFIKACJA_20251017.xlsx]Dane'!#REF!</xm:f>
          </x14:formula1>
          <x14:formula2>
            <xm:f>0</xm:f>
          </x14:formula2>
          <xm:sqref>B4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B27"/>
  <sheetViews>
    <sheetView zoomScaleNormal="100" workbookViewId="0">
      <selection activeCell="H9" sqref="H9"/>
    </sheetView>
  </sheetViews>
  <sheetFormatPr defaultRowHeight="15" x14ac:dyDescent="0.25"/>
  <cols>
    <col min="1" max="1" width="36.85546875" customWidth="1"/>
    <col min="2" max="2" width="72" customWidth="1"/>
  </cols>
  <sheetData>
    <row r="1" spans="1:2" x14ac:dyDescent="0.25">
      <c r="A1" t="str">
        <f>'1. Rozbudowany-Biuro Emerytalne'!B1</f>
        <v>Załącznik nr 1 do załącznika nr 1 do umowy  nr     /2026 z dnia                              2026 r.</v>
      </c>
    </row>
    <row r="2" spans="1:2" x14ac:dyDescent="0.25">
      <c r="A2" t="s">
        <v>207</v>
      </c>
    </row>
    <row r="5" spans="1:2" x14ac:dyDescent="0.25">
      <c r="A5" s="1" t="s">
        <v>46</v>
      </c>
      <c r="B5" s="1" t="s">
        <v>45</v>
      </c>
    </row>
    <row r="6" spans="1:2" ht="30" x14ac:dyDescent="0.25">
      <c r="A6" s="5" t="s">
        <v>48</v>
      </c>
      <c r="B6" s="47" t="s">
        <v>44</v>
      </c>
    </row>
    <row r="7" spans="1:2" x14ac:dyDescent="0.25">
      <c r="B7" s="47" t="s">
        <v>49</v>
      </c>
    </row>
    <row r="9" spans="1:2" ht="75" x14ac:dyDescent="0.25">
      <c r="A9" s="47" t="s">
        <v>47</v>
      </c>
      <c r="B9" s="5" t="s">
        <v>208</v>
      </c>
    </row>
    <row r="11" spans="1:2" x14ac:dyDescent="0.25">
      <c r="A11" s="1" t="s">
        <v>68</v>
      </c>
      <c r="B11" s="1" t="s">
        <v>45</v>
      </c>
    </row>
    <row r="12" spans="1:2" ht="45" x14ac:dyDescent="0.25">
      <c r="A12" s="47" t="s">
        <v>21</v>
      </c>
      <c r="B12" s="48" t="s">
        <v>55</v>
      </c>
    </row>
    <row r="13" spans="1:2" ht="45" x14ac:dyDescent="0.25">
      <c r="A13" s="47" t="s">
        <v>22</v>
      </c>
      <c r="B13" s="48" t="s">
        <v>56</v>
      </c>
    </row>
    <row r="14" spans="1:2" ht="45" x14ac:dyDescent="0.25">
      <c r="A14" s="47" t="s">
        <v>23</v>
      </c>
      <c r="B14" s="48" t="s">
        <v>57</v>
      </c>
    </row>
    <row r="15" spans="1:2" ht="45" x14ac:dyDescent="0.25">
      <c r="A15" s="47" t="s">
        <v>24</v>
      </c>
      <c r="B15" s="48" t="s">
        <v>58</v>
      </c>
    </row>
    <row r="16" spans="1:2" ht="30" x14ac:dyDescent="0.25">
      <c r="A16" s="47" t="s">
        <v>25</v>
      </c>
      <c r="B16" s="49" t="s">
        <v>59</v>
      </c>
    </row>
    <row r="17" spans="1:2" x14ac:dyDescent="0.25">
      <c r="A17" s="47" t="s">
        <v>26</v>
      </c>
      <c r="B17" s="49" t="s">
        <v>60</v>
      </c>
    </row>
    <row r="18" spans="1:2" x14ac:dyDescent="0.25">
      <c r="A18" s="47" t="s">
        <v>54</v>
      </c>
      <c r="B18" s="49" t="s">
        <v>61</v>
      </c>
    </row>
    <row r="19" spans="1:2" x14ac:dyDescent="0.25">
      <c r="A19" s="47" t="s">
        <v>33</v>
      </c>
      <c r="B19" s="49" t="s">
        <v>62</v>
      </c>
    </row>
    <row r="20" spans="1:2" x14ac:dyDescent="0.25">
      <c r="A20" s="47" t="s">
        <v>28</v>
      </c>
      <c r="B20" s="49" t="s">
        <v>63</v>
      </c>
    </row>
    <row r="23" spans="1:2" x14ac:dyDescent="0.25">
      <c r="A23" s="1" t="s">
        <v>69</v>
      </c>
      <c r="B23" s="1" t="s">
        <v>45</v>
      </c>
    </row>
    <row r="24" spans="1:2" x14ac:dyDescent="0.25">
      <c r="A24" t="s">
        <v>70</v>
      </c>
      <c r="B24" t="s">
        <v>71</v>
      </c>
    </row>
    <row r="25" spans="1:2" x14ac:dyDescent="0.25">
      <c r="A25" t="s">
        <v>72</v>
      </c>
      <c r="B25" t="s">
        <v>73</v>
      </c>
    </row>
    <row r="27" spans="1:2" ht="30" customHeight="1" x14ac:dyDescent="0.25">
      <c r="A27" s="271" t="s">
        <v>211</v>
      </c>
      <c r="B27" s="271"/>
    </row>
  </sheetData>
  <mergeCells count="1">
    <mergeCell ref="A27:B27"/>
  </mergeCells>
  <pageMargins left="0.7" right="0.7" top="0.75" bottom="0.75" header="0.3" footer="0.3"/>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0"/>
  <sheetViews>
    <sheetView workbookViewId="0">
      <selection activeCell="D3" sqref="D3"/>
    </sheetView>
  </sheetViews>
  <sheetFormatPr defaultRowHeight="15" x14ac:dyDescent="0.25"/>
  <cols>
    <col min="2" max="2" width="22.42578125" bestFit="1" customWidth="1"/>
  </cols>
  <sheetData>
    <row r="2" spans="1:4" x14ac:dyDescent="0.25">
      <c r="A2" t="s">
        <v>10</v>
      </c>
      <c r="B2" t="s">
        <v>21</v>
      </c>
      <c r="D2" t="s">
        <v>6</v>
      </c>
    </row>
    <row r="3" spans="1:4" x14ac:dyDescent="0.25">
      <c r="A3" t="s">
        <v>11</v>
      </c>
      <c r="B3" t="s">
        <v>22</v>
      </c>
      <c r="D3" t="s">
        <v>78</v>
      </c>
    </row>
    <row r="4" spans="1:4" x14ac:dyDescent="0.25">
      <c r="A4" t="s">
        <v>12</v>
      </c>
      <c r="B4" t="s">
        <v>23</v>
      </c>
      <c r="D4" t="s">
        <v>34</v>
      </c>
    </row>
    <row r="5" spans="1:4" x14ac:dyDescent="0.25">
      <c r="A5" t="s">
        <v>13</v>
      </c>
      <c r="B5" t="s">
        <v>24</v>
      </c>
      <c r="D5" t="s">
        <v>41</v>
      </c>
    </row>
    <row r="6" spans="1:4" x14ac:dyDescent="0.25">
      <c r="A6" t="s">
        <v>14</v>
      </c>
      <c r="B6" t="s">
        <v>25</v>
      </c>
      <c r="D6" t="s">
        <v>79</v>
      </c>
    </row>
    <row r="7" spans="1:4" x14ac:dyDescent="0.25">
      <c r="A7" t="s">
        <v>2</v>
      </c>
      <c r="B7" t="s">
        <v>26</v>
      </c>
      <c r="D7" t="s">
        <v>43</v>
      </c>
    </row>
    <row r="8" spans="1:4" x14ac:dyDescent="0.25">
      <c r="A8" t="s">
        <v>16</v>
      </c>
      <c r="B8" t="s">
        <v>54</v>
      </c>
      <c r="D8" t="s">
        <v>80</v>
      </c>
    </row>
    <row r="9" spans="1:4" x14ac:dyDescent="0.25">
      <c r="A9" t="s">
        <v>20</v>
      </c>
      <c r="B9" t="s">
        <v>33</v>
      </c>
    </row>
    <row r="10" spans="1:4" x14ac:dyDescent="0.25">
      <c r="A10" t="s">
        <v>27</v>
      </c>
      <c r="B10"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8</vt:i4>
      </vt:variant>
    </vt:vector>
  </HeadingPairs>
  <TitlesOfParts>
    <vt:vector size="8" baseType="lpstr">
      <vt:lpstr>1. Rozbudowany-Biuro Emerytalne</vt:lpstr>
      <vt:lpstr>2. CZSW</vt:lpstr>
      <vt:lpstr>3. OSSW</vt:lpstr>
      <vt:lpstr>4. OISW</vt:lpstr>
      <vt:lpstr>5. ZK lub AŚ</vt:lpstr>
      <vt:lpstr>6. OZ</vt:lpstr>
      <vt:lpstr>7. OPIS</vt:lpstr>
      <vt:lpstr>Dane</vt:lpstr>
    </vt:vector>
  </TitlesOfParts>
  <Company>CZSW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Bartosz Torka</dc:creator>
  <cp:lastModifiedBy>Bartosz Torka</cp:lastModifiedBy>
  <cp:lastPrinted>2026-02-26T09:16:32Z</cp:lastPrinted>
  <dcterms:created xsi:type="dcterms:W3CDTF">2020-05-07T08:23:31Z</dcterms:created>
  <dcterms:modified xsi:type="dcterms:W3CDTF">2026-03-17T16:30:23Z</dcterms:modified>
</cp:coreProperties>
</file>