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zearka\Desktop\"/>
    </mc:Choice>
  </mc:AlternateContent>
  <xr:revisionPtr revIDLastSave="0" documentId="8_{CE4A1DEF-C63B-41CF-81B3-CE64F4AEDF1E}" xr6:coauthVersionLast="47" xr6:coauthVersionMax="47" xr10:uidLastSave="{00000000-0000-0000-0000-000000000000}"/>
  <bookViews>
    <workbookView xWindow="-120" yWindow="-120" windowWidth="29040" windowHeight="15720" xr2:uid="{508C6696-D0F2-40A6-B64D-192D799001FC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6" i="1" l="1"/>
  <c r="R246" i="1" s="1"/>
  <c r="R245" i="1" s="1"/>
  <c r="L246" i="1"/>
  <c r="L245" i="1" s="1"/>
  <c r="J246" i="1"/>
  <c r="T246" i="1" s="1"/>
  <c r="T245" i="1"/>
  <c r="P245" i="1"/>
  <c r="J245" i="1"/>
  <c r="I245" i="1"/>
  <c r="R244" i="1"/>
  <c r="S244" i="1" s="1"/>
  <c r="P244" i="1"/>
  <c r="J244" i="1"/>
  <c r="T243" i="1"/>
  <c r="S243" i="1"/>
  <c r="P243" i="1"/>
  <c r="R243" i="1" s="1"/>
  <c r="L243" i="1"/>
  <c r="J243" i="1"/>
  <c r="T242" i="1"/>
  <c r="P242" i="1"/>
  <c r="M242" i="1"/>
  <c r="J242" i="1"/>
  <c r="L242" i="1" s="1"/>
  <c r="P241" i="1"/>
  <c r="J241" i="1"/>
  <c r="T241" i="1" s="1"/>
  <c r="R240" i="1"/>
  <c r="S240" i="1" s="1"/>
  <c r="P240" i="1"/>
  <c r="J240" i="1"/>
  <c r="T239" i="1"/>
  <c r="S239" i="1"/>
  <c r="P239" i="1"/>
  <c r="R239" i="1" s="1"/>
  <c r="L239" i="1"/>
  <c r="J239" i="1"/>
  <c r="I238" i="1"/>
  <c r="R237" i="1"/>
  <c r="P237" i="1"/>
  <c r="J237" i="1"/>
  <c r="P236" i="1"/>
  <c r="I236" i="1"/>
  <c r="P235" i="1"/>
  <c r="J235" i="1"/>
  <c r="R234" i="1"/>
  <c r="S234" i="1" s="1"/>
  <c r="P234" i="1"/>
  <c r="J234" i="1"/>
  <c r="T233" i="1"/>
  <c r="S233" i="1"/>
  <c r="P233" i="1"/>
  <c r="R233" i="1" s="1"/>
  <c r="L233" i="1"/>
  <c r="J233" i="1"/>
  <c r="T232" i="1"/>
  <c r="P232" i="1"/>
  <c r="J232" i="1"/>
  <c r="L232" i="1" s="1"/>
  <c r="P231" i="1"/>
  <c r="J231" i="1"/>
  <c r="R230" i="1"/>
  <c r="S230" i="1" s="1"/>
  <c r="P230" i="1"/>
  <c r="J230" i="1"/>
  <c r="T229" i="1"/>
  <c r="S229" i="1"/>
  <c r="P229" i="1"/>
  <c r="R229" i="1" s="1"/>
  <c r="L229" i="1"/>
  <c r="J229" i="1"/>
  <c r="T228" i="1"/>
  <c r="P228" i="1"/>
  <c r="J228" i="1"/>
  <c r="L228" i="1" s="1"/>
  <c r="P227" i="1"/>
  <c r="J227" i="1"/>
  <c r="R226" i="1"/>
  <c r="S226" i="1" s="1"/>
  <c r="P226" i="1"/>
  <c r="J226" i="1"/>
  <c r="T225" i="1"/>
  <c r="S225" i="1"/>
  <c r="P225" i="1"/>
  <c r="R225" i="1" s="1"/>
  <c r="L225" i="1"/>
  <c r="J225" i="1"/>
  <c r="T224" i="1"/>
  <c r="P224" i="1"/>
  <c r="J224" i="1"/>
  <c r="L224" i="1" s="1"/>
  <c r="P223" i="1"/>
  <c r="J223" i="1"/>
  <c r="R222" i="1"/>
  <c r="S222" i="1" s="1"/>
  <c r="P222" i="1"/>
  <c r="J222" i="1"/>
  <c r="T221" i="1"/>
  <c r="S221" i="1"/>
  <c r="P221" i="1"/>
  <c r="R221" i="1" s="1"/>
  <c r="L221" i="1"/>
  <c r="J221" i="1"/>
  <c r="T220" i="1"/>
  <c r="P220" i="1"/>
  <c r="J220" i="1"/>
  <c r="L220" i="1" s="1"/>
  <c r="P219" i="1"/>
  <c r="J219" i="1"/>
  <c r="R218" i="1"/>
  <c r="S218" i="1" s="1"/>
  <c r="P218" i="1"/>
  <c r="J218" i="1"/>
  <c r="T217" i="1"/>
  <c r="S217" i="1"/>
  <c r="P217" i="1"/>
  <c r="R217" i="1" s="1"/>
  <c r="L217" i="1"/>
  <c r="J217" i="1"/>
  <c r="T216" i="1"/>
  <c r="P216" i="1"/>
  <c r="J216" i="1"/>
  <c r="L216" i="1" s="1"/>
  <c r="P215" i="1"/>
  <c r="J215" i="1"/>
  <c r="R214" i="1"/>
  <c r="S214" i="1" s="1"/>
  <c r="P214" i="1"/>
  <c r="J214" i="1"/>
  <c r="T213" i="1"/>
  <c r="S213" i="1"/>
  <c r="P213" i="1"/>
  <c r="R213" i="1" s="1"/>
  <c r="L213" i="1"/>
  <c r="J213" i="1"/>
  <c r="T212" i="1"/>
  <c r="P212" i="1"/>
  <c r="J212" i="1"/>
  <c r="L212" i="1" s="1"/>
  <c r="P211" i="1"/>
  <c r="J211" i="1"/>
  <c r="R210" i="1"/>
  <c r="S210" i="1" s="1"/>
  <c r="P210" i="1"/>
  <c r="J210" i="1"/>
  <c r="T209" i="1"/>
  <c r="S209" i="1"/>
  <c r="P209" i="1"/>
  <c r="R209" i="1" s="1"/>
  <c r="L209" i="1"/>
  <c r="J209" i="1"/>
  <c r="T208" i="1"/>
  <c r="P208" i="1"/>
  <c r="J208" i="1"/>
  <c r="L208" i="1" s="1"/>
  <c r="P207" i="1"/>
  <c r="J207" i="1"/>
  <c r="R206" i="1"/>
  <c r="S206" i="1" s="1"/>
  <c r="P206" i="1"/>
  <c r="J206" i="1"/>
  <c r="T205" i="1"/>
  <c r="S205" i="1"/>
  <c r="P205" i="1"/>
  <c r="R205" i="1" s="1"/>
  <c r="L205" i="1"/>
  <c r="J205" i="1"/>
  <c r="T204" i="1"/>
  <c r="P204" i="1"/>
  <c r="J204" i="1"/>
  <c r="L204" i="1" s="1"/>
  <c r="P203" i="1"/>
  <c r="J203" i="1"/>
  <c r="T203" i="1" s="1"/>
  <c r="R202" i="1"/>
  <c r="S202" i="1" s="1"/>
  <c r="P202" i="1"/>
  <c r="J202" i="1"/>
  <c r="T201" i="1"/>
  <c r="S201" i="1"/>
  <c r="P201" i="1"/>
  <c r="R201" i="1" s="1"/>
  <c r="L201" i="1"/>
  <c r="J201" i="1"/>
  <c r="T200" i="1"/>
  <c r="P200" i="1"/>
  <c r="J200" i="1"/>
  <c r="L200" i="1" s="1"/>
  <c r="P199" i="1"/>
  <c r="J199" i="1"/>
  <c r="T199" i="1" s="1"/>
  <c r="P198" i="1"/>
  <c r="J198" i="1"/>
  <c r="S197" i="1"/>
  <c r="R197" i="1"/>
  <c r="P197" i="1"/>
  <c r="J197" i="1"/>
  <c r="R196" i="1"/>
  <c r="S196" i="1" s="1"/>
  <c r="P196" i="1"/>
  <c r="J196" i="1"/>
  <c r="P195" i="1"/>
  <c r="L195" i="1"/>
  <c r="J195" i="1"/>
  <c r="P194" i="1"/>
  <c r="J194" i="1"/>
  <c r="L194" i="1" s="1"/>
  <c r="R193" i="1"/>
  <c r="S193" i="1" s="1"/>
  <c r="P193" i="1"/>
  <c r="L193" i="1"/>
  <c r="U193" i="1" s="1"/>
  <c r="J193" i="1"/>
  <c r="T192" i="1"/>
  <c r="R192" i="1"/>
  <c r="S192" i="1" s="1"/>
  <c r="P192" i="1"/>
  <c r="J192" i="1"/>
  <c r="L192" i="1" s="1"/>
  <c r="P191" i="1"/>
  <c r="L191" i="1"/>
  <c r="M191" i="1" s="1"/>
  <c r="J191" i="1"/>
  <c r="R190" i="1"/>
  <c r="P190" i="1"/>
  <c r="J190" i="1"/>
  <c r="P189" i="1"/>
  <c r="R189" i="1" s="1"/>
  <c r="S189" i="1" s="1"/>
  <c r="L189" i="1"/>
  <c r="J189" i="1"/>
  <c r="T189" i="1" s="1"/>
  <c r="T188" i="1"/>
  <c r="R188" i="1"/>
  <c r="S188" i="1" s="1"/>
  <c r="P188" i="1"/>
  <c r="M188" i="1"/>
  <c r="V188" i="1" s="1"/>
  <c r="J188" i="1"/>
  <c r="L188" i="1" s="1"/>
  <c r="U188" i="1" s="1"/>
  <c r="P187" i="1"/>
  <c r="L187" i="1"/>
  <c r="M187" i="1" s="1"/>
  <c r="J187" i="1"/>
  <c r="R186" i="1"/>
  <c r="P186" i="1"/>
  <c r="S186" i="1" s="1"/>
  <c r="J186" i="1"/>
  <c r="S185" i="1"/>
  <c r="P185" i="1"/>
  <c r="R185" i="1" s="1"/>
  <c r="L185" i="1"/>
  <c r="U185" i="1" s="1"/>
  <c r="J185" i="1"/>
  <c r="T185" i="1" s="1"/>
  <c r="T184" i="1"/>
  <c r="R184" i="1"/>
  <c r="S184" i="1" s="1"/>
  <c r="P184" i="1"/>
  <c r="J184" i="1"/>
  <c r="L184" i="1" s="1"/>
  <c r="U184" i="1" s="1"/>
  <c r="P183" i="1"/>
  <c r="L183" i="1"/>
  <c r="M183" i="1" s="1"/>
  <c r="J183" i="1"/>
  <c r="R182" i="1"/>
  <c r="P182" i="1"/>
  <c r="J182" i="1"/>
  <c r="P181" i="1"/>
  <c r="R181" i="1" s="1"/>
  <c r="S181" i="1" s="1"/>
  <c r="L181" i="1"/>
  <c r="J181" i="1"/>
  <c r="T181" i="1" s="1"/>
  <c r="T180" i="1"/>
  <c r="R180" i="1"/>
  <c r="S180" i="1" s="1"/>
  <c r="P180" i="1"/>
  <c r="M180" i="1"/>
  <c r="J180" i="1"/>
  <c r="L180" i="1" s="1"/>
  <c r="U180" i="1" s="1"/>
  <c r="P179" i="1"/>
  <c r="L179" i="1"/>
  <c r="M179" i="1" s="1"/>
  <c r="J179" i="1"/>
  <c r="T179" i="1" s="1"/>
  <c r="R178" i="1"/>
  <c r="P178" i="1"/>
  <c r="S178" i="1" s="1"/>
  <c r="J178" i="1"/>
  <c r="S177" i="1"/>
  <c r="P177" i="1"/>
  <c r="R177" i="1" s="1"/>
  <c r="L177" i="1"/>
  <c r="U177" i="1" s="1"/>
  <c r="J177" i="1"/>
  <c r="T177" i="1" s="1"/>
  <c r="T176" i="1"/>
  <c r="R176" i="1"/>
  <c r="S176" i="1" s="1"/>
  <c r="P176" i="1"/>
  <c r="J176" i="1"/>
  <c r="L176" i="1" s="1"/>
  <c r="P175" i="1"/>
  <c r="J175" i="1"/>
  <c r="R174" i="1"/>
  <c r="P174" i="1"/>
  <c r="S174" i="1" s="1"/>
  <c r="J174" i="1"/>
  <c r="S173" i="1"/>
  <c r="P173" i="1"/>
  <c r="R173" i="1" s="1"/>
  <c r="L173" i="1"/>
  <c r="U173" i="1" s="1"/>
  <c r="J173" i="1"/>
  <c r="T173" i="1" s="1"/>
  <c r="T172" i="1"/>
  <c r="R172" i="1"/>
  <c r="P172" i="1"/>
  <c r="S172" i="1" s="1"/>
  <c r="J172" i="1"/>
  <c r="L172" i="1" s="1"/>
  <c r="P171" i="1"/>
  <c r="L171" i="1"/>
  <c r="J171" i="1"/>
  <c r="T171" i="1" s="1"/>
  <c r="R170" i="1"/>
  <c r="P170" i="1"/>
  <c r="J170" i="1"/>
  <c r="P169" i="1"/>
  <c r="R169" i="1" s="1"/>
  <c r="S169" i="1" s="1"/>
  <c r="L169" i="1"/>
  <c r="J169" i="1"/>
  <c r="T169" i="1" s="1"/>
  <c r="T168" i="1"/>
  <c r="P168" i="1"/>
  <c r="J168" i="1"/>
  <c r="L168" i="1" s="1"/>
  <c r="P167" i="1"/>
  <c r="L167" i="1"/>
  <c r="J167" i="1"/>
  <c r="T167" i="1" s="1"/>
  <c r="R166" i="1"/>
  <c r="P166" i="1"/>
  <c r="J166" i="1"/>
  <c r="P165" i="1"/>
  <c r="R165" i="1" s="1"/>
  <c r="S165" i="1" s="1"/>
  <c r="L165" i="1"/>
  <c r="J165" i="1"/>
  <c r="T165" i="1" s="1"/>
  <c r="T164" i="1"/>
  <c r="P164" i="1"/>
  <c r="J164" i="1"/>
  <c r="L164" i="1" s="1"/>
  <c r="P163" i="1"/>
  <c r="J163" i="1"/>
  <c r="R162" i="1"/>
  <c r="P162" i="1"/>
  <c r="S162" i="1" s="1"/>
  <c r="J162" i="1"/>
  <c r="S161" i="1"/>
  <c r="P161" i="1"/>
  <c r="R161" i="1" s="1"/>
  <c r="L161" i="1"/>
  <c r="U161" i="1" s="1"/>
  <c r="J161" i="1"/>
  <c r="T161" i="1" s="1"/>
  <c r="T160" i="1"/>
  <c r="P160" i="1"/>
  <c r="M160" i="1"/>
  <c r="J160" i="1"/>
  <c r="L160" i="1" s="1"/>
  <c r="P159" i="1"/>
  <c r="J159" i="1"/>
  <c r="T159" i="1" s="1"/>
  <c r="R158" i="1"/>
  <c r="S158" i="1" s="1"/>
  <c r="P158" i="1"/>
  <c r="J158" i="1"/>
  <c r="P157" i="1"/>
  <c r="R157" i="1" s="1"/>
  <c r="S157" i="1" s="1"/>
  <c r="L157" i="1"/>
  <c r="J157" i="1"/>
  <c r="T157" i="1" s="1"/>
  <c r="T156" i="1"/>
  <c r="P156" i="1"/>
  <c r="J156" i="1"/>
  <c r="L156" i="1" s="1"/>
  <c r="P155" i="1"/>
  <c r="J155" i="1"/>
  <c r="R154" i="1"/>
  <c r="S154" i="1" s="1"/>
  <c r="P154" i="1"/>
  <c r="J154" i="1"/>
  <c r="S153" i="1"/>
  <c r="P153" i="1"/>
  <c r="R153" i="1" s="1"/>
  <c r="L153" i="1"/>
  <c r="J153" i="1"/>
  <c r="T153" i="1" s="1"/>
  <c r="T152" i="1"/>
  <c r="P152" i="1"/>
  <c r="M152" i="1"/>
  <c r="J152" i="1"/>
  <c r="L152" i="1" s="1"/>
  <c r="P151" i="1"/>
  <c r="J151" i="1"/>
  <c r="T151" i="1" s="1"/>
  <c r="R150" i="1"/>
  <c r="S150" i="1" s="1"/>
  <c r="P150" i="1"/>
  <c r="J150" i="1"/>
  <c r="P149" i="1"/>
  <c r="R149" i="1" s="1"/>
  <c r="S149" i="1" s="1"/>
  <c r="L149" i="1"/>
  <c r="J149" i="1"/>
  <c r="T148" i="1"/>
  <c r="P148" i="1"/>
  <c r="J148" i="1"/>
  <c r="L148" i="1" s="1"/>
  <c r="P147" i="1"/>
  <c r="J147" i="1"/>
  <c r="R146" i="1"/>
  <c r="S146" i="1" s="1"/>
  <c r="P146" i="1"/>
  <c r="J146" i="1"/>
  <c r="S145" i="1"/>
  <c r="P145" i="1"/>
  <c r="R145" i="1" s="1"/>
  <c r="L145" i="1"/>
  <c r="J145" i="1"/>
  <c r="T144" i="1"/>
  <c r="P144" i="1"/>
  <c r="M144" i="1"/>
  <c r="J144" i="1"/>
  <c r="L144" i="1" s="1"/>
  <c r="P143" i="1"/>
  <c r="J143" i="1"/>
  <c r="T143" i="1" s="1"/>
  <c r="R142" i="1"/>
  <c r="S142" i="1" s="1"/>
  <c r="P142" i="1"/>
  <c r="J142" i="1"/>
  <c r="P141" i="1"/>
  <c r="R141" i="1" s="1"/>
  <c r="S141" i="1" s="1"/>
  <c r="L141" i="1"/>
  <c r="J141" i="1"/>
  <c r="T141" i="1" s="1"/>
  <c r="T140" i="1"/>
  <c r="P140" i="1"/>
  <c r="J140" i="1"/>
  <c r="L140" i="1" s="1"/>
  <c r="P139" i="1"/>
  <c r="J139" i="1"/>
  <c r="R138" i="1"/>
  <c r="S138" i="1" s="1"/>
  <c r="P138" i="1"/>
  <c r="J138" i="1"/>
  <c r="S137" i="1"/>
  <c r="P137" i="1"/>
  <c r="R137" i="1" s="1"/>
  <c r="L137" i="1"/>
  <c r="U137" i="1" s="1"/>
  <c r="J137" i="1"/>
  <c r="T137" i="1" s="1"/>
  <c r="T136" i="1"/>
  <c r="P136" i="1"/>
  <c r="M136" i="1"/>
  <c r="J136" i="1"/>
  <c r="L136" i="1" s="1"/>
  <c r="P135" i="1"/>
  <c r="J135" i="1"/>
  <c r="T135" i="1" s="1"/>
  <c r="R134" i="1"/>
  <c r="P134" i="1"/>
  <c r="J134" i="1"/>
  <c r="P133" i="1"/>
  <c r="R133" i="1" s="1"/>
  <c r="S133" i="1" s="1"/>
  <c r="L133" i="1"/>
  <c r="J133" i="1"/>
  <c r="T133" i="1" s="1"/>
  <c r="T132" i="1"/>
  <c r="P132" i="1"/>
  <c r="J132" i="1"/>
  <c r="L132" i="1" s="1"/>
  <c r="P131" i="1"/>
  <c r="J131" i="1"/>
  <c r="R130" i="1"/>
  <c r="P130" i="1"/>
  <c r="S130" i="1" s="1"/>
  <c r="J130" i="1"/>
  <c r="S129" i="1"/>
  <c r="P129" i="1"/>
  <c r="R129" i="1" s="1"/>
  <c r="L129" i="1"/>
  <c r="U129" i="1" s="1"/>
  <c r="J129" i="1"/>
  <c r="T129" i="1" s="1"/>
  <c r="T128" i="1"/>
  <c r="P128" i="1"/>
  <c r="M128" i="1"/>
  <c r="J128" i="1"/>
  <c r="L128" i="1" s="1"/>
  <c r="I127" i="1"/>
  <c r="P126" i="1"/>
  <c r="R126" i="1" s="1"/>
  <c r="S126" i="1" s="1"/>
  <c r="L126" i="1"/>
  <c r="J126" i="1"/>
  <c r="T126" i="1" s="1"/>
  <c r="T125" i="1"/>
  <c r="P125" i="1"/>
  <c r="M125" i="1"/>
  <c r="J125" i="1"/>
  <c r="L125" i="1" s="1"/>
  <c r="P124" i="1"/>
  <c r="J124" i="1"/>
  <c r="R123" i="1"/>
  <c r="P123" i="1"/>
  <c r="S123" i="1" s="1"/>
  <c r="J123" i="1"/>
  <c r="S122" i="1"/>
  <c r="P122" i="1"/>
  <c r="R122" i="1" s="1"/>
  <c r="L122" i="1"/>
  <c r="U122" i="1" s="1"/>
  <c r="J122" i="1"/>
  <c r="T122" i="1" s="1"/>
  <c r="T121" i="1"/>
  <c r="P121" i="1"/>
  <c r="M121" i="1"/>
  <c r="J121" i="1"/>
  <c r="L121" i="1" s="1"/>
  <c r="P120" i="1"/>
  <c r="J120" i="1"/>
  <c r="T120" i="1" s="1"/>
  <c r="R119" i="1"/>
  <c r="P119" i="1"/>
  <c r="J119" i="1"/>
  <c r="S118" i="1"/>
  <c r="P118" i="1"/>
  <c r="R118" i="1" s="1"/>
  <c r="L118" i="1"/>
  <c r="J118" i="1"/>
  <c r="T118" i="1" s="1"/>
  <c r="T117" i="1"/>
  <c r="R117" i="1"/>
  <c r="P117" i="1"/>
  <c r="S117" i="1" s="1"/>
  <c r="M117" i="1"/>
  <c r="V117" i="1" s="1"/>
  <c r="J117" i="1"/>
  <c r="L117" i="1" s="1"/>
  <c r="U117" i="1" s="1"/>
  <c r="P116" i="1"/>
  <c r="L116" i="1"/>
  <c r="J116" i="1"/>
  <c r="S115" i="1"/>
  <c r="R115" i="1"/>
  <c r="P115" i="1"/>
  <c r="L115" i="1"/>
  <c r="U115" i="1" s="1"/>
  <c r="J115" i="1"/>
  <c r="T115" i="1" s="1"/>
  <c r="T114" i="1"/>
  <c r="S114" i="1"/>
  <c r="R114" i="1"/>
  <c r="P114" i="1"/>
  <c r="M114" i="1"/>
  <c r="V114" i="1" s="1"/>
  <c r="L114" i="1"/>
  <c r="U114" i="1" s="1"/>
  <c r="J114" i="1"/>
  <c r="P113" i="1"/>
  <c r="M113" i="1"/>
  <c r="L113" i="1"/>
  <c r="J113" i="1"/>
  <c r="J112" i="1"/>
  <c r="I112" i="1"/>
  <c r="T111" i="1"/>
  <c r="S111" i="1"/>
  <c r="R111" i="1"/>
  <c r="P111" i="1"/>
  <c r="M111" i="1"/>
  <c r="V111" i="1" s="1"/>
  <c r="L111" i="1"/>
  <c r="U111" i="1" s="1"/>
  <c r="J111" i="1"/>
  <c r="T110" i="1"/>
  <c r="P110" i="1"/>
  <c r="M110" i="1"/>
  <c r="L110" i="1"/>
  <c r="J110" i="1"/>
  <c r="P109" i="1"/>
  <c r="J109" i="1"/>
  <c r="R108" i="1"/>
  <c r="S108" i="1" s="1"/>
  <c r="P108" i="1"/>
  <c r="J108" i="1"/>
  <c r="T107" i="1"/>
  <c r="S107" i="1"/>
  <c r="R107" i="1"/>
  <c r="P107" i="1"/>
  <c r="M107" i="1"/>
  <c r="V107" i="1" s="1"/>
  <c r="L107" i="1"/>
  <c r="U107" i="1" s="1"/>
  <c r="J107" i="1"/>
  <c r="T106" i="1"/>
  <c r="P106" i="1"/>
  <c r="M106" i="1"/>
  <c r="L106" i="1"/>
  <c r="J106" i="1"/>
  <c r="P105" i="1"/>
  <c r="J105" i="1"/>
  <c r="I104" i="1"/>
  <c r="T103" i="1"/>
  <c r="P103" i="1"/>
  <c r="M103" i="1"/>
  <c r="L103" i="1"/>
  <c r="J103" i="1"/>
  <c r="R102" i="1"/>
  <c r="P102" i="1"/>
  <c r="J102" i="1"/>
  <c r="S101" i="1"/>
  <c r="R101" i="1"/>
  <c r="P101" i="1"/>
  <c r="J101" i="1"/>
  <c r="T100" i="1"/>
  <c r="S100" i="1"/>
  <c r="R100" i="1"/>
  <c r="P100" i="1"/>
  <c r="M100" i="1"/>
  <c r="V100" i="1" s="1"/>
  <c r="L100" i="1"/>
  <c r="U100" i="1" s="1"/>
  <c r="J100" i="1"/>
  <c r="T99" i="1"/>
  <c r="P99" i="1"/>
  <c r="M99" i="1"/>
  <c r="L99" i="1"/>
  <c r="J99" i="1"/>
  <c r="R98" i="1"/>
  <c r="P98" i="1"/>
  <c r="J98" i="1"/>
  <c r="S97" i="1"/>
  <c r="R97" i="1"/>
  <c r="P97" i="1"/>
  <c r="J97" i="1"/>
  <c r="T96" i="1"/>
  <c r="S96" i="1"/>
  <c r="R96" i="1"/>
  <c r="P96" i="1"/>
  <c r="M96" i="1"/>
  <c r="V96" i="1" s="1"/>
  <c r="L96" i="1"/>
  <c r="U96" i="1" s="1"/>
  <c r="J96" i="1"/>
  <c r="T95" i="1"/>
  <c r="P95" i="1"/>
  <c r="M95" i="1"/>
  <c r="L95" i="1"/>
  <c r="J95" i="1"/>
  <c r="R94" i="1"/>
  <c r="P94" i="1"/>
  <c r="J94" i="1"/>
  <c r="I93" i="1"/>
  <c r="P92" i="1"/>
  <c r="M92" i="1"/>
  <c r="L92" i="1"/>
  <c r="J92" i="1"/>
  <c r="R91" i="1"/>
  <c r="P91" i="1"/>
  <c r="J91" i="1"/>
  <c r="S90" i="1"/>
  <c r="R90" i="1"/>
  <c r="P90" i="1"/>
  <c r="L90" i="1"/>
  <c r="U90" i="1" s="1"/>
  <c r="J90" i="1"/>
  <c r="T89" i="1"/>
  <c r="S89" i="1"/>
  <c r="R89" i="1"/>
  <c r="P89" i="1"/>
  <c r="L89" i="1"/>
  <c r="U89" i="1" s="1"/>
  <c r="J89" i="1"/>
  <c r="P88" i="1"/>
  <c r="M88" i="1"/>
  <c r="L88" i="1"/>
  <c r="J88" i="1"/>
  <c r="R87" i="1"/>
  <c r="P87" i="1"/>
  <c r="J87" i="1"/>
  <c r="S86" i="1"/>
  <c r="R86" i="1"/>
  <c r="P86" i="1"/>
  <c r="L86" i="1"/>
  <c r="U86" i="1" s="1"/>
  <c r="J86" i="1"/>
  <c r="T85" i="1"/>
  <c r="S85" i="1"/>
  <c r="R85" i="1"/>
  <c r="P85" i="1"/>
  <c r="L85" i="1"/>
  <c r="U85" i="1" s="1"/>
  <c r="J85" i="1"/>
  <c r="P84" i="1"/>
  <c r="M84" i="1"/>
  <c r="L84" i="1"/>
  <c r="J84" i="1"/>
  <c r="R83" i="1"/>
  <c r="P83" i="1"/>
  <c r="J83" i="1"/>
  <c r="S82" i="1"/>
  <c r="R82" i="1"/>
  <c r="P82" i="1"/>
  <c r="L82" i="1"/>
  <c r="U82" i="1" s="1"/>
  <c r="J82" i="1"/>
  <c r="T81" i="1"/>
  <c r="S81" i="1"/>
  <c r="R81" i="1"/>
  <c r="P81" i="1"/>
  <c r="L81" i="1"/>
  <c r="U81" i="1" s="1"/>
  <c r="J81" i="1"/>
  <c r="P80" i="1"/>
  <c r="M80" i="1"/>
  <c r="L80" i="1"/>
  <c r="J80" i="1"/>
  <c r="R79" i="1"/>
  <c r="P79" i="1"/>
  <c r="J79" i="1"/>
  <c r="S78" i="1"/>
  <c r="R78" i="1"/>
  <c r="P78" i="1"/>
  <c r="L78" i="1"/>
  <c r="U78" i="1" s="1"/>
  <c r="J78" i="1"/>
  <c r="T77" i="1"/>
  <c r="S77" i="1"/>
  <c r="R77" i="1"/>
  <c r="P77" i="1"/>
  <c r="L77" i="1"/>
  <c r="U77" i="1" s="1"/>
  <c r="J77" i="1"/>
  <c r="P76" i="1"/>
  <c r="M76" i="1"/>
  <c r="L76" i="1"/>
  <c r="J76" i="1"/>
  <c r="R75" i="1"/>
  <c r="P75" i="1"/>
  <c r="J75" i="1"/>
  <c r="R74" i="1"/>
  <c r="P74" i="1"/>
  <c r="S74" i="1" s="1"/>
  <c r="J74" i="1"/>
  <c r="T73" i="1"/>
  <c r="R73" i="1"/>
  <c r="S73" i="1" s="1"/>
  <c r="P73" i="1"/>
  <c r="J73" i="1"/>
  <c r="L73" i="1" s="1"/>
  <c r="U72" i="1"/>
  <c r="T72" i="1"/>
  <c r="P72" i="1"/>
  <c r="R72" i="1" s="1"/>
  <c r="M72" i="1"/>
  <c r="L72" i="1"/>
  <c r="J72" i="1"/>
  <c r="P71" i="1"/>
  <c r="M71" i="1"/>
  <c r="J71" i="1"/>
  <c r="L71" i="1" s="1"/>
  <c r="S70" i="1"/>
  <c r="R70" i="1"/>
  <c r="P70" i="1"/>
  <c r="J70" i="1"/>
  <c r="L70" i="1" s="1"/>
  <c r="I69" i="1"/>
  <c r="R68" i="1"/>
  <c r="P68" i="1"/>
  <c r="J68" i="1"/>
  <c r="L68" i="1" s="1"/>
  <c r="U68" i="1" s="1"/>
  <c r="P67" i="1"/>
  <c r="L67" i="1"/>
  <c r="J67" i="1"/>
  <c r="T66" i="1"/>
  <c r="S66" i="1"/>
  <c r="R66" i="1"/>
  <c r="P66" i="1"/>
  <c r="M66" i="1"/>
  <c r="V66" i="1" s="1"/>
  <c r="L66" i="1"/>
  <c r="U66" i="1" s="1"/>
  <c r="J66" i="1"/>
  <c r="T65" i="1"/>
  <c r="S65" i="1"/>
  <c r="P65" i="1"/>
  <c r="R65" i="1" s="1"/>
  <c r="L65" i="1"/>
  <c r="U65" i="1" s="1"/>
  <c r="J65" i="1"/>
  <c r="R64" i="1"/>
  <c r="P64" i="1"/>
  <c r="J64" i="1"/>
  <c r="L64" i="1" s="1"/>
  <c r="U64" i="1" s="1"/>
  <c r="R63" i="1"/>
  <c r="P63" i="1"/>
  <c r="S63" i="1" s="1"/>
  <c r="J63" i="1"/>
  <c r="T62" i="1"/>
  <c r="R62" i="1"/>
  <c r="S62" i="1" s="1"/>
  <c r="P62" i="1"/>
  <c r="J62" i="1"/>
  <c r="L62" i="1" s="1"/>
  <c r="U61" i="1"/>
  <c r="T61" i="1"/>
  <c r="P61" i="1"/>
  <c r="R61" i="1" s="1"/>
  <c r="M61" i="1"/>
  <c r="L61" i="1"/>
  <c r="J61" i="1"/>
  <c r="P60" i="1"/>
  <c r="M60" i="1"/>
  <c r="J60" i="1"/>
  <c r="L60" i="1" s="1"/>
  <c r="S59" i="1"/>
  <c r="R59" i="1"/>
  <c r="P59" i="1"/>
  <c r="J59" i="1"/>
  <c r="R58" i="1"/>
  <c r="S58" i="1" s="1"/>
  <c r="P58" i="1"/>
  <c r="J58" i="1"/>
  <c r="T58" i="1" s="1"/>
  <c r="P57" i="1"/>
  <c r="R57" i="1" s="1"/>
  <c r="U57" i="1" s="1"/>
  <c r="M57" i="1"/>
  <c r="L57" i="1"/>
  <c r="J57" i="1"/>
  <c r="P56" i="1"/>
  <c r="R56" i="1" s="1"/>
  <c r="U56" i="1" s="1"/>
  <c r="M56" i="1"/>
  <c r="J56" i="1"/>
  <c r="L56" i="1" s="1"/>
  <c r="P55" i="1"/>
  <c r="R55" i="1" s="1"/>
  <c r="S55" i="1" s="1"/>
  <c r="L55" i="1"/>
  <c r="J55" i="1"/>
  <c r="S54" i="1"/>
  <c r="R54" i="1"/>
  <c r="P54" i="1"/>
  <c r="L54" i="1"/>
  <c r="U54" i="1" s="1"/>
  <c r="J54" i="1"/>
  <c r="T54" i="1" s="1"/>
  <c r="S53" i="1"/>
  <c r="P53" i="1"/>
  <c r="R53" i="1" s="1"/>
  <c r="L53" i="1"/>
  <c r="U53" i="1" s="1"/>
  <c r="J53" i="1"/>
  <c r="R52" i="1"/>
  <c r="P52" i="1"/>
  <c r="J52" i="1"/>
  <c r="L52" i="1" s="1"/>
  <c r="U52" i="1" s="1"/>
  <c r="P51" i="1"/>
  <c r="L51" i="1"/>
  <c r="J51" i="1"/>
  <c r="T50" i="1"/>
  <c r="S50" i="1"/>
  <c r="R50" i="1"/>
  <c r="P50" i="1"/>
  <c r="M50" i="1"/>
  <c r="V50" i="1" s="1"/>
  <c r="L50" i="1"/>
  <c r="U50" i="1" s="1"/>
  <c r="J50" i="1"/>
  <c r="T49" i="1"/>
  <c r="S49" i="1"/>
  <c r="P49" i="1"/>
  <c r="R49" i="1" s="1"/>
  <c r="L49" i="1"/>
  <c r="U49" i="1" s="1"/>
  <c r="J49" i="1"/>
  <c r="R48" i="1"/>
  <c r="P48" i="1"/>
  <c r="J48" i="1"/>
  <c r="L48" i="1" s="1"/>
  <c r="U48" i="1" s="1"/>
  <c r="S47" i="1"/>
  <c r="R47" i="1"/>
  <c r="P47" i="1"/>
  <c r="L47" i="1"/>
  <c r="U47" i="1" s="1"/>
  <c r="J47" i="1"/>
  <c r="T47" i="1" s="1"/>
  <c r="T46" i="1"/>
  <c r="P46" i="1"/>
  <c r="R46" i="1" s="1"/>
  <c r="S46" i="1" s="1"/>
  <c r="M46" i="1"/>
  <c r="V46" i="1" s="1"/>
  <c r="L46" i="1"/>
  <c r="J46" i="1"/>
  <c r="P45" i="1"/>
  <c r="J45" i="1"/>
  <c r="L45" i="1" s="1"/>
  <c r="R44" i="1"/>
  <c r="P44" i="1"/>
  <c r="S44" i="1" s="1"/>
  <c r="J44" i="1"/>
  <c r="T44" i="1" s="1"/>
  <c r="S43" i="1"/>
  <c r="R43" i="1"/>
  <c r="P43" i="1"/>
  <c r="L43" i="1"/>
  <c r="U43" i="1" s="1"/>
  <c r="J43" i="1"/>
  <c r="T43" i="1" s="1"/>
  <c r="T42" i="1"/>
  <c r="P42" i="1"/>
  <c r="R42" i="1" s="1"/>
  <c r="S42" i="1" s="1"/>
  <c r="M42" i="1"/>
  <c r="V42" i="1" s="1"/>
  <c r="L42" i="1"/>
  <c r="U42" i="1" s="1"/>
  <c r="J42" i="1"/>
  <c r="P41" i="1"/>
  <c r="J41" i="1"/>
  <c r="L41" i="1" s="1"/>
  <c r="R40" i="1"/>
  <c r="P40" i="1"/>
  <c r="S40" i="1" s="1"/>
  <c r="J40" i="1"/>
  <c r="T40" i="1" s="1"/>
  <c r="S39" i="1"/>
  <c r="R39" i="1"/>
  <c r="P39" i="1"/>
  <c r="L39" i="1"/>
  <c r="U39" i="1" s="1"/>
  <c r="J39" i="1"/>
  <c r="T39" i="1" s="1"/>
  <c r="T38" i="1"/>
  <c r="P38" i="1"/>
  <c r="R38" i="1" s="1"/>
  <c r="S38" i="1" s="1"/>
  <c r="M38" i="1"/>
  <c r="V38" i="1" s="1"/>
  <c r="L38" i="1"/>
  <c r="U38" i="1" s="1"/>
  <c r="J38" i="1"/>
  <c r="P37" i="1"/>
  <c r="J37" i="1"/>
  <c r="L37" i="1" s="1"/>
  <c r="J36" i="1"/>
  <c r="I36" i="1"/>
  <c r="T35" i="1"/>
  <c r="P35" i="1"/>
  <c r="R35" i="1" s="1"/>
  <c r="S35" i="1" s="1"/>
  <c r="M35" i="1"/>
  <c r="V35" i="1" s="1"/>
  <c r="L35" i="1"/>
  <c r="U35" i="1" s="1"/>
  <c r="J35" i="1"/>
  <c r="P34" i="1"/>
  <c r="J34" i="1"/>
  <c r="L34" i="1" s="1"/>
  <c r="R33" i="1"/>
  <c r="P33" i="1"/>
  <c r="S33" i="1" s="1"/>
  <c r="J33" i="1"/>
  <c r="T33" i="1" s="1"/>
  <c r="S32" i="1"/>
  <c r="R32" i="1"/>
  <c r="P32" i="1"/>
  <c r="L32" i="1"/>
  <c r="U32" i="1" s="1"/>
  <c r="J32" i="1"/>
  <c r="T32" i="1" s="1"/>
  <c r="T31" i="1"/>
  <c r="P31" i="1"/>
  <c r="R31" i="1" s="1"/>
  <c r="S31" i="1" s="1"/>
  <c r="M31" i="1"/>
  <c r="V31" i="1" s="1"/>
  <c r="L31" i="1"/>
  <c r="U31" i="1" s="1"/>
  <c r="J31" i="1"/>
  <c r="P30" i="1"/>
  <c r="J30" i="1"/>
  <c r="L30" i="1" s="1"/>
  <c r="J29" i="1"/>
  <c r="I29" i="1"/>
  <c r="T28" i="1"/>
  <c r="P28" i="1"/>
  <c r="R28" i="1" s="1"/>
  <c r="S28" i="1" s="1"/>
  <c r="M28" i="1"/>
  <c r="V28" i="1" s="1"/>
  <c r="L28" i="1"/>
  <c r="U28" i="1" s="1"/>
  <c r="J28" i="1"/>
  <c r="P27" i="1"/>
  <c r="J27" i="1"/>
  <c r="L27" i="1" s="1"/>
  <c r="M27" i="1" s="1"/>
  <c r="R26" i="1"/>
  <c r="P26" i="1"/>
  <c r="S26" i="1" s="1"/>
  <c r="J26" i="1"/>
  <c r="S25" i="1"/>
  <c r="R25" i="1"/>
  <c r="P25" i="1"/>
  <c r="L25" i="1"/>
  <c r="U25" i="1" s="1"/>
  <c r="J25" i="1"/>
  <c r="T25" i="1" s="1"/>
  <c r="T24" i="1"/>
  <c r="P24" i="1"/>
  <c r="R24" i="1" s="1"/>
  <c r="S24" i="1" s="1"/>
  <c r="M24" i="1"/>
  <c r="V24" i="1" s="1"/>
  <c r="L24" i="1"/>
  <c r="J24" i="1"/>
  <c r="P23" i="1"/>
  <c r="J23" i="1"/>
  <c r="L23" i="1" s="1"/>
  <c r="M23" i="1" s="1"/>
  <c r="R22" i="1"/>
  <c r="P22" i="1"/>
  <c r="S22" i="1" s="1"/>
  <c r="J22" i="1"/>
  <c r="S21" i="1"/>
  <c r="R21" i="1"/>
  <c r="P21" i="1"/>
  <c r="L21" i="1"/>
  <c r="U21" i="1" s="1"/>
  <c r="J21" i="1"/>
  <c r="T21" i="1" s="1"/>
  <c r="T20" i="1"/>
  <c r="P20" i="1"/>
  <c r="R20" i="1" s="1"/>
  <c r="S20" i="1" s="1"/>
  <c r="M20" i="1"/>
  <c r="L20" i="1"/>
  <c r="J20" i="1"/>
  <c r="P19" i="1"/>
  <c r="J19" i="1"/>
  <c r="L19" i="1" s="1"/>
  <c r="M19" i="1" s="1"/>
  <c r="R18" i="1"/>
  <c r="P18" i="1"/>
  <c r="J18" i="1"/>
  <c r="S17" i="1"/>
  <c r="R17" i="1"/>
  <c r="P17" i="1"/>
  <c r="L17" i="1"/>
  <c r="U17" i="1" s="1"/>
  <c r="J17" i="1"/>
  <c r="T17" i="1" s="1"/>
  <c r="T16" i="1"/>
  <c r="P16" i="1"/>
  <c r="R16" i="1" s="1"/>
  <c r="S16" i="1" s="1"/>
  <c r="M16" i="1"/>
  <c r="V16" i="1" s="1"/>
  <c r="L16" i="1"/>
  <c r="U16" i="1" s="1"/>
  <c r="J16" i="1"/>
  <c r="P15" i="1"/>
  <c r="J15" i="1"/>
  <c r="L15" i="1" s="1"/>
  <c r="M15" i="1" s="1"/>
  <c r="R14" i="1"/>
  <c r="P14" i="1"/>
  <c r="J14" i="1"/>
  <c r="I13" i="1"/>
  <c r="P12" i="1"/>
  <c r="J12" i="1"/>
  <c r="L12" i="1" s="1"/>
  <c r="M12" i="1" s="1"/>
  <c r="R11" i="1"/>
  <c r="P11" i="1"/>
  <c r="S11" i="1" s="1"/>
  <c r="J11" i="1"/>
  <c r="S10" i="1"/>
  <c r="R10" i="1"/>
  <c r="P10" i="1"/>
  <c r="L10" i="1"/>
  <c r="U10" i="1" s="1"/>
  <c r="J10" i="1"/>
  <c r="T10" i="1" s="1"/>
  <c r="T9" i="1"/>
  <c r="P9" i="1"/>
  <c r="R9" i="1" s="1"/>
  <c r="S9" i="1" s="1"/>
  <c r="M9" i="1"/>
  <c r="L9" i="1"/>
  <c r="J9" i="1"/>
  <c r="P8" i="1"/>
  <c r="J8" i="1"/>
  <c r="L8" i="1" s="1"/>
  <c r="M8" i="1" s="1"/>
  <c r="R7" i="1"/>
  <c r="P7" i="1"/>
  <c r="J7" i="1"/>
  <c r="S6" i="1"/>
  <c r="R6" i="1"/>
  <c r="P6" i="1"/>
  <c r="L6" i="1"/>
  <c r="U6" i="1" s="1"/>
  <c r="J6" i="1"/>
  <c r="T6" i="1" s="1"/>
  <c r="T5" i="1"/>
  <c r="P5" i="1"/>
  <c r="R5" i="1" s="1"/>
  <c r="S5" i="1" s="1"/>
  <c r="M5" i="1"/>
  <c r="V5" i="1" s="1"/>
  <c r="L5" i="1"/>
  <c r="J5" i="1"/>
  <c r="P4" i="1"/>
  <c r="J4" i="1"/>
  <c r="L4" i="1" s="1"/>
  <c r="M4" i="1" s="1"/>
  <c r="R3" i="1"/>
  <c r="P3" i="1"/>
  <c r="J3" i="1"/>
  <c r="I2" i="1"/>
  <c r="T3" i="1" l="1"/>
  <c r="M3" i="1"/>
  <c r="L3" i="1"/>
  <c r="J2" i="1"/>
  <c r="U5" i="1"/>
  <c r="T14" i="1"/>
  <c r="L14" i="1"/>
  <c r="M14" i="1" s="1"/>
  <c r="J13" i="1"/>
  <c r="R27" i="1"/>
  <c r="S27" i="1" s="1"/>
  <c r="V27" i="1" s="1"/>
  <c r="T27" i="1"/>
  <c r="M34" i="1"/>
  <c r="T36" i="1"/>
  <c r="M41" i="1"/>
  <c r="U70" i="1"/>
  <c r="P2" i="1"/>
  <c r="S4" i="1"/>
  <c r="V4" i="1" s="1"/>
  <c r="R4" i="1"/>
  <c r="U4" i="1" s="1"/>
  <c r="T4" i="1"/>
  <c r="T7" i="1"/>
  <c r="M7" i="1"/>
  <c r="V7" i="1" s="1"/>
  <c r="L7" i="1"/>
  <c r="U7" i="1" s="1"/>
  <c r="U9" i="1"/>
  <c r="P13" i="1"/>
  <c r="S15" i="1"/>
  <c r="V15" i="1" s="1"/>
  <c r="R15" i="1"/>
  <c r="T15" i="1"/>
  <c r="T18" i="1"/>
  <c r="L18" i="1"/>
  <c r="U18" i="1" s="1"/>
  <c r="U20" i="1"/>
  <c r="U27" i="1"/>
  <c r="M30" i="1"/>
  <c r="M37" i="1"/>
  <c r="U73" i="1"/>
  <c r="M73" i="1"/>
  <c r="V73" i="1" s="1"/>
  <c r="S7" i="1"/>
  <c r="R8" i="1"/>
  <c r="U8" i="1" s="1"/>
  <c r="T8" i="1"/>
  <c r="V9" i="1"/>
  <c r="T11" i="1"/>
  <c r="M11" i="1"/>
  <c r="V11" i="1" s="1"/>
  <c r="L11" i="1"/>
  <c r="U11" i="1" s="1"/>
  <c r="U15" i="1"/>
  <c r="S18" i="1"/>
  <c r="R19" i="1"/>
  <c r="U19" i="1" s="1"/>
  <c r="T19" i="1"/>
  <c r="V20" i="1"/>
  <c r="T22" i="1"/>
  <c r="L22" i="1"/>
  <c r="U22" i="1" s="1"/>
  <c r="U24" i="1"/>
  <c r="U46" i="1"/>
  <c r="U55" i="1"/>
  <c r="R12" i="1"/>
  <c r="U12" i="1" s="1"/>
  <c r="T12" i="1"/>
  <c r="S23" i="1"/>
  <c r="V23" i="1" s="1"/>
  <c r="R23" i="1"/>
  <c r="U23" i="1" s="1"/>
  <c r="T23" i="1"/>
  <c r="T26" i="1"/>
  <c r="M26" i="1"/>
  <c r="V26" i="1" s="1"/>
  <c r="L26" i="1"/>
  <c r="U26" i="1" s="1"/>
  <c r="M45" i="1"/>
  <c r="U62" i="1"/>
  <c r="M62" i="1"/>
  <c r="V62" i="1" s="1"/>
  <c r="P29" i="1"/>
  <c r="T29" i="1" s="1"/>
  <c r="T30" i="1"/>
  <c r="T34" i="1"/>
  <c r="P36" i="1"/>
  <c r="T37" i="1"/>
  <c r="T41" i="1"/>
  <c r="T45" i="1"/>
  <c r="S52" i="1"/>
  <c r="T55" i="1"/>
  <c r="M55" i="1"/>
  <c r="V55" i="1" s="1"/>
  <c r="T60" i="1"/>
  <c r="S68" i="1"/>
  <c r="T71" i="1"/>
  <c r="T78" i="1"/>
  <c r="M78" i="1"/>
  <c r="V78" i="1" s="1"/>
  <c r="T82" i="1"/>
  <c r="M82" i="1"/>
  <c r="V82" i="1" s="1"/>
  <c r="T86" i="1"/>
  <c r="M86" i="1"/>
  <c r="V86" i="1" s="1"/>
  <c r="T90" i="1"/>
  <c r="M90" i="1"/>
  <c r="V90" i="1" s="1"/>
  <c r="S94" i="1"/>
  <c r="P93" i="1"/>
  <c r="S98" i="1"/>
  <c r="S102" i="1"/>
  <c r="L105" i="1"/>
  <c r="T105" i="1"/>
  <c r="R106" i="1"/>
  <c r="U106" i="1" s="1"/>
  <c r="L109" i="1"/>
  <c r="T109" i="1"/>
  <c r="M109" i="1"/>
  <c r="R110" i="1"/>
  <c r="U110" i="1" s="1"/>
  <c r="S110" i="1"/>
  <c r="R124" i="1"/>
  <c r="S124" i="1" s="1"/>
  <c r="M132" i="1"/>
  <c r="T150" i="1"/>
  <c r="L150" i="1"/>
  <c r="U150" i="1" s="1"/>
  <c r="M164" i="1"/>
  <c r="M168" i="1"/>
  <c r="U172" i="1"/>
  <c r="M172" i="1"/>
  <c r="V172" i="1" s="1"/>
  <c r="U192" i="1"/>
  <c r="M192" i="1"/>
  <c r="V192" i="1" s="1"/>
  <c r="T59" i="1"/>
  <c r="L75" i="1"/>
  <c r="U75" i="1" s="1"/>
  <c r="T75" i="1"/>
  <c r="T97" i="1"/>
  <c r="T101" i="1"/>
  <c r="S105" i="1"/>
  <c r="P104" i="1"/>
  <c r="R113" i="1"/>
  <c r="T113" i="1"/>
  <c r="P112" i="1"/>
  <c r="S113" i="1"/>
  <c r="R155" i="1"/>
  <c r="S155" i="1" s="1"/>
  <c r="T64" i="1"/>
  <c r="S3" i="1"/>
  <c r="M6" i="1"/>
  <c r="V6" i="1" s="1"/>
  <c r="M10" i="1"/>
  <c r="V10" i="1" s="1"/>
  <c r="S14" i="1"/>
  <c r="M17" i="1"/>
  <c r="V17" i="1" s="1"/>
  <c r="M21" i="1"/>
  <c r="V21" i="1" s="1"/>
  <c r="M25" i="1"/>
  <c r="V25" i="1" s="1"/>
  <c r="R30" i="1"/>
  <c r="R29" i="1" s="1"/>
  <c r="M32" i="1"/>
  <c r="V32" i="1" s="1"/>
  <c r="L33" i="1"/>
  <c r="U33" i="1" s="1"/>
  <c r="R34" i="1"/>
  <c r="S34" i="1" s="1"/>
  <c r="R37" i="1"/>
  <c r="R36" i="1" s="1"/>
  <c r="M39" i="1"/>
  <c r="V39" i="1" s="1"/>
  <c r="L40" i="1"/>
  <c r="U40" i="1" s="1"/>
  <c r="R41" i="1"/>
  <c r="U41" i="1" s="1"/>
  <c r="M43" i="1"/>
  <c r="V43" i="1" s="1"/>
  <c r="L44" i="1"/>
  <c r="U44" i="1" s="1"/>
  <c r="R45" i="1"/>
  <c r="S45" i="1" s="1"/>
  <c r="M47" i="1"/>
  <c r="V47" i="1" s="1"/>
  <c r="M48" i="1"/>
  <c r="V48" i="1" s="1"/>
  <c r="M49" i="1"/>
  <c r="V49" i="1" s="1"/>
  <c r="R51" i="1"/>
  <c r="S51" i="1" s="1"/>
  <c r="T52" i="1"/>
  <c r="T53" i="1"/>
  <c r="M54" i="1"/>
  <c r="V54" i="1" s="1"/>
  <c r="S57" i="1"/>
  <c r="V57" i="1" s="1"/>
  <c r="L58" i="1"/>
  <c r="U58" i="1" s="1"/>
  <c r="L59" i="1"/>
  <c r="U59" i="1" s="1"/>
  <c r="T63" i="1"/>
  <c r="M64" i="1"/>
  <c r="V64" i="1" s="1"/>
  <c r="M65" i="1"/>
  <c r="V65" i="1" s="1"/>
  <c r="R67" i="1"/>
  <c r="U67" i="1" s="1"/>
  <c r="T68" i="1"/>
  <c r="J69" i="1"/>
  <c r="T69" i="1" s="1"/>
  <c r="T74" i="1"/>
  <c r="M75" i="1"/>
  <c r="V75" i="1" s="1"/>
  <c r="R76" i="1"/>
  <c r="U76" i="1" s="1"/>
  <c r="L79" i="1"/>
  <c r="U79" i="1" s="1"/>
  <c r="T79" i="1"/>
  <c r="M79" i="1"/>
  <c r="R80" i="1"/>
  <c r="U80" i="1" s="1"/>
  <c r="L83" i="1"/>
  <c r="U83" i="1" s="1"/>
  <c r="T83" i="1"/>
  <c r="R84" i="1"/>
  <c r="U84" i="1" s="1"/>
  <c r="S84" i="1"/>
  <c r="V84" i="1" s="1"/>
  <c r="L87" i="1"/>
  <c r="U87" i="1" s="1"/>
  <c r="T87" i="1"/>
  <c r="R88" i="1"/>
  <c r="U88" i="1" s="1"/>
  <c r="L91" i="1"/>
  <c r="U91" i="1" s="1"/>
  <c r="T91" i="1"/>
  <c r="M91" i="1"/>
  <c r="V91" i="1" s="1"/>
  <c r="R92" i="1"/>
  <c r="U92" i="1" s="1"/>
  <c r="J93" i="1"/>
  <c r="T93" i="1" s="1"/>
  <c r="L97" i="1"/>
  <c r="U97" i="1" s="1"/>
  <c r="L101" i="1"/>
  <c r="U101" i="1" s="1"/>
  <c r="R105" i="1"/>
  <c r="T108" i="1"/>
  <c r="R109" i="1"/>
  <c r="S109" i="1" s="1"/>
  <c r="T134" i="1"/>
  <c r="M134" i="1"/>
  <c r="L134" i="1"/>
  <c r="U134" i="1" s="1"/>
  <c r="M148" i="1"/>
  <c r="U153" i="1"/>
  <c r="M153" i="1"/>
  <c r="V153" i="1" s="1"/>
  <c r="T166" i="1"/>
  <c r="M166" i="1"/>
  <c r="L166" i="1"/>
  <c r="U166" i="1" s="1"/>
  <c r="T170" i="1"/>
  <c r="M170" i="1"/>
  <c r="L170" i="1"/>
  <c r="U170" i="1" s="1"/>
  <c r="U176" i="1"/>
  <c r="M176" i="1"/>
  <c r="V176" i="1" s="1"/>
  <c r="T190" i="1"/>
  <c r="M190" i="1"/>
  <c r="L190" i="1"/>
  <c r="U190" i="1" s="1"/>
  <c r="T48" i="1"/>
  <c r="S56" i="1"/>
  <c r="V56" i="1" s="1"/>
  <c r="T70" i="1"/>
  <c r="M70" i="1"/>
  <c r="M33" i="1"/>
  <c r="V33" i="1" s="1"/>
  <c r="M40" i="1"/>
  <c r="V40" i="1" s="1"/>
  <c r="M44" i="1"/>
  <c r="V44" i="1" s="1"/>
  <c r="S48" i="1"/>
  <c r="T51" i="1"/>
  <c r="M51" i="1"/>
  <c r="M52" i="1"/>
  <c r="V52" i="1" s="1"/>
  <c r="M53" i="1"/>
  <c r="V53" i="1" s="1"/>
  <c r="T56" i="1"/>
  <c r="T57" i="1"/>
  <c r="M58" i="1"/>
  <c r="V58" i="1" s="1"/>
  <c r="R60" i="1"/>
  <c r="U60" i="1" s="1"/>
  <c r="S61" i="1"/>
  <c r="V61" i="1" s="1"/>
  <c r="L63" i="1"/>
  <c r="U63" i="1" s="1"/>
  <c r="S64" i="1"/>
  <c r="T67" i="1"/>
  <c r="M67" i="1"/>
  <c r="M68" i="1"/>
  <c r="V68" i="1" s="1"/>
  <c r="P69" i="1"/>
  <c r="R71" i="1"/>
  <c r="S71" i="1" s="1"/>
  <c r="S72" i="1"/>
  <c r="V72" i="1" s="1"/>
  <c r="L74" i="1"/>
  <c r="U74" i="1" s="1"/>
  <c r="S75" i="1"/>
  <c r="T76" i="1"/>
  <c r="M77" i="1"/>
  <c r="V77" i="1" s="1"/>
  <c r="S79" i="1"/>
  <c r="T80" i="1"/>
  <c r="M81" i="1"/>
  <c r="V81" i="1" s="1"/>
  <c r="S83" i="1"/>
  <c r="T84" i="1"/>
  <c r="M85" i="1"/>
  <c r="V85" i="1" s="1"/>
  <c r="S87" i="1"/>
  <c r="T88" i="1"/>
  <c r="M89" i="1"/>
  <c r="V89" i="1" s="1"/>
  <c r="S91" i="1"/>
  <c r="T92" i="1"/>
  <c r="L94" i="1"/>
  <c r="M94" i="1" s="1"/>
  <c r="T94" i="1"/>
  <c r="R95" i="1"/>
  <c r="U95" i="1" s="1"/>
  <c r="S95" i="1"/>
  <c r="V95" i="1" s="1"/>
  <c r="L98" i="1"/>
  <c r="U98" i="1" s="1"/>
  <c r="T98" i="1"/>
  <c r="R99" i="1"/>
  <c r="U99" i="1" s="1"/>
  <c r="L102" i="1"/>
  <c r="U102" i="1" s="1"/>
  <c r="T102" i="1"/>
  <c r="M102" i="1"/>
  <c r="V102" i="1" s="1"/>
  <c r="R103" i="1"/>
  <c r="U103" i="1" s="1"/>
  <c r="J104" i="1"/>
  <c r="T104" i="1" s="1"/>
  <c r="L108" i="1"/>
  <c r="U108" i="1" s="1"/>
  <c r="V110" i="1"/>
  <c r="T112" i="1"/>
  <c r="T119" i="1"/>
  <c r="M119" i="1"/>
  <c r="L119" i="1"/>
  <c r="U119" i="1" s="1"/>
  <c r="S139" i="1"/>
  <c r="R139" i="1"/>
  <c r="T183" i="1"/>
  <c r="S183" i="1"/>
  <c r="R183" i="1"/>
  <c r="U183" i="1" s="1"/>
  <c r="R131" i="1"/>
  <c r="S131" i="1" s="1"/>
  <c r="T142" i="1"/>
  <c r="M142" i="1"/>
  <c r="V142" i="1" s="1"/>
  <c r="L142" i="1"/>
  <c r="U142" i="1" s="1"/>
  <c r="U145" i="1"/>
  <c r="M145" i="1"/>
  <c r="V145" i="1" s="1"/>
  <c r="S147" i="1"/>
  <c r="R147" i="1"/>
  <c r="T158" i="1"/>
  <c r="M158" i="1"/>
  <c r="V158" i="1" s="1"/>
  <c r="L158" i="1"/>
  <c r="U158" i="1" s="1"/>
  <c r="S163" i="1"/>
  <c r="R163" i="1"/>
  <c r="S167" i="1"/>
  <c r="R167" i="1"/>
  <c r="U167" i="1" s="1"/>
  <c r="R171" i="1"/>
  <c r="U171" i="1" s="1"/>
  <c r="S175" i="1"/>
  <c r="R175" i="1"/>
  <c r="V180" i="1"/>
  <c r="T182" i="1"/>
  <c r="M182" i="1"/>
  <c r="L182" i="1"/>
  <c r="U182" i="1" s="1"/>
  <c r="T191" i="1"/>
  <c r="S191" i="1"/>
  <c r="R191" i="1"/>
  <c r="U191" i="1" s="1"/>
  <c r="U195" i="1"/>
  <c r="U239" i="1"/>
  <c r="M239" i="1"/>
  <c r="T240" i="1"/>
  <c r="M240" i="1"/>
  <c r="V240" i="1" s="1"/>
  <c r="J238" i="1"/>
  <c r="L240" i="1"/>
  <c r="U240" i="1" s="1"/>
  <c r="T116" i="1"/>
  <c r="M116" i="1"/>
  <c r="T123" i="1"/>
  <c r="M123" i="1"/>
  <c r="V123" i="1" s="1"/>
  <c r="L123" i="1"/>
  <c r="U123" i="1" s="1"/>
  <c r="T124" i="1"/>
  <c r="U126" i="1"/>
  <c r="M126" i="1"/>
  <c r="V126" i="1" s="1"/>
  <c r="P127" i="1"/>
  <c r="T138" i="1"/>
  <c r="M138" i="1"/>
  <c r="V138" i="1" s="1"/>
  <c r="L138" i="1"/>
  <c r="U138" i="1" s="1"/>
  <c r="T139" i="1"/>
  <c r="M140" i="1"/>
  <c r="U141" i="1"/>
  <c r="M141" i="1"/>
  <c r="V141" i="1" s="1"/>
  <c r="S143" i="1"/>
  <c r="R143" i="1"/>
  <c r="T154" i="1"/>
  <c r="M154" i="1"/>
  <c r="V154" i="1" s="1"/>
  <c r="L154" i="1"/>
  <c r="U154" i="1" s="1"/>
  <c r="T155" i="1"/>
  <c r="M156" i="1"/>
  <c r="U157" i="1"/>
  <c r="M157" i="1"/>
  <c r="V157" i="1" s="1"/>
  <c r="R159" i="1"/>
  <c r="S159" i="1" s="1"/>
  <c r="S179" i="1"/>
  <c r="V179" i="1" s="1"/>
  <c r="R179" i="1"/>
  <c r="U179" i="1" s="1"/>
  <c r="U181" i="1"/>
  <c r="S182" i="1"/>
  <c r="V183" i="1"/>
  <c r="M184" i="1"/>
  <c r="V184" i="1" s="1"/>
  <c r="T186" i="1"/>
  <c r="M186" i="1"/>
  <c r="V186" i="1" s="1"/>
  <c r="L186" i="1"/>
  <c r="U186" i="1" s="1"/>
  <c r="R194" i="1"/>
  <c r="U194" i="1" s="1"/>
  <c r="R195" i="1"/>
  <c r="S195" i="1" s="1"/>
  <c r="T195" i="1"/>
  <c r="T197" i="1"/>
  <c r="M197" i="1"/>
  <c r="V197" i="1" s="1"/>
  <c r="L197" i="1"/>
  <c r="U197" i="1" s="1"/>
  <c r="M204" i="1"/>
  <c r="M212" i="1"/>
  <c r="M220" i="1"/>
  <c r="M228" i="1"/>
  <c r="T196" i="1"/>
  <c r="M196" i="1"/>
  <c r="V196" i="1" s="1"/>
  <c r="L196" i="1"/>
  <c r="U196" i="1" s="1"/>
  <c r="U243" i="1"/>
  <c r="M243" i="1"/>
  <c r="V243" i="1" s="1"/>
  <c r="T244" i="1"/>
  <c r="M244" i="1"/>
  <c r="V244" i="1" s="1"/>
  <c r="L244" i="1"/>
  <c r="U244" i="1" s="1"/>
  <c r="M115" i="1"/>
  <c r="V115" i="1" s="1"/>
  <c r="S116" i="1"/>
  <c r="R116" i="1"/>
  <c r="U116" i="1" s="1"/>
  <c r="U118" i="1"/>
  <c r="S119" i="1"/>
  <c r="S120" i="1"/>
  <c r="R120" i="1"/>
  <c r="T130" i="1"/>
  <c r="L130" i="1"/>
  <c r="U130" i="1" s="1"/>
  <c r="J127" i="1"/>
  <c r="T127" i="1" s="1"/>
  <c r="T131" i="1"/>
  <c r="U133" i="1"/>
  <c r="S134" i="1"/>
  <c r="S135" i="1"/>
  <c r="R135" i="1"/>
  <c r="T146" i="1"/>
  <c r="M146" i="1"/>
  <c r="V146" i="1" s="1"/>
  <c r="L146" i="1"/>
  <c r="U146" i="1" s="1"/>
  <c r="T147" i="1"/>
  <c r="U149" i="1"/>
  <c r="M149" i="1"/>
  <c r="V149" i="1" s="1"/>
  <c r="R151" i="1"/>
  <c r="S151" i="1" s="1"/>
  <c r="T162" i="1"/>
  <c r="M162" i="1"/>
  <c r="V162" i="1" s="1"/>
  <c r="L162" i="1"/>
  <c r="U162" i="1" s="1"/>
  <c r="T163" i="1"/>
  <c r="U165" i="1"/>
  <c r="S166" i="1"/>
  <c r="U169" i="1"/>
  <c r="S170" i="1"/>
  <c r="T174" i="1"/>
  <c r="M174" i="1"/>
  <c r="V174" i="1" s="1"/>
  <c r="L174" i="1"/>
  <c r="U174" i="1" s="1"/>
  <c r="T175" i="1"/>
  <c r="T178" i="1"/>
  <c r="M178" i="1"/>
  <c r="V178" i="1" s="1"/>
  <c r="L178" i="1"/>
  <c r="U178" i="1" s="1"/>
  <c r="T187" i="1"/>
  <c r="R187" i="1"/>
  <c r="U187" i="1" s="1"/>
  <c r="U189" i="1"/>
  <c r="S190" i="1"/>
  <c r="V191" i="1"/>
  <c r="M200" i="1"/>
  <c r="M208" i="1"/>
  <c r="M216" i="1"/>
  <c r="M224" i="1"/>
  <c r="M232" i="1"/>
  <c r="J236" i="1"/>
  <c r="T236" i="1" s="1"/>
  <c r="T237" i="1"/>
  <c r="M237" i="1"/>
  <c r="L237" i="1"/>
  <c r="M118" i="1"/>
  <c r="V118" i="1" s="1"/>
  <c r="M122" i="1"/>
  <c r="V122" i="1" s="1"/>
  <c r="M129" i="1"/>
  <c r="V129" i="1" s="1"/>
  <c r="M133" i="1"/>
  <c r="V133" i="1" s="1"/>
  <c r="M137" i="1"/>
  <c r="V137" i="1" s="1"/>
  <c r="T145" i="1"/>
  <c r="T149" i="1"/>
  <c r="M161" i="1"/>
  <c r="V161" i="1" s="1"/>
  <c r="M165" i="1"/>
  <c r="V165" i="1" s="1"/>
  <c r="M169" i="1"/>
  <c r="V169" i="1" s="1"/>
  <c r="M173" i="1"/>
  <c r="V173" i="1" s="1"/>
  <c r="M177" i="1"/>
  <c r="V177" i="1" s="1"/>
  <c r="M181" i="1"/>
  <c r="V181" i="1" s="1"/>
  <c r="M185" i="1"/>
  <c r="V185" i="1" s="1"/>
  <c r="M189" i="1"/>
  <c r="V189" i="1" s="1"/>
  <c r="U201" i="1"/>
  <c r="M201" i="1"/>
  <c r="V201" i="1" s="1"/>
  <c r="T202" i="1"/>
  <c r="M202" i="1"/>
  <c r="V202" i="1" s="1"/>
  <c r="L202" i="1"/>
  <c r="U202" i="1" s="1"/>
  <c r="U205" i="1"/>
  <c r="M205" i="1"/>
  <c r="V205" i="1" s="1"/>
  <c r="T206" i="1"/>
  <c r="M206" i="1"/>
  <c r="V206" i="1" s="1"/>
  <c r="L206" i="1"/>
  <c r="U206" i="1" s="1"/>
  <c r="T207" i="1"/>
  <c r="U209" i="1"/>
  <c r="M209" i="1"/>
  <c r="V209" i="1" s="1"/>
  <c r="T210" i="1"/>
  <c r="M210" i="1"/>
  <c r="V210" i="1" s="1"/>
  <c r="L210" i="1"/>
  <c r="U210" i="1" s="1"/>
  <c r="T211" i="1"/>
  <c r="U213" i="1"/>
  <c r="M213" i="1"/>
  <c r="V213" i="1" s="1"/>
  <c r="T214" i="1"/>
  <c r="M214" i="1"/>
  <c r="V214" i="1" s="1"/>
  <c r="L214" i="1"/>
  <c r="U214" i="1" s="1"/>
  <c r="T215" i="1"/>
  <c r="U217" i="1"/>
  <c r="M217" i="1"/>
  <c r="V217" i="1" s="1"/>
  <c r="T218" i="1"/>
  <c r="M218" i="1"/>
  <c r="V218" i="1" s="1"/>
  <c r="L218" i="1"/>
  <c r="U218" i="1" s="1"/>
  <c r="T219" i="1"/>
  <c r="U221" i="1"/>
  <c r="M221" i="1"/>
  <c r="V221" i="1" s="1"/>
  <c r="T222" i="1"/>
  <c r="M222" i="1"/>
  <c r="V222" i="1" s="1"/>
  <c r="L222" i="1"/>
  <c r="U222" i="1" s="1"/>
  <c r="T223" i="1"/>
  <c r="U225" i="1"/>
  <c r="M225" i="1"/>
  <c r="V225" i="1" s="1"/>
  <c r="T226" i="1"/>
  <c r="M226" i="1"/>
  <c r="V226" i="1" s="1"/>
  <c r="L226" i="1"/>
  <c r="U226" i="1" s="1"/>
  <c r="T227" i="1"/>
  <c r="U229" i="1"/>
  <c r="M229" i="1"/>
  <c r="V229" i="1" s="1"/>
  <c r="T230" i="1"/>
  <c r="M230" i="1"/>
  <c r="V230" i="1" s="1"/>
  <c r="L230" i="1"/>
  <c r="U230" i="1" s="1"/>
  <c r="T231" i="1"/>
  <c r="U233" i="1"/>
  <c r="M233" i="1"/>
  <c r="V233" i="1" s="1"/>
  <c r="T234" i="1"/>
  <c r="M234" i="1"/>
  <c r="V234" i="1" s="1"/>
  <c r="L234" i="1"/>
  <c r="U234" i="1" s="1"/>
  <c r="T235" i="1"/>
  <c r="S241" i="1"/>
  <c r="S238" i="1" s="1"/>
  <c r="R241" i="1"/>
  <c r="R238" i="1" s="1"/>
  <c r="P238" i="1"/>
  <c r="L120" i="1"/>
  <c r="U120" i="1" s="1"/>
  <c r="R121" i="1"/>
  <c r="S121" i="1" s="1"/>
  <c r="V121" i="1" s="1"/>
  <c r="L124" i="1"/>
  <c r="U124" i="1" s="1"/>
  <c r="R125" i="1"/>
  <c r="S125" i="1" s="1"/>
  <c r="V125" i="1" s="1"/>
  <c r="R128" i="1"/>
  <c r="U128" i="1" s="1"/>
  <c r="L131" i="1"/>
  <c r="U131" i="1" s="1"/>
  <c r="R132" i="1"/>
  <c r="U132" i="1" s="1"/>
  <c r="L135" i="1"/>
  <c r="U135" i="1" s="1"/>
  <c r="R136" i="1"/>
  <c r="S136" i="1" s="1"/>
  <c r="V136" i="1" s="1"/>
  <c r="L139" i="1"/>
  <c r="U139" i="1" s="1"/>
  <c r="R140" i="1"/>
  <c r="S140" i="1" s="1"/>
  <c r="L143" i="1"/>
  <c r="U143" i="1" s="1"/>
  <c r="R144" i="1"/>
  <c r="U144" i="1" s="1"/>
  <c r="L147" i="1"/>
  <c r="U147" i="1" s="1"/>
  <c r="R148" i="1"/>
  <c r="S148" i="1" s="1"/>
  <c r="L151" i="1"/>
  <c r="R152" i="1"/>
  <c r="U152" i="1" s="1"/>
  <c r="L155" i="1"/>
  <c r="U155" i="1" s="1"/>
  <c r="R156" i="1"/>
  <c r="S156" i="1" s="1"/>
  <c r="L159" i="1"/>
  <c r="U159" i="1" s="1"/>
  <c r="R160" i="1"/>
  <c r="S160" i="1" s="1"/>
  <c r="V160" i="1" s="1"/>
  <c r="L163" i="1"/>
  <c r="U163" i="1" s="1"/>
  <c r="R164" i="1"/>
  <c r="S164" i="1" s="1"/>
  <c r="R168" i="1"/>
  <c r="U168" i="1" s="1"/>
  <c r="L175" i="1"/>
  <c r="U175" i="1" s="1"/>
  <c r="T194" i="1"/>
  <c r="R198" i="1"/>
  <c r="S198" i="1" s="1"/>
  <c r="R199" i="1"/>
  <c r="S199" i="1" s="1"/>
  <c r="S203" i="1"/>
  <c r="R203" i="1"/>
  <c r="S204" i="1"/>
  <c r="S207" i="1"/>
  <c r="R207" i="1"/>
  <c r="S211" i="1"/>
  <c r="R211" i="1"/>
  <c r="R215" i="1"/>
  <c r="S215" i="1" s="1"/>
  <c r="S219" i="1"/>
  <c r="R219" i="1"/>
  <c r="S220" i="1"/>
  <c r="S223" i="1"/>
  <c r="R223" i="1"/>
  <c r="S227" i="1"/>
  <c r="R227" i="1"/>
  <c r="R231" i="1"/>
  <c r="S231" i="1" s="1"/>
  <c r="S235" i="1"/>
  <c r="R235" i="1"/>
  <c r="R236" i="1"/>
  <c r="S237" i="1"/>
  <c r="S236" i="1" s="1"/>
  <c r="U245" i="1"/>
  <c r="M120" i="1"/>
  <c r="V120" i="1" s="1"/>
  <c r="M124" i="1"/>
  <c r="M131" i="1"/>
  <c r="M135" i="1"/>
  <c r="V135" i="1" s="1"/>
  <c r="M139" i="1"/>
  <c r="V139" i="1" s="1"/>
  <c r="M143" i="1"/>
  <c r="V143" i="1" s="1"/>
  <c r="M147" i="1"/>
  <c r="V147" i="1" s="1"/>
  <c r="M151" i="1"/>
  <c r="M155" i="1"/>
  <c r="M159" i="1"/>
  <c r="M163" i="1"/>
  <c r="V163" i="1" s="1"/>
  <c r="M167" i="1"/>
  <c r="V167" i="1" s="1"/>
  <c r="M171" i="1"/>
  <c r="T193" i="1"/>
  <c r="M193" i="1"/>
  <c r="V193" i="1" s="1"/>
  <c r="M194" i="1"/>
  <c r="M195" i="1"/>
  <c r="T198" i="1"/>
  <c r="L198" i="1"/>
  <c r="U242" i="1"/>
  <c r="S246" i="1"/>
  <c r="S245" i="1" s="1"/>
  <c r="M246" i="1"/>
  <c r="L199" i="1"/>
  <c r="R200" i="1"/>
  <c r="U200" i="1" s="1"/>
  <c r="L203" i="1"/>
  <c r="U203" i="1" s="1"/>
  <c r="R204" i="1"/>
  <c r="U204" i="1" s="1"/>
  <c r="L207" i="1"/>
  <c r="U207" i="1" s="1"/>
  <c r="R208" i="1"/>
  <c r="S208" i="1" s="1"/>
  <c r="L211" i="1"/>
  <c r="U211" i="1" s="1"/>
  <c r="R212" i="1"/>
  <c r="U212" i="1" s="1"/>
  <c r="L215" i="1"/>
  <c r="R216" i="1"/>
  <c r="U216" i="1" s="1"/>
  <c r="L219" i="1"/>
  <c r="U219" i="1" s="1"/>
  <c r="R220" i="1"/>
  <c r="U220" i="1" s="1"/>
  <c r="L223" i="1"/>
  <c r="U223" i="1" s="1"/>
  <c r="R224" i="1"/>
  <c r="S224" i="1" s="1"/>
  <c r="L227" i="1"/>
  <c r="U227" i="1" s="1"/>
  <c r="R228" i="1"/>
  <c r="U228" i="1" s="1"/>
  <c r="L231" i="1"/>
  <c r="R232" i="1"/>
  <c r="U232" i="1" s="1"/>
  <c r="L235" i="1"/>
  <c r="U235" i="1" s="1"/>
  <c r="L241" i="1"/>
  <c r="U241" i="1" s="1"/>
  <c r="R242" i="1"/>
  <c r="S242" i="1" s="1"/>
  <c r="V242" i="1" s="1"/>
  <c r="U246" i="1"/>
  <c r="M199" i="1"/>
  <c r="M207" i="1"/>
  <c r="M211" i="1"/>
  <c r="V211" i="1" s="1"/>
  <c r="M215" i="1"/>
  <c r="M223" i="1"/>
  <c r="M227" i="1"/>
  <c r="V227" i="1" s="1"/>
  <c r="M231" i="1"/>
  <c r="V14" i="1" l="1"/>
  <c r="V94" i="1"/>
  <c r="V71" i="1"/>
  <c r="M235" i="1"/>
  <c r="V235" i="1" s="1"/>
  <c r="M219" i="1"/>
  <c r="V219" i="1" s="1"/>
  <c r="M203" i="1"/>
  <c r="V203" i="1" s="1"/>
  <c r="V246" i="1"/>
  <c r="M245" i="1"/>
  <c r="V245" i="1" s="1"/>
  <c r="V131" i="1"/>
  <c r="S228" i="1"/>
  <c r="V228" i="1" s="1"/>
  <c r="S212" i="1"/>
  <c r="V212" i="1" s="1"/>
  <c r="U224" i="1"/>
  <c r="U208" i="1"/>
  <c r="U160" i="1"/>
  <c r="S144" i="1"/>
  <c r="V144" i="1" s="1"/>
  <c r="U121" i="1"/>
  <c r="T238" i="1"/>
  <c r="V182" i="1"/>
  <c r="S168" i="1"/>
  <c r="U140" i="1"/>
  <c r="V119" i="1"/>
  <c r="S103" i="1"/>
  <c r="V103" i="1" s="1"/>
  <c r="V190" i="1"/>
  <c r="V166" i="1"/>
  <c r="V134" i="1"/>
  <c r="S92" i="1"/>
  <c r="V92" i="1" s="1"/>
  <c r="M83" i="1"/>
  <c r="V83" i="1" s="1"/>
  <c r="S76" i="1"/>
  <c r="V76" i="1" s="1"/>
  <c r="S112" i="1"/>
  <c r="V164" i="1"/>
  <c r="U109" i="1"/>
  <c r="S19" i="1"/>
  <c r="V19" i="1" s="1"/>
  <c r="U37" i="1"/>
  <c r="U30" i="1"/>
  <c r="U34" i="1"/>
  <c r="T2" i="1"/>
  <c r="V231" i="1"/>
  <c r="V215" i="1"/>
  <c r="V199" i="1"/>
  <c r="V195" i="1"/>
  <c r="M175" i="1"/>
  <c r="V175" i="1" s="1"/>
  <c r="V159" i="1"/>
  <c r="V124" i="1"/>
  <c r="S232" i="1"/>
  <c r="V232" i="1" s="1"/>
  <c r="S216" i="1"/>
  <c r="S200" i="1"/>
  <c r="U237" i="1"/>
  <c r="L236" i="1"/>
  <c r="U236" i="1" s="1"/>
  <c r="V216" i="1"/>
  <c r="V200" i="1"/>
  <c r="S152" i="1"/>
  <c r="V152" i="1" s="1"/>
  <c r="V140" i="1"/>
  <c r="V116" i="1"/>
  <c r="L238" i="1"/>
  <c r="U238" i="1" s="1"/>
  <c r="S132" i="1"/>
  <c r="S99" i="1"/>
  <c r="V99" i="1" s="1"/>
  <c r="V51" i="1"/>
  <c r="V170" i="1"/>
  <c r="V148" i="1"/>
  <c r="R104" i="1"/>
  <c r="S88" i="1"/>
  <c r="V88" i="1" s="1"/>
  <c r="V79" i="1"/>
  <c r="S60" i="1"/>
  <c r="V60" i="1" s="1"/>
  <c r="M97" i="1"/>
  <c r="V97" i="1" s="1"/>
  <c r="U164" i="1"/>
  <c r="S106" i="1"/>
  <c r="V106" i="1" s="1"/>
  <c r="U105" i="1"/>
  <c r="L104" i="1"/>
  <c r="U104" i="1" s="1"/>
  <c r="S93" i="1"/>
  <c r="S67" i="1"/>
  <c r="U51" i="1"/>
  <c r="S12" i="1"/>
  <c r="V12" i="1" s="1"/>
  <c r="R2" i="1"/>
  <c r="S41" i="1"/>
  <c r="V41" i="1" s="1"/>
  <c r="M18" i="1"/>
  <c r="V18" i="1" s="1"/>
  <c r="L69" i="1"/>
  <c r="U69" i="1" s="1"/>
  <c r="U3" i="1"/>
  <c r="L2" i="1"/>
  <c r="V171" i="1"/>
  <c r="V155" i="1"/>
  <c r="R127" i="1"/>
  <c r="M236" i="1"/>
  <c r="V236" i="1" s="1"/>
  <c r="V237" i="1"/>
  <c r="L127" i="1"/>
  <c r="U127" i="1" s="1"/>
  <c r="V220" i="1"/>
  <c r="V204" i="1"/>
  <c r="V156" i="1"/>
  <c r="U136" i="1"/>
  <c r="U156" i="1"/>
  <c r="U125" i="1"/>
  <c r="L112" i="1"/>
  <c r="U112" i="1" s="1"/>
  <c r="L93" i="1"/>
  <c r="U93" i="1" s="1"/>
  <c r="U94" i="1"/>
  <c r="V67" i="1"/>
  <c r="U148" i="1"/>
  <c r="S13" i="1"/>
  <c r="S104" i="1"/>
  <c r="V168" i="1"/>
  <c r="V132" i="1"/>
  <c r="V109" i="1"/>
  <c r="V45" i="1"/>
  <c r="R93" i="1"/>
  <c r="S37" i="1"/>
  <c r="S36" i="1" s="1"/>
  <c r="M29" i="1"/>
  <c r="V30" i="1"/>
  <c r="T13" i="1"/>
  <c r="M2" i="1"/>
  <c r="V3" i="1"/>
  <c r="M241" i="1"/>
  <c r="V241" i="1" s="1"/>
  <c r="V223" i="1"/>
  <c r="V207" i="1"/>
  <c r="U231" i="1"/>
  <c r="U215" i="1"/>
  <c r="U199" i="1"/>
  <c r="U198" i="1"/>
  <c r="M198" i="1"/>
  <c r="V198" i="1" s="1"/>
  <c r="V151" i="1"/>
  <c r="U151" i="1"/>
  <c r="V224" i="1"/>
  <c r="V208" i="1"/>
  <c r="S187" i="1"/>
  <c r="V187" i="1" s="1"/>
  <c r="M130" i="1"/>
  <c r="V130" i="1" s="1"/>
  <c r="S194" i="1"/>
  <c r="V194" i="1" s="1"/>
  <c r="S128" i="1"/>
  <c r="V239" i="1"/>
  <c r="M238" i="1"/>
  <c r="V238" i="1" s="1"/>
  <c r="S171" i="1"/>
  <c r="M112" i="1"/>
  <c r="M98" i="1"/>
  <c r="V98" i="1" s="1"/>
  <c r="U71" i="1"/>
  <c r="R69" i="1"/>
  <c r="V70" i="1"/>
  <c r="M108" i="1"/>
  <c r="V108" i="1" s="1"/>
  <c r="M87" i="1"/>
  <c r="V87" i="1" s="1"/>
  <c r="S80" i="1"/>
  <c r="V80" i="1" s="1"/>
  <c r="M74" i="1"/>
  <c r="V74" i="1" s="1"/>
  <c r="M63" i="1"/>
  <c r="V63" i="1" s="1"/>
  <c r="U113" i="1"/>
  <c r="R112" i="1"/>
  <c r="M101" i="1"/>
  <c r="V101" i="1" s="1"/>
  <c r="M59" i="1"/>
  <c r="V59" i="1" s="1"/>
  <c r="M150" i="1"/>
  <c r="V150" i="1" s="1"/>
  <c r="V113" i="1"/>
  <c r="M105" i="1"/>
  <c r="U45" i="1"/>
  <c r="S30" i="1"/>
  <c r="S29" i="1" s="1"/>
  <c r="M22" i="1"/>
  <c r="V22" i="1" s="1"/>
  <c r="R13" i="1"/>
  <c r="S8" i="1"/>
  <c r="V8" i="1" s="1"/>
  <c r="L36" i="1"/>
  <c r="U36" i="1" s="1"/>
  <c r="L29" i="1"/>
  <c r="U29" i="1" s="1"/>
  <c r="V34" i="1"/>
  <c r="U14" i="1"/>
  <c r="L13" i="1"/>
  <c r="V112" i="1" l="1"/>
  <c r="S127" i="1"/>
  <c r="V128" i="1"/>
  <c r="V29" i="1"/>
  <c r="S2" i="1"/>
  <c r="V2" i="1" s="1"/>
  <c r="U13" i="1"/>
  <c r="V37" i="1"/>
  <c r="U2" i="1"/>
  <c r="M127" i="1"/>
  <c r="V127" i="1" s="1"/>
  <c r="M93" i="1"/>
  <c r="V93" i="1" s="1"/>
  <c r="M36" i="1"/>
  <c r="V36" i="1" s="1"/>
  <c r="S69" i="1"/>
  <c r="M104" i="1"/>
  <c r="V104" i="1" s="1"/>
  <c r="V105" i="1"/>
  <c r="M69" i="1"/>
  <c r="M13" i="1"/>
  <c r="V13" i="1" s="1"/>
  <c r="V69" i="1" l="1"/>
</calcChain>
</file>

<file path=xl/sharedStrings.xml><?xml version="1.0" encoding="utf-8"?>
<sst xmlns="http://schemas.openxmlformats.org/spreadsheetml/2006/main" count="1428" uniqueCount="601">
  <si>
    <t>L.p.</t>
  </si>
  <si>
    <t>Lokalizacja</t>
  </si>
  <si>
    <t>Nazwa urządzenia</t>
  </si>
  <si>
    <t>Producent</t>
  </si>
  <si>
    <t xml:space="preserve">NazwaTypu </t>
  </si>
  <si>
    <t>Rok</t>
  </si>
  <si>
    <t>Nr fabryczny</t>
  </si>
  <si>
    <t>Przegląd 
ważny do:</t>
  </si>
  <si>
    <t>CZĘŚĆ 5</t>
  </si>
  <si>
    <t/>
  </si>
  <si>
    <t>5.1</t>
  </si>
  <si>
    <t>Poradnia Chirurgii Szczękowej</t>
  </si>
  <si>
    <t>DIATERMIA CHIRURGICZNA</t>
  </si>
  <si>
    <t>AESCULAP</t>
  </si>
  <si>
    <t>GN300</t>
  </si>
  <si>
    <t>BRAK</t>
  </si>
  <si>
    <t>004975</t>
  </si>
  <si>
    <t>5.2</t>
  </si>
  <si>
    <t>GINEKOLOGIA 02</t>
  </si>
  <si>
    <t>Przyrząd ssący</t>
  </si>
  <si>
    <t>GF060</t>
  </si>
  <si>
    <t>004666</t>
  </si>
  <si>
    <t>5.3</t>
  </si>
  <si>
    <t>GINEKOLOGIA 01</t>
  </si>
  <si>
    <t>PG145</t>
  </si>
  <si>
    <t>1402CE410</t>
  </si>
  <si>
    <t>5.4</t>
  </si>
  <si>
    <t>Blok Operacyjny</t>
  </si>
  <si>
    <t>Tor Wizyjny HD AESCULAP</t>
  </si>
  <si>
    <t>PV881</t>
  </si>
  <si>
    <t>1446</t>
  </si>
  <si>
    <t>5.5</t>
  </si>
  <si>
    <t>ZESTAW LAPAROSKOPOWY</t>
  </si>
  <si>
    <t>Zestaw Laparoskopowy - Aesculap</t>
  </si>
  <si>
    <t>T-4-42-022-Z002</t>
  </si>
  <si>
    <t>5.6</t>
  </si>
  <si>
    <t>PIŁA POSUWISTO ZWROTNA</t>
  </si>
  <si>
    <t>GA674</t>
  </si>
  <si>
    <t>2375</t>
  </si>
  <si>
    <t>5.7</t>
  </si>
  <si>
    <t>VIDEOTORAKOSKOP</t>
  </si>
  <si>
    <t>Videotorakoskop oper. z wypos.</t>
  </si>
  <si>
    <t>000930</t>
  </si>
  <si>
    <t>5.8</t>
  </si>
  <si>
    <t>Zestaw do endoskopii nosa</t>
  </si>
  <si>
    <t>ZESTAW-AESCULAP-SONY</t>
  </si>
  <si>
    <t>000558</t>
  </si>
  <si>
    <t>5.9</t>
  </si>
  <si>
    <t>Zestaw do torakotomii [INSUFLATOR CO2]</t>
  </si>
  <si>
    <t>PG080</t>
  </si>
  <si>
    <t>1207CE446</t>
  </si>
  <si>
    <t>5.10</t>
  </si>
  <si>
    <t>TOR WIZYJNY - ZESTAW ENDOSKOPOWY</t>
  </si>
  <si>
    <t>PV800</t>
  </si>
  <si>
    <t>231091</t>
  </si>
  <si>
    <t>CZĘŚĆ 10</t>
  </si>
  <si>
    <t>10.1</t>
  </si>
  <si>
    <t>Oddz. Wewn. z Pododdz Diab.</t>
  </si>
  <si>
    <t>POMPA INFUZYJNA -  dwustrzykawkowa</t>
  </si>
  <si>
    <t>ASCOR</t>
  </si>
  <si>
    <t>AP24+</t>
  </si>
  <si>
    <t>24+-03108-2016</t>
  </si>
  <si>
    <t>10.2</t>
  </si>
  <si>
    <t>AP 22</t>
  </si>
  <si>
    <t>3560/08</t>
  </si>
  <si>
    <t>10.3</t>
  </si>
  <si>
    <t>Klinika Kardiologii</t>
  </si>
  <si>
    <t>3559/08</t>
  </si>
  <si>
    <t>10.4</t>
  </si>
  <si>
    <t>Oddział Anest. i Intens. Terapii</t>
  </si>
  <si>
    <t>POMPA INFUZYJNA - objętościowa</t>
  </si>
  <si>
    <t>AP 31</t>
  </si>
  <si>
    <t>3101/0279/06</t>
  </si>
  <si>
    <t>10.5</t>
  </si>
  <si>
    <t>1953/06</t>
  </si>
  <si>
    <t>10.6</t>
  </si>
  <si>
    <t>3157/07</t>
  </si>
  <si>
    <t>10.7</t>
  </si>
  <si>
    <t>3558/08</t>
  </si>
  <si>
    <t>10.8</t>
  </si>
  <si>
    <t>POMPA INFUZYJNA - strzykawkowa</t>
  </si>
  <si>
    <t>SEP 21S</t>
  </si>
  <si>
    <t>B/0159/94</t>
  </si>
  <si>
    <t>10.9</t>
  </si>
  <si>
    <t>AP-14</t>
  </si>
  <si>
    <t>0910/07</t>
  </si>
  <si>
    <t>10.10</t>
  </si>
  <si>
    <t>Klinika Reumatologii</t>
  </si>
  <si>
    <t>3101/0280/06</t>
  </si>
  <si>
    <t>10.11</t>
  </si>
  <si>
    <t>Oddział Chirurgii Ogólnej</t>
  </si>
  <si>
    <t>1676/08</t>
  </si>
  <si>
    <t>10.12</t>
  </si>
  <si>
    <t>3561/08</t>
  </si>
  <si>
    <t>10.13</t>
  </si>
  <si>
    <t>Oddz. Chir. Urazowo – Ortop.</t>
  </si>
  <si>
    <t>1677/08</t>
  </si>
  <si>
    <t>10.14</t>
  </si>
  <si>
    <t>Oddział Chirurgii Szczękowej</t>
  </si>
  <si>
    <t>1678/08</t>
  </si>
  <si>
    <t>10.15</t>
  </si>
  <si>
    <t>Izba Przyjęć Ogólna</t>
  </si>
  <si>
    <t>1954/06</t>
  </si>
  <si>
    <t>CZĘŚĆ 17</t>
  </si>
  <si>
    <t>17.1</t>
  </si>
  <si>
    <t>RESPIRATOR</t>
  </si>
  <si>
    <t>BENETT</t>
  </si>
  <si>
    <t>PB980</t>
  </si>
  <si>
    <t>35B1801973</t>
  </si>
  <si>
    <t>17.2</t>
  </si>
  <si>
    <t>NPB 840</t>
  </si>
  <si>
    <t>3510084516</t>
  </si>
  <si>
    <t>17.3</t>
  </si>
  <si>
    <t>3510084545</t>
  </si>
  <si>
    <t>17.4</t>
  </si>
  <si>
    <t>3512101030</t>
  </si>
  <si>
    <t>17.5</t>
  </si>
  <si>
    <t>3512135430</t>
  </si>
  <si>
    <t>17.6</t>
  </si>
  <si>
    <t>740</t>
  </si>
  <si>
    <t>3501982036</t>
  </si>
  <si>
    <t>CZĘŚĆ 20</t>
  </si>
  <si>
    <t>20.1</t>
  </si>
  <si>
    <t>BLT</t>
  </si>
  <si>
    <t>P500</t>
  </si>
  <si>
    <t>L602201110B030</t>
  </si>
  <si>
    <t>20.2</t>
  </si>
  <si>
    <t>L602201113B278</t>
  </si>
  <si>
    <t>20.3</t>
  </si>
  <si>
    <t>L602201113B138</t>
  </si>
  <si>
    <t>20.4</t>
  </si>
  <si>
    <t>L602201111B028</t>
  </si>
  <si>
    <t>20.5</t>
  </si>
  <si>
    <t>L602201113B141</t>
  </si>
  <si>
    <t>20.6</t>
  </si>
  <si>
    <t>L602201114B018</t>
  </si>
  <si>
    <t>20.7</t>
  </si>
  <si>
    <t>L602201113B263</t>
  </si>
  <si>
    <t>20.8</t>
  </si>
  <si>
    <t>L602201113B066</t>
  </si>
  <si>
    <t>20.9</t>
  </si>
  <si>
    <t>L602201113B267</t>
  </si>
  <si>
    <t>20.10</t>
  </si>
  <si>
    <t>L602201110B051</t>
  </si>
  <si>
    <t>20.11</t>
  </si>
  <si>
    <t>L602201110B176</t>
  </si>
  <si>
    <t>20.12</t>
  </si>
  <si>
    <t>L602201111B330</t>
  </si>
  <si>
    <t>20.13</t>
  </si>
  <si>
    <t>L602201113B233</t>
  </si>
  <si>
    <t>20.14</t>
  </si>
  <si>
    <t>L602201111B231</t>
  </si>
  <si>
    <t>20.15</t>
  </si>
  <si>
    <t>L602201113B170</t>
  </si>
  <si>
    <t>20.16</t>
  </si>
  <si>
    <t>L602201130B052</t>
  </si>
  <si>
    <t>20.17</t>
  </si>
  <si>
    <t>L602201113B042</t>
  </si>
  <si>
    <t>20.18</t>
  </si>
  <si>
    <t>L602201113B389</t>
  </si>
  <si>
    <t>20.19</t>
  </si>
  <si>
    <t>L602201111B264</t>
  </si>
  <si>
    <t>20.20</t>
  </si>
  <si>
    <t>L602201110B022</t>
  </si>
  <si>
    <t>20.21</t>
  </si>
  <si>
    <t>KARDIOMONITOR</t>
  </si>
  <si>
    <t>Biolight Q7</t>
  </si>
  <si>
    <t>Q071E011162</t>
  </si>
  <si>
    <t>20.22</t>
  </si>
  <si>
    <t>Q071E006260</t>
  </si>
  <si>
    <t>20.23</t>
  </si>
  <si>
    <t>Q071E006265</t>
  </si>
  <si>
    <t>20.24</t>
  </si>
  <si>
    <t>Q071E006262</t>
  </si>
  <si>
    <t>20.25</t>
  </si>
  <si>
    <t>Q071E006266</t>
  </si>
  <si>
    <t>20.26</t>
  </si>
  <si>
    <t>Q071E006267</t>
  </si>
  <si>
    <t>20.27</t>
  </si>
  <si>
    <t>Oddział Okulistyczny</t>
  </si>
  <si>
    <t>M9000A</t>
  </si>
  <si>
    <t>M013E003947</t>
  </si>
  <si>
    <t>20.28</t>
  </si>
  <si>
    <t>Oddział Otolaryngologii</t>
  </si>
  <si>
    <t>M013E003944</t>
  </si>
  <si>
    <t>20.29</t>
  </si>
  <si>
    <t>Oddział Urologii</t>
  </si>
  <si>
    <t>M013E003946</t>
  </si>
  <si>
    <t>20.30</t>
  </si>
  <si>
    <t>Q071E006678</t>
  </si>
  <si>
    <t>20.31</t>
  </si>
  <si>
    <t>Q071E006661</t>
  </si>
  <si>
    <t>20.32</t>
  </si>
  <si>
    <t>Q071E013307</t>
  </si>
  <si>
    <t>CZĘŚĆ 23</t>
  </si>
  <si>
    <t>23.1</t>
  </si>
  <si>
    <t>BRAUN</t>
  </si>
  <si>
    <t>050665</t>
  </si>
  <si>
    <t>23.2</t>
  </si>
  <si>
    <t>8717030</t>
  </si>
  <si>
    <t>050682</t>
  </si>
  <si>
    <t>23.3</t>
  </si>
  <si>
    <t>050662</t>
  </si>
  <si>
    <t>23.4</t>
  </si>
  <si>
    <t>Perfusor Space 8713030</t>
  </si>
  <si>
    <t>68958</t>
  </si>
  <si>
    <t>23.5</t>
  </si>
  <si>
    <t>Infusomat FMS</t>
  </si>
  <si>
    <t>77198</t>
  </si>
  <si>
    <t>23.6</t>
  </si>
  <si>
    <t>77201</t>
  </si>
  <si>
    <t>23.7</t>
  </si>
  <si>
    <t>77194</t>
  </si>
  <si>
    <t>23.8</t>
  </si>
  <si>
    <t>68946</t>
  </si>
  <si>
    <t>23.9</t>
  </si>
  <si>
    <t>68968</t>
  </si>
  <si>
    <t>23.10</t>
  </si>
  <si>
    <t>68959</t>
  </si>
  <si>
    <t>23.11</t>
  </si>
  <si>
    <t>Infusomat Space 8713050</t>
  </si>
  <si>
    <t>66819</t>
  </si>
  <si>
    <t>23.12</t>
  </si>
  <si>
    <t>050676</t>
  </si>
  <si>
    <t>23.13</t>
  </si>
  <si>
    <t>050661</t>
  </si>
  <si>
    <t>23.14</t>
  </si>
  <si>
    <t>050657</t>
  </si>
  <si>
    <t>23.15</t>
  </si>
  <si>
    <t>050663</t>
  </si>
  <si>
    <t>23.16</t>
  </si>
  <si>
    <t>Stacja dokująca do systemu SPACE</t>
  </si>
  <si>
    <t>SPACE 8713140</t>
  </si>
  <si>
    <t>12095</t>
  </si>
  <si>
    <t>23.17</t>
  </si>
  <si>
    <t>050677</t>
  </si>
  <si>
    <t>23.18</t>
  </si>
  <si>
    <t>050679</t>
  </si>
  <si>
    <t>23.19</t>
  </si>
  <si>
    <t>050656</t>
  </si>
  <si>
    <t>23.20</t>
  </si>
  <si>
    <t>050660</t>
  </si>
  <si>
    <t>23.21</t>
  </si>
  <si>
    <t>050680</t>
  </si>
  <si>
    <t>23.22</t>
  </si>
  <si>
    <t>050668</t>
  </si>
  <si>
    <t>23.23</t>
  </si>
  <si>
    <t>050658</t>
  </si>
  <si>
    <t>CZĘŚĆ 53</t>
  </si>
  <si>
    <t>53.1</t>
  </si>
  <si>
    <t>KONTROLER</t>
  </si>
  <si>
    <t>HAWK</t>
  </si>
  <si>
    <t>SD-700B</t>
  </si>
  <si>
    <t>102117237</t>
  </si>
  <si>
    <t>53.2</t>
  </si>
  <si>
    <t>WIDEO CYSTOSKOP GIĘTKI</t>
  </si>
  <si>
    <t>DR060380-1</t>
  </si>
  <si>
    <t>102219801</t>
  </si>
  <si>
    <t>53.3</t>
  </si>
  <si>
    <t>102219792</t>
  </si>
  <si>
    <t>53.4</t>
  </si>
  <si>
    <t>102219781</t>
  </si>
  <si>
    <t>53.5</t>
  </si>
  <si>
    <t>102218416</t>
  </si>
  <si>
    <t>53.6</t>
  </si>
  <si>
    <t>102218401</t>
  </si>
  <si>
    <t>53.7</t>
  </si>
  <si>
    <t>102219799</t>
  </si>
  <si>
    <t>53.8</t>
  </si>
  <si>
    <t>102219800</t>
  </si>
  <si>
    <t>53.9</t>
  </si>
  <si>
    <t>102219793</t>
  </si>
  <si>
    <t>53.10</t>
  </si>
  <si>
    <t>VIDEOURETERORENOSKOP SZTYWNY [URS VIDEO]</t>
  </si>
  <si>
    <t>DY1430B</t>
  </si>
  <si>
    <t>102210285</t>
  </si>
  <si>
    <t>CZĘŚĆ 65</t>
  </si>
  <si>
    <t>65.1</t>
  </si>
  <si>
    <t>Oddział Noworodków</t>
  </si>
  <si>
    <t>KWAPISZ</t>
  </si>
  <si>
    <t>DUET 20/50</t>
  </si>
  <si>
    <t>12663</t>
  </si>
  <si>
    <t>65.2</t>
  </si>
  <si>
    <t>MONO 20/50</t>
  </si>
  <si>
    <t>4545</t>
  </si>
  <si>
    <t>65.3</t>
  </si>
  <si>
    <t>POMPA INFUZYJNA</t>
  </si>
  <si>
    <t>DUET NOWA 20/50</t>
  </si>
  <si>
    <t>12664</t>
  </si>
  <si>
    <t>65.4</t>
  </si>
  <si>
    <t>15371</t>
  </si>
  <si>
    <t>65.5</t>
  </si>
  <si>
    <t>4344</t>
  </si>
  <si>
    <t>65.6</t>
  </si>
  <si>
    <t>15294</t>
  </si>
  <si>
    <t>65.7</t>
  </si>
  <si>
    <t>10092</t>
  </si>
  <si>
    <t>CZĘŚĆ 75</t>
  </si>
  <si>
    <t>75.1</t>
  </si>
  <si>
    <t>Przyrząd ssący [SSAK MEDYCZNY]</t>
  </si>
  <si>
    <t>MEDELA</t>
  </si>
  <si>
    <t>Vario 18AC</t>
  </si>
  <si>
    <t>1583160</t>
  </si>
  <si>
    <t>75.2</t>
  </si>
  <si>
    <t>1285416</t>
  </si>
  <si>
    <t>75.3</t>
  </si>
  <si>
    <t>Klinika Dermatologii</t>
  </si>
  <si>
    <t>BASIC</t>
  </si>
  <si>
    <t>1766046</t>
  </si>
  <si>
    <t>75.4</t>
  </si>
  <si>
    <t>Basic 30</t>
  </si>
  <si>
    <t>1461062</t>
  </si>
  <si>
    <t>75.5</t>
  </si>
  <si>
    <t>1853377</t>
  </si>
  <si>
    <t>75.6</t>
  </si>
  <si>
    <t>LAKTATOR</t>
  </si>
  <si>
    <t>Symphony</t>
  </si>
  <si>
    <t>1653005</t>
  </si>
  <si>
    <t>75.7</t>
  </si>
  <si>
    <t>1565798</t>
  </si>
  <si>
    <t>75.8</t>
  </si>
  <si>
    <t>1992753</t>
  </si>
  <si>
    <t>75.9</t>
  </si>
  <si>
    <t>1461064</t>
  </si>
  <si>
    <t>75.10</t>
  </si>
  <si>
    <t>1853376</t>
  </si>
  <si>
    <t>75.11</t>
  </si>
  <si>
    <t>1669346</t>
  </si>
  <si>
    <t>75.12</t>
  </si>
  <si>
    <t>1749315</t>
  </si>
  <si>
    <t>75.13</t>
  </si>
  <si>
    <t>Dominant Flex</t>
  </si>
  <si>
    <t>1916925</t>
  </si>
  <si>
    <t>75.14</t>
  </si>
  <si>
    <t>Blok Operacyjny okulistyka</t>
  </si>
  <si>
    <t>1461063</t>
  </si>
  <si>
    <t>CZĘŚĆ 78</t>
  </si>
  <si>
    <t>78.1</t>
  </si>
  <si>
    <t>MEDIMA</t>
  </si>
  <si>
    <t>S1</t>
  </si>
  <si>
    <t>0118325/13</t>
  </si>
  <si>
    <t>78.2</t>
  </si>
  <si>
    <t>0118317/13</t>
  </si>
  <si>
    <t>78.3</t>
  </si>
  <si>
    <t>0118321/13</t>
  </si>
  <si>
    <t>78.4</t>
  </si>
  <si>
    <t>0118318/13</t>
  </si>
  <si>
    <t>78.5</t>
  </si>
  <si>
    <t>0118323/13</t>
  </si>
  <si>
    <t>78.6</t>
  </si>
  <si>
    <t>0118332/13</t>
  </si>
  <si>
    <t>78.7</t>
  </si>
  <si>
    <t>S-300</t>
  </si>
  <si>
    <t>300022669</t>
  </si>
  <si>
    <t>78.8</t>
  </si>
  <si>
    <t>300022666</t>
  </si>
  <si>
    <t>78.9</t>
  </si>
  <si>
    <t>300022668</t>
  </si>
  <si>
    <t>78.10</t>
  </si>
  <si>
    <t>300022667</t>
  </si>
  <si>
    <t>78.11</t>
  </si>
  <si>
    <t>0107984/10</t>
  </si>
  <si>
    <t>78.12</t>
  </si>
  <si>
    <t>0107983/10</t>
  </si>
  <si>
    <t>78.13</t>
  </si>
  <si>
    <t>0107985/10</t>
  </si>
  <si>
    <t>78.14</t>
  </si>
  <si>
    <t>0106241/09</t>
  </si>
  <si>
    <t>78.15</t>
  </si>
  <si>
    <t>0107986/10</t>
  </si>
  <si>
    <t>78.16</t>
  </si>
  <si>
    <t>0106246/09</t>
  </si>
  <si>
    <t>78.17</t>
  </si>
  <si>
    <t>0106243/09</t>
  </si>
  <si>
    <t>78.18</t>
  </si>
  <si>
    <t>0106242/09</t>
  </si>
  <si>
    <t>78.19</t>
  </si>
  <si>
    <t>0106245/09</t>
  </si>
  <si>
    <t>78.20</t>
  </si>
  <si>
    <t>0118334/13</t>
  </si>
  <si>
    <t>78.21</t>
  </si>
  <si>
    <t>0118303/13</t>
  </si>
  <si>
    <t>78.22</t>
  </si>
  <si>
    <t>0118319/13</t>
  </si>
  <si>
    <t>78.23</t>
  </si>
  <si>
    <t>0118311/13</t>
  </si>
  <si>
    <t>78.24</t>
  </si>
  <si>
    <t>0118333/13</t>
  </si>
  <si>
    <t>78.25</t>
  </si>
  <si>
    <t>0118331/13</t>
  </si>
  <si>
    <t>78.26</t>
  </si>
  <si>
    <t>0118310/13</t>
  </si>
  <si>
    <t>78.27</t>
  </si>
  <si>
    <t>0118314/13</t>
  </si>
  <si>
    <t>78.28</t>
  </si>
  <si>
    <t>300022664</t>
  </si>
  <si>
    <t>78.29</t>
  </si>
  <si>
    <t>300017534</t>
  </si>
  <si>
    <t>78.30</t>
  </si>
  <si>
    <t>300017527</t>
  </si>
  <si>
    <t>78.31</t>
  </si>
  <si>
    <t>300017528</t>
  </si>
  <si>
    <t>78.32</t>
  </si>
  <si>
    <t>300017536</t>
  </si>
  <si>
    <t>78.33</t>
  </si>
  <si>
    <t>300022663</t>
  </si>
  <si>
    <t>78.34</t>
  </si>
  <si>
    <t>300017538</t>
  </si>
  <si>
    <t>78.35</t>
  </si>
  <si>
    <t>300017531</t>
  </si>
  <si>
    <t>78.36</t>
  </si>
  <si>
    <t>300017532</t>
  </si>
  <si>
    <t>78.37</t>
  </si>
  <si>
    <t>300017533</t>
  </si>
  <si>
    <t>78.38</t>
  </si>
  <si>
    <t>300022665</t>
  </si>
  <si>
    <t>78.39</t>
  </si>
  <si>
    <t>300022661</t>
  </si>
  <si>
    <t>78.40</t>
  </si>
  <si>
    <t>300017529</t>
  </si>
  <si>
    <t>78.41</t>
  </si>
  <si>
    <t>300017530</t>
  </si>
  <si>
    <t>78.42</t>
  </si>
  <si>
    <t>300022662</t>
  </si>
  <si>
    <t>78.43</t>
  </si>
  <si>
    <t>300017537</t>
  </si>
  <si>
    <t>78.44</t>
  </si>
  <si>
    <t>Stacja dokująca do pomp infuzyjnych</t>
  </si>
  <si>
    <t>DS304</t>
  </si>
  <si>
    <t>220125817</t>
  </si>
  <si>
    <t>78.45</t>
  </si>
  <si>
    <t>P300</t>
  </si>
  <si>
    <t>310025678</t>
  </si>
  <si>
    <t>78.46</t>
  </si>
  <si>
    <t>310025680</t>
  </si>
  <si>
    <t>78.47</t>
  </si>
  <si>
    <t>310025682</t>
  </si>
  <si>
    <t>78.48</t>
  </si>
  <si>
    <t>310025683</t>
  </si>
  <si>
    <t>78.49</t>
  </si>
  <si>
    <t>310025681</t>
  </si>
  <si>
    <t>78.50</t>
  </si>
  <si>
    <t>310025679</t>
  </si>
  <si>
    <t>78.51</t>
  </si>
  <si>
    <t>0107988/10</t>
  </si>
  <si>
    <t>78.52</t>
  </si>
  <si>
    <t>012244215</t>
  </si>
  <si>
    <t>78.53</t>
  </si>
  <si>
    <t>012244315</t>
  </si>
  <si>
    <t>78.54</t>
  </si>
  <si>
    <t>012244515</t>
  </si>
  <si>
    <t>78.55</t>
  </si>
  <si>
    <t>0107987/10</t>
  </si>
  <si>
    <t>78.56</t>
  </si>
  <si>
    <t>0200392/11</t>
  </si>
  <si>
    <t>78.57</t>
  </si>
  <si>
    <t>0110112/11</t>
  </si>
  <si>
    <t>78.58</t>
  </si>
  <si>
    <t>0110113/11</t>
  </si>
  <si>
    <t>78.59</t>
  </si>
  <si>
    <t>012244415</t>
  </si>
  <si>
    <t>78.60</t>
  </si>
  <si>
    <t>012244015</t>
  </si>
  <si>
    <t>78.61</t>
  </si>
  <si>
    <t>0118309/13</t>
  </si>
  <si>
    <t>78.62</t>
  </si>
  <si>
    <t>0118315/13</t>
  </si>
  <si>
    <t>78.63</t>
  </si>
  <si>
    <t>0118307/13</t>
  </si>
  <si>
    <t>78.64</t>
  </si>
  <si>
    <t>012244115</t>
  </si>
  <si>
    <t>78.65</t>
  </si>
  <si>
    <t>012243915</t>
  </si>
  <si>
    <t>78.66</t>
  </si>
  <si>
    <t>012243715</t>
  </si>
  <si>
    <t>78.67</t>
  </si>
  <si>
    <t>012243815</t>
  </si>
  <si>
    <t>78.68</t>
  </si>
  <si>
    <t>012243615</t>
  </si>
  <si>
    <t>78.69</t>
  </si>
  <si>
    <t>0118324/13</t>
  </si>
  <si>
    <t>78.70</t>
  </si>
  <si>
    <t>POMPA INFUZYJNA - strzykawkowa (do walki z bólem)</t>
  </si>
  <si>
    <t>S-PCA (Patient Controlled Analgesia)</t>
  </si>
  <si>
    <t>0400667/15</t>
  </si>
  <si>
    <t>78.71</t>
  </si>
  <si>
    <t>300017542</t>
  </si>
  <si>
    <t>78.72</t>
  </si>
  <si>
    <t>300017539</t>
  </si>
  <si>
    <t>78.73</t>
  </si>
  <si>
    <t>0400666/15</t>
  </si>
  <si>
    <t>78.74</t>
  </si>
  <si>
    <t>0118312/13</t>
  </si>
  <si>
    <t>78.75</t>
  </si>
  <si>
    <t>0118335/13</t>
  </si>
  <si>
    <t>78.76</t>
  </si>
  <si>
    <t>0118320/13</t>
  </si>
  <si>
    <t>78.77</t>
  </si>
  <si>
    <t>300017541</t>
  </si>
  <si>
    <t>78.78</t>
  </si>
  <si>
    <t>0114147/12</t>
  </si>
  <si>
    <t>78.79</t>
  </si>
  <si>
    <t>0114146/12</t>
  </si>
  <si>
    <t>78.80</t>
  </si>
  <si>
    <t>0118326/13</t>
  </si>
  <si>
    <t>78.81</t>
  </si>
  <si>
    <t>300022671</t>
  </si>
  <si>
    <t>78.82</t>
  </si>
  <si>
    <t>300022673</t>
  </si>
  <si>
    <t>78.83</t>
  </si>
  <si>
    <t>300022672</t>
  </si>
  <si>
    <t>78.84</t>
  </si>
  <si>
    <t>300022670</t>
  </si>
  <si>
    <t>78.85</t>
  </si>
  <si>
    <t>0118304/13</t>
  </si>
  <si>
    <t>78.86</t>
  </si>
  <si>
    <t>0118316/13</t>
  </si>
  <si>
    <t>78.87</t>
  </si>
  <si>
    <t>0118305/13</t>
  </si>
  <si>
    <t>78.88</t>
  </si>
  <si>
    <t>0118328/13</t>
  </si>
  <si>
    <t>78.89</t>
  </si>
  <si>
    <t>0118327/13</t>
  </si>
  <si>
    <t>78.90</t>
  </si>
  <si>
    <t>0110114/11</t>
  </si>
  <si>
    <t>78.91</t>
  </si>
  <si>
    <t>300022675</t>
  </si>
  <si>
    <t>78.92</t>
  </si>
  <si>
    <t>300022676</t>
  </si>
  <si>
    <t>78.93</t>
  </si>
  <si>
    <t>300022674</t>
  </si>
  <si>
    <t>78.94</t>
  </si>
  <si>
    <t>300017540</t>
  </si>
  <si>
    <t>78.95</t>
  </si>
  <si>
    <t>300017535</t>
  </si>
  <si>
    <t>78.96</t>
  </si>
  <si>
    <t>0111731/11</t>
  </si>
  <si>
    <t>78.97</t>
  </si>
  <si>
    <t>0111729/11</t>
  </si>
  <si>
    <t>78.98</t>
  </si>
  <si>
    <t>0111730/11</t>
  </si>
  <si>
    <t>78.99</t>
  </si>
  <si>
    <t>0111732/11</t>
  </si>
  <si>
    <t>78.100</t>
  </si>
  <si>
    <t>0118329/13</t>
  </si>
  <si>
    <t>78.101</t>
  </si>
  <si>
    <t>0118322/13</t>
  </si>
  <si>
    <t>78.102</t>
  </si>
  <si>
    <t>0118301/13</t>
  </si>
  <si>
    <t>78.103</t>
  </si>
  <si>
    <t>0118308/13</t>
  </si>
  <si>
    <t>78.104</t>
  </si>
  <si>
    <t>0118313/13</t>
  </si>
  <si>
    <t>78.105</t>
  </si>
  <si>
    <t>0118302/13</t>
  </si>
  <si>
    <t>78.106</t>
  </si>
  <si>
    <t>0118306/13</t>
  </si>
  <si>
    <t>78.107</t>
  </si>
  <si>
    <t>S-300 TCI (Time Control Infusion)</t>
  </si>
  <si>
    <t>300044458</t>
  </si>
  <si>
    <t>78.108</t>
  </si>
  <si>
    <t>0118330/13</t>
  </si>
  <si>
    <t>CZĘŚĆ 79</t>
  </si>
  <si>
    <t>79.1</t>
  </si>
  <si>
    <t>Medist - Słowacja</t>
  </si>
  <si>
    <t>MEVACS M20</t>
  </si>
  <si>
    <t>1406203</t>
  </si>
  <si>
    <t>CZĘŚĆ 92</t>
  </si>
  <si>
    <t>92.1</t>
  </si>
  <si>
    <t>Brochofiberoskop z wyposażeniem</t>
  </si>
  <si>
    <t>Pentax</t>
  </si>
  <si>
    <t>FB-18V</t>
  </si>
  <si>
    <t>H112383</t>
  </si>
  <si>
    <t>92.2</t>
  </si>
  <si>
    <t>Wideobronchoskop</t>
  </si>
  <si>
    <t>EB-1970K</t>
  </si>
  <si>
    <t>G121613</t>
  </si>
  <si>
    <t>92.3</t>
  </si>
  <si>
    <t>Wideobronchoskop ultrasonograficzny</t>
  </si>
  <si>
    <t>EB-1970UK</t>
  </si>
  <si>
    <t>A120135</t>
  </si>
  <si>
    <t>92.4</t>
  </si>
  <si>
    <t>Wideogastroskop ultrasonograficzny</t>
  </si>
  <si>
    <t>EG-3870 HTK</t>
  </si>
  <si>
    <t>A120647</t>
  </si>
  <si>
    <t>92.5</t>
  </si>
  <si>
    <t>Wideoprocesor ze źródłem światła</t>
  </si>
  <si>
    <t>EPK-100P</t>
  </si>
  <si>
    <t>EC012948</t>
  </si>
  <si>
    <t>92.6</t>
  </si>
  <si>
    <t>Pracownia Endoskopii</t>
  </si>
  <si>
    <t>Wideogastroskop</t>
  </si>
  <si>
    <t>EG-290Kp</t>
  </si>
  <si>
    <t>G-122839</t>
  </si>
  <si>
    <t>CZĘŚĆ 100</t>
  </si>
  <si>
    <t>100.1</t>
  </si>
  <si>
    <t>CYSTOSKOP GIĘTKI</t>
  </si>
  <si>
    <t>Richard Wolf GmbH</t>
  </si>
  <si>
    <t>7305.0011</t>
  </si>
  <si>
    <t>1100890559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</si>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</sst>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u/>
      <sz val="8"/>
      <color rgb="FF000000"/>
      <name val="Arial"/>
      <family val="2"/>
      <charset val="238"/>
    </font>
    <font>
      <i/>
      <sz val="8"/>
      <color theme="1" tint="4.9989318521683403E-2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rgb="FF002060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b/>
      <i/>
      <sz val="8"/>
      <color theme="1" tint="4.9989318521683403E-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EEEEEE"/>
      </patternFill>
    </fill>
    <fill>
      <patternFill patternType="solid">
        <fgColor rgb="FFFFFFD7"/>
        <bgColor rgb="FFEEEEEE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9" fontId="3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vertical="center"/>
    </xf>
    <xf numFmtId="9" fontId="2" fillId="2" borderId="4" xfId="0" applyNumberFormat="1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4" borderId="7" xfId="0" applyFont="1" applyFill="1" applyBorder="1" applyAlignment="1">
      <alignment horizontal="left" vertical="center" wrapText="1"/>
    </xf>
    <xf numFmtId="49" fontId="1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 applyProtection="1">
      <alignment vertical="center"/>
      <protection locked="0"/>
    </xf>
    <xf numFmtId="164" fontId="1" fillId="0" borderId="6" xfId="0" applyNumberFormat="1" applyFont="1" applyBorder="1" applyAlignment="1">
      <alignment vertical="center"/>
    </xf>
    <xf numFmtId="9" fontId="1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>
      <alignment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1" fillId="4" borderId="10" xfId="0" applyFont="1" applyFill="1" applyBorder="1" applyAlignment="1">
      <alignment horizontal="left" vertical="center" wrapText="1"/>
    </xf>
    <xf numFmtId="49" fontId="1" fillId="0" borderId="9" xfId="0" applyNumberFormat="1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164" fontId="1" fillId="0" borderId="9" xfId="0" applyNumberFormat="1" applyFont="1" applyBorder="1" applyAlignment="1" applyProtection="1">
      <alignment vertical="center"/>
      <protection locked="0"/>
    </xf>
    <xf numFmtId="164" fontId="1" fillId="0" borderId="9" xfId="0" applyNumberFormat="1" applyFont="1" applyBorder="1" applyAlignment="1">
      <alignment vertical="center"/>
    </xf>
    <xf numFmtId="9" fontId="1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>
      <alignment vertical="center"/>
    </xf>
    <xf numFmtId="14" fontId="1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vertical="center"/>
    </xf>
    <xf numFmtId="164" fontId="8" fillId="2" borderId="4" xfId="0" applyNumberFormat="1" applyFont="1" applyFill="1" applyBorder="1" applyAlignment="1">
      <alignment vertical="center"/>
    </xf>
    <xf numFmtId="164" fontId="8" fillId="2" borderId="5" xfId="0" applyNumberFormat="1" applyFont="1" applyFill="1" applyBorder="1" applyAlignment="1">
      <alignment vertical="center"/>
    </xf>
    <xf numFmtId="0" fontId="5" fillId="0" borderId="0" xfId="0" applyFont="1"/>
  </cellXfs>
  <cellStyles count="1">
    <cellStyle name="Normalny" xfId="0" builtinId="0"/>
  </cellStyles>
  <dxfs count="140"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numFmt numFmtId="0" formatCode="General"/>
    </dxf>
    <dxf>
      <font>
        <color theme="0"/>
      </font>
    </dxf>
    <dxf>
      <font>
        <color auto="1"/>
      </font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DD73F-B2A1-437C-BCA1-53575BF6B426}">
  <dimension ref="A1:W246"/>
  <sheetViews>
    <sheetView tabSelected="1" view="pageBreakPreview" topLeftCell="A218" zoomScale="115" zoomScaleNormal="100" zoomScaleSheetLayoutView="115" workbookViewId="0">
      <selection activeCell="Y234" sqref="Y234"/>
    </sheetView>
  </sheetViews>
  <sheetFormatPr defaultRowHeight="15" x14ac:dyDescent="0.25"/>
  <cols>
    <col min="1" max="1" width="5.7109375" style="39" bestFit="1" customWidth="1"/>
    <col min="2" max="2" width="27.140625" style="39" bestFit="1" customWidth="1"/>
    <col min="3" max="3" width="27.28515625" style="39" customWidth="1"/>
    <col min="4" max="4" width="14.5703125" style="39" bestFit="1" customWidth="1"/>
    <col min="5" max="5" width="26.85546875" style="39" bestFit="1" customWidth="1"/>
    <col min="6" max="6" width="5.140625" style="39" bestFit="1" customWidth="1"/>
    <col min="7" max="7" width="13.28515625" style="39" bestFit="1" customWidth="1"/>
    <col min="8" max="22" width="0" style="39" hidden="1" customWidth="1"/>
    <col min="23" max="23" width="9" style="39" bestFit="1" customWidth="1"/>
  </cols>
  <sheetData>
    <row r="1" spans="1:23" ht="22.5" x14ac:dyDescent="0.25">
      <c r="A1" s="30" t="s">
        <v>0</v>
      </c>
      <c r="B1" s="30" t="s">
        <v>1</v>
      </c>
      <c r="C1" s="31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1" t="s">
        <v>7</v>
      </c>
    </row>
    <row r="2" spans="1:23" x14ac:dyDescent="0.25">
      <c r="A2" s="33">
        <v>5</v>
      </c>
      <c r="B2" s="34" t="s">
        <v>8</v>
      </c>
      <c r="C2" s="1"/>
      <c r="D2" s="2"/>
      <c r="E2" s="3"/>
      <c r="F2" s="4"/>
      <c r="G2" s="3"/>
      <c r="H2" s="5"/>
      <c r="I2" s="35" t="str">
        <f>"WARTOŚĆ RAZEM dla - "&amp;B2</f>
        <v>WARTOŚĆ RAZEM dla - CZĘŚĆ 5</v>
      </c>
      <c r="J2" s="36">
        <f>SUM(J3:J12)</f>
        <v>0</v>
      </c>
      <c r="K2" s="6"/>
      <c r="L2" s="36">
        <f>SUM(L3:L12)</f>
        <v>0</v>
      </c>
      <c r="M2" s="36">
        <f>SUM(M3:M12)</f>
        <v>0</v>
      </c>
      <c r="N2" s="5"/>
      <c r="O2" s="7"/>
      <c r="P2" s="36">
        <f>SUM(P3:P12)</f>
        <v>0</v>
      </c>
      <c r="Q2" s="8"/>
      <c r="R2" s="36">
        <f>SUM(R3:R12)</f>
        <v>0</v>
      </c>
      <c r="S2" s="36">
        <f>SUM(S3:S12)</f>
        <v>0</v>
      </c>
      <c r="T2" s="37">
        <f>J2+P2</f>
        <v>0</v>
      </c>
      <c r="U2" s="38">
        <f>L2+R2</f>
        <v>0</v>
      </c>
      <c r="V2" s="38">
        <f>M2+S2</f>
        <v>0</v>
      </c>
      <c r="W2" s="9" t="s">
        <v>9</v>
      </c>
    </row>
    <row r="3" spans="1:23" x14ac:dyDescent="0.25">
      <c r="A3" s="10" t="s">
        <v>10</v>
      </c>
      <c r="B3" s="11" t="s">
        <v>11</v>
      </c>
      <c r="C3" s="12" t="s">
        <v>12</v>
      </c>
      <c r="D3" s="11" t="s">
        <v>13</v>
      </c>
      <c r="E3" s="13" t="s">
        <v>14</v>
      </c>
      <c r="F3" s="14" t="s">
        <v>15</v>
      </c>
      <c r="G3" s="13" t="s">
        <v>16</v>
      </c>
      <c r="H3" s="14">
        <v>2</v>
      </c>
      <c r="I3" s="15"/>
      <c r="J3" s="16">
        <f t="shared" ref="J3:J12" si="0">H3*I3</f>
        <v>0</v>
      </c>
      <c r="K3" s="17"/>
      <c r="L3" s="16">
        <f t="shared" ref="L3:L12" si="1">ROUND(J3*K3,2)</f>
        <v>0</v>
      </c>
      <c r="M3" s="16">
        <f t="shared" ref="M3:M12" si="2">J3+L3</f>
        <v>0</v>
      </c>
      <c r="N3" s="14">
        <v>4</v>
      </c>
      <c r="O3" s="15"/>
      <c r="P3" s="16">
        <f t="shared" ref="P3:P12" si="3">N3*O3</f>
        <v>0</v>
      </c>
      <c r="Q3" s="17"/>
      <c r="R3" s="16">
        <f t="shared" ref="R3:R12" si="4">P3*Q3</f>
        <v>0</v>
      </c>
      <c r="S3" s="16">
        <f t="shared" ref="S3:S12" si="5">P3+R3</f>
        <v>0</v>
      </c>
      <c r="T3" s="18">
        <f t="shared" ref="T3:T12" si="6">J3+P3</f>
        <v>0</v>
      </c>
      <c r="U3" s="18">
        <f t="shared" ref="U3:V18" si="7">L3+R3</f>
        <v>0</v>
      </c>
      <c r="V3" s="18">
        <f t="shared" si="7"/>
        <v>0</v>
      </c>
      <c r="W3" s="19">
        <v>46346</v>
      </c>
    </row>
    <row r="4" spans="1:23" x14ac:dyDescent="0.25">
      <c r="A4" s="10" t="s">
        <v>17</v>
      </c>
      <c r="B4" s="11" t="s">
        <v>18</v>
      </c>
      <c r="C4" s="12" t="s">
        <v>19</v>
      </c>
      <c r="D4" s="11" t="s">
        <v>13</v>
      </c>
      <c r="E4" s="13" t="s">
        <v>20</v>
      </c>
      <c r="F4" s="14">
        <v>2007</v>
      </c>
      <c r="G4" s="13" t="s">
        <v>21</v>
      </c>
      <c r="H4" s="14">
        <v>2</v>
      </c>
      <c r="I4" s="15"/>
      <c r="J4" s="16">
        <f t="shared" si="0"/>
        <v>0</v>
      </c>
      <c r="K4" s="17"/>
      <c r="L4" s="16">
        <f t="shared" si="1"/>
        <v>0</v>
      </c>
      <c r="M4" s="16">
        <f t="shared" si="2"/>
        <v>0</v>
      </c>
      <c r="N4" s="14">
        <v>4</v>
      </c>
      <c r="O4" s="15"/>
      <c r="P4" s="16">
        <f t="shared" si="3"/>
        <v>0</v>
      </c>
      <c r="Q4" s="17"/>
      <c r="R4" s="16">
        <f t="shared" si="4"/>
        <v>0</v>
      </c>
      <c r="S4" s="16">
        <f t="shared" si="5"/>
        <v>0</v>
      </c>
      <c r="T4" s="18">
        <f t="shared" si="6"/>
        <v>0</v>
      </c>
      <c r="U4" s="18">
        <f t="shared" si="7"/>
        <v>0</v>
      </c>
      <c r="V4" s="18">
        <f t="shared" si="7"/>
        <v>0</v>
      </c>
      <c r="W4" s="19">
        <v>46144</v>
      </c>
    </row>
    <row r="5" spans="1:23" x14ac:dyDescent="0.25">
      <c r="A5" s="10" t="s">
        <v>22</v>
      </c>
      <c r="B5" s="11" t="s">
        <v>23</v>
      </c>
      <c r="C5" s="12" t="s">
        <v>600</v>
      </c>
      <c r="D5" s="11" t="s">
        <v>13</v>
      </c>
      <c r="E5" s="13" t="s">
        <v>24</v>
      </c>
      <c r="F5" s="14">
        <v>2014</v>
      </c>
      <c r="G5" s="13" t="s">
        <v>25</v>
      </c>
      <c r="H5" s="14">
        <v>2</v>
      </c>
      <c r="I5" s="15"/>
      <c r="J5" s="16">
        <f t="shared" si="0"/>
        <v>0</v>
      </c>
      <c r="K5" s="17"/>
      <c r="L5" s="16">
        <f t="shared" si="1"/>
        <v>0</v>
      </c>
      <c r="M5" s="16">
        <f t="shared" si="2"/>
        <v>0</v>
      </c>
      <c r="N5" s="14">
        <v>4</v>
      </c>
      <c r="O5" s="15"/>
      <c r="P5" s="16">
        <f t="shared" si="3"/>
        <v>0</v>
      </c>
      <c r="Q5" s="17"/>
      <c r="R5" s="16">
        <f t="shared" si="4"/>
        <v>0</v>
      </c>
      <c r="S5" s="16">
        <f t="shared" si="5"/>
        <v>0</v>
      </c>
      <c r="T5" s="18">
        <f t="shared" si="6"/>
        <v>0</v>
      </c>
      <c r="U5" s="18">
        <f t="shared" si="7"/>
        <v>0</v>
      </c>
      <c r="V5" s="18">
        <f t="shared" si="7"/>
        <v>0</v>
      </c>
      <c r="W5" s="19">
        <v>46144</v>
      </c>
    </row>
    <row r="6" spans="1:23" x14ac:dyDescent="0.25">
      <c r="A6" s="10" t="s">
        <v>26</v>
      </c>
      <c r="B6" s="11" t="s">
        <v>27</v>
      </c>
      <c r="C6" s="12" t="s">
        <v>28</v>
      </c>
      <c r="D6" s="11" t="s">
        <v>13</v>
      </c>
      <c r="E6" s="13" t="s">
        <v>29</v>
      </c>
      <c r="F6" s="14">
        <v>2012</v>
      </c>
      <c r="G6" s="13" t="s">
        <v>30</v>
      </c>
      <c r="H6" s="14">
        <v>2</v>
      </c>
      <c r="I6" s="15"/>
      <c r="J6" s="16">
        <f t="shared" si="0"/>
        <v>0</v>
      </c>
      <c r="K6" s="17"/>
      <c r="L6" s="16">
        <f t="shared" si="1"/>
        <v>0</v>
      </c>
      <c r="M6" s="16">
        <f t="shared" si="2"/>
        <v>0</v>
      </c>
      <c r="N6" s="14">
        <v>4</v>
      </c>
      <c r="O6" s="15"/>
      <c r="P6" s="16">
        <f t="shared" si="3"/>
        <v>0</v>
      </c>
      <c r="Q6" s="17"/>
      <c r="R6" s="16">
        <f t="shared" si="4"/>
        <v>0</v>
      </c>
      <c r="S6" s="16">
        <f t="shared" si="5"/>
        <v>0</v>
      </c>
      <c r="T6" s="18">
        <f t="shared" si="6"/>
        <v>0</v>
      </c>
      <c r="U6" s="18">
        <f t="shared" si="7"/>
        <v>0</v>
      </c>
      <c r="V6" s="18">
        <f t="shared" si="7"/>
        <v>0</v>
      </c>
      <c r="W6" s="19">
        <v>46346</v>
      </c>
    </row>
    <row r="7" spans="1:23" x14ac:dyDescent="0.25">
      <c r="A7" s="10" t="s">
        <v>31</v>
      </c>
      <c r="B7" s="11" t="s">
        <v>27</v>
      </c>
      <c r="C7" s="12" t="s">
        <v>32</v>
      </c>
      <c r="D7" s="11" t="s">
        <v>13</v>
      </c>
      <c r="E7" s="13" t="s">
        <v>33</v>
      </c>
      <c r="F7" s="14">
        <v>2009</v>
      </c>
      <c r="G7" s="13" t="s">
        <v>34</v>
      </c>
      <c r="H7" s="14">
        <v>2</v>
      </c>
      <c r="I7" s="15"/>
      <c r="J7" s="16">
        <f t="shared" si="0"/>
        <v>0</v>
      </c>
      <c r="K7" s="17"/>
      <c r="L7" s="16">
        <f t="shared" si="1"/>
        <v>0</v>
      </c>
      <c r="M7" s="16">
        <f t="shared" si="2"/>
        <v>0</v>
      </c>
      <c r="N7" s="14">
        <v>4</v>
      </c>
      <c r="O7" s="15"/>
      <c r="P7" s="16">
        <f t="shared" si="3"/>
        <v>0</v>
      </c>
      <c r="Q7" s="17"/>
      <c r="R7" s="16">
        <f t="shared" si="4"/>
        <v>0</v>
      </c>
      <c r="S7" s="16">
        <f t="shared" si="5"/>
        <v>0</v>
      </c>
      <c r="T7" s="18">
        <f t="shared" si="6"/>
        <v>0</v>
      </c>
      <c r="U7" s="18">
        <f t="shared" si="7"/>
        <v>0</v>
      </c>
      <c r="V7" s="18">
        <f t="shared" si="7"/>
        <v>0</v>
      </c>
      <c r="W7" s="19">
        <v>46332</v>
      </c>
    </row>
    <row r="8" spans="1:23" x14ac:dyDescent="0.25">
      <c r="A8" s="10" t="s">
        <v>35</v>
      </c>
      <c r="B8" s="11" t="s">
        <v>27</v>
      </c>
      <c r="C8" s="12" t="s">
        <v>36</v>
      </c>
      <c r="D8" s="11" t="s">
        <v>13</v>
      </c>
      <c r="E8" s="13" t="s">
        <v>37</v>
      </c>
      <c r="F8" s="14">
        <v>2012</v>
      </c>
      <c r="G8" s="13" t="s">
        <v>38</v>
      </c>
      <c r="H8" s="14">
        <v>2</v>
      </c>
      <c r="I8" s="15"/>
      <c r="J8" s="16">
        <f t="shared" si="0"/>
        <v>0</v>
      </c>
      <c r="K8" s="17"/>
      <c r="L8" s="16">
        <f t="shared" si="1"/>
        <v>0</v>
      </c>
      <c r="M8" s="16">
        <f t="shared" si="2"/>
        <v>0</v>
      </c>
      <c r="N8" s="14">
        <v>4</v>
      </c>
      <c r="O8" s="15"/>
      <c r="P8" s="16">
        <f t="shared" si="3"/>
        <v>0</v>
      </c>
      <c r="Q8" s="17"/>
      <c r="R8" s="16">
        <f t="shared" si="4"/>
        <v>0</v>
      </c>
      <c r="S8" s="16">
        <f t="shared" si="5"/>
        <v>0</v>
      </c>
      <c r="T8" s="18">
        <f t="shared" si="6"/>
        <v>0</v>
      </c>
      <c r="U8" s="18">
        <f t="shared" si="7"/>
        <v>0</v>
      </c>
      <c r="V8" s="18">
        <f t="shared" si="7"/>
        <v>0</v>
      </c>
      <c r="W8" s="19">
        <v>46172</v>
      </c>
    </row>
    <row r="9" spans="1:23" x14ac:dyDescent="0.25">
      <c r="A9" s="10" t="s">
        <v>39</v>
      </c>
      <c r="B9" s="11" t="s">
        <v>27</v>
      </c>
      <c r="C9" s="12" t="s">
        <v>40</v>
      </c>
      <c r="D9" s="11" t="s">
        <v>13</v>
      </c>
      <c r="E9" s="13" t="s">
        <v>41</v>
      </c>
      <c r="F9" s="14">
        <v>2006</v>
      </c>
      <c r="G9" s="13" t="s">
        <v>42</v>
      </c>
      <c r="H9" s="14">
        <v>2</v>
      </c>
      <c r="I9" s="15"/>
      <c r="J9" s="16">
        <f t="shared" si="0"/>
        <v>0</v>
      </c>
      <c r="K9" s="17"/>
      <c r="L9" s="16">
        <f t="shared" si="1"/>
        <v>0</v>
      </c>
      <c r="M9" s="16">
        <f t="shared" si="2"/>
        <v>0</v>
      </c>
      <c r="N9" s="14">
        <v>4</v>
      </c>
      <c r="O9" s="15"/>
      <c r="P9" s="16">
        <f t="shared" si="3"/>
        <v>0</v>
      </c>
      <c r="Q9" s="17"/>
      <c r="R9" s="16">
        <f t="shared" si="4"/>
        <v>0</v>
      </c>
      <c r="S9" s="16">
        <f t="shared" si="5"/>
        <v>0</v>
      </c>
      <c r="T9" s="18">
        <f t="shared" si="6"/>
        <v>0</v>
      </c>
      <c r="U9" s="18">
        <f t="shared" si="7"/>
        <v>0</v>
      </c>
      <c r="V9" s="18">
        <f t="shared" si="7"/>
        <v>0</v>
      </c>
      <c r="W9" s="19">
        <v>46332</v>
      </c>
    </row>
    <row r="10" spans="1:23" x14ac:dyDescent="0.25">
      <c r="A10" s="10" t="s">
        <v>43</v>
      </c>
      <c r="B10" s="11" t="s">
        <v>27</v>
      </c>
      <c r="C10" s="12" t="s">
        <v>44</v>
      </c>
      <c r="D10" s="11" t="s">
        <v>13</v>
      </c>
      <c r="E10" s="13" t="s">
        <v>45</v>
      </c>
      <c r="F10" s="14">
        <v>2002</v>
      </c>
      <c r="G10" s="13" t="s">
        <v>46</v>
      </c>
      <c r="H10" s="14">
        <v>2</v>
      </c>
      <c r="I10" s="15"/>
      <c r="J10" s="16">
        <f t="shared" si="0"/>
        <v>0</v>
      </c>
      <c r="K10" s="17"/>
      <c r="L10" s="16">
        <f t="shared" si="1"/>
        <v>0</v>
      </c>
      <c r="M10" s="16">
        <f t="shared" si="2"/>
        <v>0</v>
      </c>
      <c r="N10" s="14">
        <v>4</v>
      </c>
      <c r="O10" s="15"/>
      <c r="P10" s="16">
        <f t="shared" si="3"/>
        <v>0</v>
      </c>
      <c r="Q10" s="17"/>
      <c r="R10" s="16">
        <f t="shared" si="4"/>
        <v>0</v>
      </c>
      <c r="S10" s="16">
        <f t="shared" si="5"/>
        <v>0</v>
      </c>
      <c r="T10" s="18">
        <f t="shared" si="6"/>
        <v>0</v>
      </c>
      <c r="U10" s="18">
        <f t="shared" si="7"/>
        <v>0</v>
      </c>
      <c r="V10" s="18">
        <f t="shared" si="7"/>
        <v>0</v>
      </c>
      <c r="W10" s="19">
        <v>46354</v>
      </c>
    </row>
    <row r="11" spans="1:23" ht="22.5" x14ac:dyDescent="0.25">
      <c r="A11" s="10" t="s">
        <v>47</v>
      </c>
      <c r="B11" s="11" t="s">
        <v>27</v>
      </c>
      <c r="C11" s="12" t="s">
        <v>48</v>
      </c>
      <c r="D11" s="11" t="s">
        <v>13</v>
      </c>
      <c r="E11" s="13" t="s">
        <v>49</v>
      </c>
      <c r="F11" s="14">
        <v>2012</v>
      </c>
      <c r="G11" s="13" t="s">
        <v>50</v>
      </c>
      <c r="H11" s="14">
        <v>2</v>
      </c>
      <c r="I11" s="15"/>
      <c r="J11" s="16">
        <f t="shared" si="0"/>
        <v>0</v>
      </c>
      <c r="K11" s="17"/>
      <c r="L11" s="16">
        <f t="shared" si="1"/>
        <v>0</v>
      </c>
      <c r="M11" s="16">
        <f t="shared" si="2"/>
        <v>0</v>
      </c>
      <c r="N11" s="14">
        <v>4</v>
      </c>
      <c r="O11" s="15"/>
      <c r="P11" s="16">
        <f t="shared" si="3"/>
        <v>0</v>
      </c>
      <c r="Q11" s="17"/>
      <c r="R11" s="16">
        <f t="shared" si="4"/>
        <v>0</v>
      </c>
      <c r="S11" s="16">
        <f t="shared" si="5"/>
        <v>0</v>
      </c>
      <c r="T11" s="18">
        <f t="shared" si="6"/>
        <v>0</v>
      </c>
      <c r="U11" s="18">
        <f t="shared" si="7"/>
        <v>0</v>
      </c>
      <c r="V11" s="18">
        <f t="shared" si="7"/>
        <v>0</v>
      </c>
      <c r="W11" s="19">
        <v>46346</v>
      </c>
    </row>
    <row r="12" spans="1:23" ht="22.5" x14ac:dyDescent="0.25">
      <c r="A12" s="10" t="s">
        <v>51</v>
      </c>
      <c r="B12" s="11" t="s">
        <v>27</v>
      </c>
      <c r="C12" s="12" t="s">
        <v>52</v>
      </c>
      <c r="D12" s="11" t="s">
        <v>13</v>
      </c>
      <c r="E12" s="13" t="s">
        <v>53</v>
      </c>
      <c r="F12" s="14">
        <v>2023</v>
      </c>
      <c r="G12" s="13" t="s">
        <v>54</v>
      </c>
      <c r="H12" s="14">
        <v>2</v>
      </c>
      <c r="I12" s="15"/>
      <c r="J12" s="16">
        <f t="shared" si="0"/>
        <v>0</v>
      </c>
      <c r="K12" s="17"/>
      <c r="L12" s="16">
        <f t="shared" si="1"/>
        <v>0</v>
      </c>
      <c r="M12" s="16">
        <f t="shared" si="2"/>
        <v>0</v>
      </c>
      <c r="N12" s="14">
        <v>4</v>
      </c>
      <c r="O12" s="15"/>
      <c r="P12" s="16">
        <f t="shared" si="3"/>
        <v>0</v>
      </c>
      <c r="Q12" s="17"/>
      <c r="R12" s="16">
        <f t="shared" si="4"/>
        <v>0</v>
      </c>
      <c r="S12" s="16">
        <f t="shared" si="5"/>
        <v>0</v>
      </c>
      <c r="T12" s="18">
        <f t="shared" si="6"/>
        <v>0</v>
      </c>
      <c r="U12" s="18">
        <f t="shared" si="7"/>
        <v>0</v>
      </c>
      <c r="V12" s="18">
        <f t="shared" si="7"/>
        <v>0</v>
      </c>
      <c r="W12" s="19">
        <v>46156</v>
      </c>
    </row>
    <row r="13" spans="1:23" x14ac:dyDescent="0.25">
      <c r="A13" s="33">
        <v>10</v>
      </c>
      <c r="B13" s="34" t="s">
        <v>55</v>
      </c>
      <c r="C13" s="1"/>
      <c r="D13" s="2"/>
      <c r="E13" s="3"/>
      <c r="F13" s="4"/>
      <c r="G13" s="3"/>
      <c r="H13" s="5"/>
      <c r="I13" s="35" t="str">
        <f>"WARTOŚĆ RAZEM dla - "&amp;B13</f>
        <v>WARTOŚĆ RAZEM dla - CZĘŚĆ 10</v>
      </c>
      <c r="J13" s="36">
        <f>SUM(J14:J28)</f>
        <v>0</v>
      </c>
      <c r="K13" s="6"/>
      <c r="L13" s="36">
        <f>SUM(L14:L28)</f>
        <v>0</v>
      </c>
      <c r="M13" s="36">
        <f>SUM(M14:M28)</f>
        <v>0</v>
      </c>
      <c r="N13" s="5"/>
      <c r="O13" s="7"/>
      <c r="P13" s="36">
        <f>SUM(P14:P28)</f>
        <v>0</v>
      </c>
      <c r="Q13" s="8"/>
      <c r="R13" s="36">
        <f>SUM(R14:R28)</f>
        <v>0</v>
      </c>
      <c r="S13" s="36">
        <f>SUM(S14:S28)</f>
        <v>0</v>
      </c>
      <c r="T13" s="37">
        <f>J13+P13</f>
        <v>0</v>
      </c>
      <c r="U13" s="38">
        <f t="shared" si="7"/>
        <v>0</v>
      </c>
      <c r="V13" s="38">
        <f t="shared" si="7"/>
        <v>0</v>
      </c>
      <c r="W13" s="9" t="s">
        <v>9</v>
      </c>
    </row>
    <row r="14" spans="1:23" ht="22.5" x14ac:dyDescent="0.25">
      <c r="A14" s="10" t="s">
        <v>56</v>
      </c>
      <c r="B14" s="11" t="s">
        <v>57</v>
      </c>
      <c r="C14" s="12" t="s">
        <v>58</v>
      </c>
      <c r="D14" s="11" t="s">
        <v>59</v>
      </c>
      <c r="E14" s="13" t="s">
        <v>60</v>
      </c>
      <c r="F14" s="14">
        <v>2016</v>
      </c>
      <c r="G14" s="13" t="s">
        <v>61</v>
      </c>
      <c r="H14" s="14">
        <v>2</v>
      </c>
      <c r="I14" s="15"/>
      <c r="J14" s="16">
        <f t="shared" ref="J14:J28" si="8">H14*I14</f>
        <v>0</v>
      </c>
      <c r="K14" s="17"/>
      <c r="L14" s="16">
        <f t="shared" ref="L14:L28" si="9">ROUND(J14*K14,2)</f>
        <v>0</v>
      </c>
      <c r="M14" s="16">
        <f t="shared" ref="M14:M28" si="10">J14+L14</f>
        <v>0</v>
      </c>
      <c r="N14" s="14">
        <v>4</v>
      </c>
      <c r="O14" s="15"/>
      <c r="P14" s="16">
        <f t="shared" ref="P14:P28" si="11">N14*O14</f>
        <v>0</v>
      </c>
      <c r="Q14" s="17"/>
      <c r="R14" s="16">
        <f t="shared" ref="R14:R28" si="12">P14*Q14</f>
        <v>0</v>
      </c>
      <c r="S14" s="16">
        <f t="shared" ref="S14:S28" si="13">P14+R14</f>
        <v>0</v>
      </c>
      <c r="T14" s="18">
        <f t="shared" ref="T14:T28" si="14">J14+P14</f>
        <v>0</v>
      </c>
      <c r="U14" s="18">
        <f t="shared" si="7"/>
        <v>0</v>
      </c>
      <c r="V14" s="18">
        <f t="shared" si="7"/>
        <v>0</v>
      </c>
      <c r="W14" s="19">
        <v>46369</v>
      </c>
    </row>
    <row r="15" spans="1:23" ht="22.5" x14ac:dyDescent="0.25">
      <c r="A15" s="10" t="s">
        <v>62</v>
      </c>
      <c r="B15" s="11" t="s">
        <v>57</v>
      </c>
      <c r="C15" s="12" t="s">
        <v>58</v>
      </c>
      <c r="D15" s="11" t="s">
        <v>59</v>
      </c>
      <c r="E15" s="13" t="s">
        <v>63</v>
      </c>
      <c r="F15" s="14">
        <v>2008</v>
      </c>
      <c r="G15" s="13" t="s">
        <v>64</v>
      </c>
      <c r="H15" s="14">
        <v>2</v>
      </c>
      <c r="I15" s="15"/>
      <c r="J15" s="16">
        <f t="shared" si="8"/>
        <v>0</v>
      </c>
      <c r="K15" s="17"/>
      <c r="L15" s="16">
        <f t="shared" si="9"/>
        <v>0</v>
      </c>
      <c r="M15" s="16">
        <f t="shared" si="10"/>
        <v>0</v>
      </c>
      <c r="N15" s="14">
        <v>4</v>
      </c>
      <c r="O15" s="15"/>
      <c r="P15" s="16">
        <f t="shared" si="11"/>
        <v>0</v>
      </c>
      <c r="Q15" s="17"/>
      <c r="R15" s="16">
        <f t="shared" si="12"/>
        <v>0</v>
      </c>
      <c r="S15" s="16">
        <f t="shared" si="13"/>
        <v>0</v>
      </c>
      <c r="T15" s="18">
        <f t="shared" si="14"/>
        <v>0</v>
      </c>
      <c r="U15" s="18">
        <f t="shared" si="7"/>
        <v>0</v>
      </c>
      <c r="V15" s="18">
        <f t="shared" si="7"/>
        <v>0</v>
      </c>
      <c r="W15" s="19">
        <v>46053</v>
      </c>
    </row>
    <row r="16" spans="1:23" ht="22.5" x14ac:dyDescent="0.25">
      <c r="A16" s="10" t="s">
        <v>65</v>
      </c>
      <c r="B16" s="11" t="s">
        <v>66</v>
      </c>
      <c r="C16" s="12" t="s">
        <v>58</v>
      </c>
      <c r="D16" s="11" t="s">
        <v>59</v>
      </c>
      <c r="E16" s="13" t="s">
        <v>63</v>
      </c>
      <c r="F16" s="14">
        <v>2008</v>
      </c>
      <c r="G16" s="13" t="s">
        <v>67</v>
      </c>
      <c r="H16" s="14">
        <v>2</v>
      </c>
      <c r="I16" s="15"/>
      <c r="J16" s="16">
        <f t="shared" si="8"/>
        <v>0</v>
      </c>
      <c r="K16" s="17"/>
      <c r="L16" s="16">
        <f t="shared" si="9"/>
        <v>0</v>
      </c>
      <c r="M16" s="16">
        <f t="shared" si="10"/>
        <v>0</v>
      </c>
      <c r="N16" s="14">
        <v>4</v>
      </c>
      <c r="O16" s="15"/>
      <c r="P16" s="16">
        <f t="shared" si="11"/>
        <v>0</v>
      </c>
      <c r="Q16" s="17"/>
      <c r="R16" s="16">
        <f t="shared" si="12"/>
        <v>0</v>
      </c>
      <c r="S16" s="16">
        <f t="shared" si="13"/>
        <v>0</v>
      </c>
      <c r="T16" s="18">
        <f t="shared" si="14"/>
        <v>0</v>
      </c>
      <c r="U16" s="18">
        <f t="shared" si="7"/>
        <v>0</v>
      </c>
      <c r="V16" s="18">
        <f t="shared" si="7"/>
        <v>0</v>
      </c>
      <c r="W16" s="19">
        <v>46331</v>
      </c>
    </row>
    <row r="17" spans="1:23" x14ac:dyDescent="0.25">
      <c r="A17" s="10" t="s">
        <v>68</v>
      </c>
      <c r="B17" s="11" t="s">
        <v>69</v>
      </c>
      <c r="C17" s="12" t="s">
        <v>70</v>
      </c>
      <c r="D17" s="11" t="s">
        <v>59</v>
      </c>
      <c r="E17" s="13" t="s">
        <v>71</v>
      </c>
      <c r="F17" s="14">
        <v>2006</v>
      </c>
      <c r="G17" s="13" t="s">
        <v>72</v>
      </c>
      <c r="H17" s="14">
        <v>2</v>
      </c>
      <c r="I17" s="15"/>
      <c r="J17" s="16">
        <f t="shared" si="8"/>
        <v>0</v>
      </c>
      <c r="K17" s="17"/>
      <c r="L17" s="16">
        <f t="shared" si="9"/>
        <v>0</v>
      </c>
      <c r="M17" s="16">
        <f t="shared" si="10"/>
        <v>0</v>
      </c>
      <c r="N17" s="14">
        <v>4</v>
      </c>
      <c r="O17" s="15"/>
      <c r="P17" s="16">
        <f t="shared" si="11"/>
        <v>0</v>
      </c>
      <c r="Q17" s="17"/>
      <c r="R17" s="16">
        <f t="shared" si="12"/>
        <v>0</v>
      </c>
      <c r="S17" s="16">
        <f t="shared" si="13"/>
        <v>0</v>
      </c>
      <c r="T17" s="18">
        <f t="shared" si="14"/>
        <v>0</v>
      </c>
      <c r="U17" s="18">
        <f t="shared" si="7"/>
        <v>0</v>
      </c>
      <c r="V17" s="18">
        <f t="shared" si="7"/>
        <v>0</v>
      </c>
      <c r="W17" s="19">
        <v>46340</v>
      </c>
    </row>
    <row r="18" spans="1:23" ht="22.5" x14ac:dyDescent="0.25">
      <c r="A18" s="10" t="s">
        <v>73</v>
      </c>
      <c r="B18" s="11" t="s">
        <v>69</v>
      </c>
      <c r="C18" s="12" t="s">
        <v>58</v>
      </c>
      <c r="D18" s="11" t="s">
        <v>59</v>
      </c>
      <c r="E18" s="13" t="s">
        <v>63</v>
      </c>
      <c r="F18" s="14">
        <v>2006</v>
      </c>
      <c r="G18" s="13" t="s">
        <v>74</v>
      </c>
      <c r="H18" s="14">
        <v>2</v>
      </c>
      <c r="I18" s="15"/>
      <c r="J18" s="16">
        <f t="shared" si="8"/>
        <v>0</v>
      </c>
      <c r="K18" s="17"/>
      <c r="L18" s="16">
        <f t="shared" si="9"/>
        <v>0</v>
      </c>
      <c r="M18" s="16">
        <f t="shared" si="10"/>
        <v>0</v>
      </c>
      <c r="N18" s="14">
        <v>4</v>
      </c>
      <c r="O18" s="15"/>
      <c r="P18" s="16">
        <f t="shared" si="11"/>
        <v>0</v>
      </c>
      <c r="Q18" s="17"/>
      <c r="R18" s="16">
        <f t="shared" si="12"/>
        <v>0</v>
      </c>
      <c r="S18" s="16">
        <f t="shared" si="13"/>
        <v>0</v>
      </c>
      <c r="T18" s="18">
        <f t="shared" si="14"/>
        <v>0</v>
      </c>
      <c r="U18" s="18">
        <f t="shared" si="7"/>
        <v>0</v>
      </c>
      <c r="V18" s="18">
        <f t="shared" si="7"/>
        <v>0</v>
      </c>
      <c r="W18" s="19">
        <v>46158</v>
      </c>
    </row>
    <row r="19" spans="1:23" ht="22.5" x14ac:dyDescent="0.25">
      <c r="A19" s="10" t="s">
        <v>75</v>
      </c>
      <c r="B19" s="11" t="s">
        <v>69</v>
      </c>
      <c r="C19" s="12" t="s">
        <v>58</v>
      </c>
      <c r="D19" s="11" t="s">
        <v>59</v>
      </c>
      <c r="E19" s="13" t="s">
        <v>63</v>
      </c>
      <c r="F19" s="14">
        <v>2007</v>
      </c>
      <c r="G19" s="13" t="s">
        <v>76</v>
      </c>
      <c r="H19" s="14">
        <v>2</v>
      </c>
      <c r="I19" s="15"/>
      <c r="J19" s="16">
        <f t="shared" si="8"/>
        <v>0</v>
      </c>
      <c r="K19" s="17"/>
      <c r="L19" s="16">
        <f t="shared" si="9"/>
        <v>0</v>
      </c>
      <c r="M19" s="16">
        <f t="shared" si="10"/>
        <v>0</v>
      </c>
      <c r="N19" s="14">
        <v>4</v>
      </c>
      <c r="O19" s="15"/>
      <c r="P19" s="16">
        <f t="shared" si="11"/>
        <v>0</v>
      </c>
      <c r="Q19" s="17"/>
      <c r="R19" s="16">
        <f t="shared" si="12"/>
        <v>0</v>
      </c>
      <c r="S19" s="16">
        <f t="shared" si="13"/>
        <v>0</v>
      </c>
      <c r="T19" s="18">
        <f t="shared" si="14"/>
        <v>0</v>
      </c>
      <c r="U19" s="18">
        <f t="shared" ref="U19:V28" si="15">L19+R19</f>
        <v>0</v>
      </c>
      <c r="V19" s="18">
        <f t="shared" si="15"/>
        <v>0</v>
      </c>
      <c r="W19" s="19">
        <v>46183</v>
      </c>
    </row>
    <row r="20" spans="1:23" ht="22.5" x14ac:dyDescent="0.25">
      <c r="A20" s="10" t="s">
        <v>77</v>
      </c>
      <c r="B20" s="11" t="s">
        <v>69</v>
      </c>
      <c r="C20" s="12" t="s">
        <v>58</v>
      </c>
      <c r="D20" s="11" t="s">
        <v>59</v>
      </c>
      <c r="E20" s="13" t="s">
        <v>63</v>
      </c>
      <c r="F20" s="14">
        <v>2008</v>
      </c>
      <c r="G20" s="13" t="s">
        <v>78</v>
      </c>
      <c r="H20" s="14">
        <v>2</v>
      </c>
      <c r="I20" s="15"/>
      <c r="J20" s="16">
        <f t="shared" si="8"/>
        <v>0</v>
      </c>
      <c r="K20" s="17"/>
      <c r="L20" s="16">
        <f t="shared" si="9"/>
        <v>0</v>
      </c>
      <c r="M20" s="16">
        <f t="shared" si="10"/>
        <v>0</v>
      </c>
      <c r="N20" s="14">
        <v>4</v>
      </c>
      <c r="O20" s="15"/>
      <c r="P20" s="16">
        <f t="shared" si="11"/>
        <v>0</v>
      </c>
      <c r="Q20" s="17"/>
      <c r="R20" s="16">
        <f t="shared" si="12"/>
        <v>0</v>
      </c>
      <c r="S20" s="16">
        <f t="shared" si="13"/>
        <v>0</v>
      </c>
      <c r="T20" s="18">
        <f t="shared" si="14"/>
        <v>0</v>
      </c>
      <c r="U20" s="18">
        <f t="shared" si="15"/>
        <v>0</v>
      </c>
      <c r="V20" s="18">
        <f t="shared" si="15"/>
        <v>0</v>
      </c>
      <c r="W20" s="19">
        <v>46074</v>
      </c>
    </row>
    <row r="21" spans="1:23" x14ac:dyDescent="0.25">
      <c r="A21" s="10" t="s">
        <v>79</v>
      </c>
      <c r="B21" s="11" t="s">
        <v>69</v>
      </c>
      <c r="C21" s="12" t="s">
        <v>80</v>
      </c>
      <c r="D21" s="11" t="s">
        <v>59</v>
      </c>
      <c r="E21" s="13" t="s">
        <v>81</v>
      </c>
      <c r="F21" s="14">
        <v>1994</v>
      </c>
      <c r="G21" s="13" t="s">
        <v>82</v>
      </c>
      <c r="H21" s="14">
        <v>2</v>
      </c>
      <c r="I21" s="15"/>
      <c r="J21" s="16">
        <f t="shared" si="8"/>
        <v>0</v>
      </c>
      <c r="K21" s="17"/>
      <c r="L21" s="16">
        <f t="shared" si="9"/>
        <v>0</v>
      </c>
      <c r="M21" s="16">
        <f t="shared" si="10"/>
        <v>0</v>
      </c>
      <c r="N21" s="14">
        <v>4</v>
      </c>
      <c r="O21" s="15"/>
      <c r="P21" s="16">
        <f t="shared" si="11"/>
        <v>0</v>
      </c>
      <c r="Q21" s="17"/>
      <c r="R21" s="16">
        <f t="shared" si="12"/>
        <v>0</v>
      </c>
      <c r="S21" s="16">
        <f t="shared" si="13"/>
        <v>0</v>
      </c>
      <c r="T21" s="18">
        <f t="shared" si="14"/>
        <v>0</v>
      </c>
      <c r="U21" s="18">
        <f t="shared" si="15"/>
        <v>0</v>
      </c>
      <c r="V21" s="18">
        <f t="shared" si="15"/>
        <v>0</v>
      </c>
      <c r="W21" s="19">
        <v>46178</v>
      </c>
    </row>
    <row r="22" spans="1:23" x14ac:dyDescent="0.25">
      <c r="A22" s="10" t="s">
        <v>83</v>
      </c>
      <c r="B22" s="11" t="s">
        <v>69</v>
      </c>
      <c r="C22" s="12" t="s">
        <v>80</v>
      </c>
      <c r="D22" s="11" t="s">
        <v>59</v>
      </c>
      <c r="E22" s="13" t="s">
        <v>84</v>
      </c>
      <c r="F22" s="14">
        <v>2007</v>
      </c>
      <c r="G22" s="13" t="s">
        <v>85</v>
      </c>
      <c r="H22" s="14">
        <v>2</v>
      </c>
      <c r="I22" s="15"/>
      <c r="J22" s="16">
        <f t="shared" si="8"/>
        <v>0</v>
      </c>
      <c r="K22" s="17"/>
      <c r="L22" s="16">
        <f t="shared" si="9"/>
        <v>0</v>
      </c>
      <c r="M22" s="16">
        <f t="shared" si="10"/>
        <v>0</v>
      </c>
      <c r="N22" s="14">
        <v>4</v>
      </c>
      <c r="O22" s="15"/>
      <c r="P22" s="16">
        <f t="shared" si="11"/>
        <v>0</v>
      </c>
      <c r="Q22" s="17"/>
      <c r="R22" s="16">
        <f t="shared" si="12"/>
        <v>0</v>
      </c>
      <c r="S22" s="16">
        <f t="shared" si="13"/>
        <v>0</v>
      </c>
      <c r="T22" s="18">
        <f t="shared" si="14"/>
        <v>0</v>
      </c>
      <c r="U22" s="18">
        <f t="shared" si="15"/>
        <v>0</v>
      </c>
      <c r="V22" s="18">
        <f t="shared" si="15"/>
        <v>0</v>
      </c>
      <c r="W22" s="19">
        <v>46325</v>
      </c>
    </row>
    <row r="23" spans="1:23" x14ac:dyDescent="0.25">
      <c r="A23" s="10" t="s">
        <v>86</v>
      </c>
      <c r="B23" s="11" t="s">
        <v>87</v>
      </c>
      <c r="C23" s="12" t="s">
        <v>70</v>
      </c>
      <c r="D23" s="11" t="s">
        <v>59</v>
      </c>
      <c r="E23" s="13" t="s">
        <v>71</v>
      </c>
      <c r="F23" s="14">
        <v>2006</v>
      </c>
      <c r="G23" s="13" t="s">
        <v>88</v>
      </c>
      <c r="H23" s="14">
        <v>2</v>
      </c>
      <c r="I23" s="15"/>
      <c r="J23" s="16">
        <f t="shared" si="8"/>
        <v>0</v>
      </c>
      <c r="K23" s="17"/>
      <c r="L23" s="16">
        <f t="shared" si="9"/>
        <v>0</v>
      </c>
      <c r="M23" s="16">
        <f t="shared" si="10"/>
        <v>0</v>
      </c>
      <c r="N23" s="14">
        <v>4</v>
      </c>
      <c r="O23" s="15"/>
      <c r="P23" s="16">
        <f t="shared" si="11"/>
        <v>0</v>
      </c>
      <c r="Q23" s="17"/>
      <c r="R23" s="16">
        <f t="shared" si="12"/>
        <v>0</v>
      </c>
      <c r="S23" s="16">
        <f t="shared" si="13"/>
        <v>0</v>
      </c>
      <c r="T23" s="18">
        <f t="shared" si="14"/>
        <v>0</v>
      </c>
      <c r="U23" s="18">
        <f t="shared" si="15"/>
        <v>0</v>
      </c>
      <c r="V23" s="18">
        <f t="shared" si="15"/>
        <v>0</v>
      </c>
      <c r="W23" s="19">
        <v>46172</v>
      </c>
    </row>
    <row r="24" spans="1:23" x14ac:dyDescent="0.25">
      <c r="A24" s="10" t="s">
        <v>89</v>
      </c>
      <c r="B24" s="11" t="s">
        <v>90</v>
      </c>
      <c r="C24" s="12" t="s">
        <v>80</v>
      </c>
      <c r="D24" s="11" t="s">
        <v>59</v>
      </c>
      <c r="E24" s="13" t="s">
        <v>84</v>
      </c>
      <c r="F24" s="14">
        <v>2008</v>
      </c>
      <c r="G24" s="13" t="s">
        <v>91</v>
      </c>
      <c r="H24" s="14">
        <v>2</v>
      </c>
      <c r="I24" s="15"/>
      <c r="J24" s="16">
        <f t="shared" si="8"/>
        <v>0</v>
      </c>
      <c r="K24" s="17"/>
      <c r="L24" s="16">
        <f t="shared" si="9"/>
        <v>0</v>
      </c>
      <c r="M24" s="16">
        <f t="shared" si="10"/>
        <v>0</v>
      </c>
      <c r="N24" s="14">
        <v>4</v>
      </c>
      <c r="O24" s="15"/>
      <c r="P24" s="16">
        <f t="shared" si="11"/>
        <v>0</v>
      </c>
      <c r="Q24" s="17"/>
      <c r="R24" s="16">
        <f t="shared" si="12"/>
        <v>0</v>
      </c>
      <c r="S24" s="16">
        <f t="shared" si="13"/>
        <v>0</v>
      </c>
      <c r="T24" s="18">
        <f t="shared" si="14"/>
        <v>0</v>
      </c>
      <c r="U24" s="18">
        <f t="shared" si="15"/>
        <v>0</v>
      </c>
      <c r="V24" s="18">
        <f t="shared" si="15"/>
        <v>0</v>
      </c>
      <c r="W24" s="19">
        <v>46183</v>
      </c>
    </row>
    <row r="25" spans="1:23" ht="22.5" x14ac:dyDescent="0.25">
      <c r="A25" s="10" t="s">
        <v>92</v>
      </c>
      <c r="B25" s="11" t="s">
        <v>90</v>
      </c>
      <c r="C25" s="12" t="s">
        <v>58</v>
      </c>
      <c r="D25" s="11" t="s">
        <v>59</v>
      </c>
      <c r="E25" s="13" t="s">
        <v>63</v>
      </c>
      <c r="F25" s="14">
        <v>2008</v>
      </c>
      <c r="G25" s="13" t="s">
        <v>93</v>
      </c>
      <c r="H25" s="14">
        <v>2</v>
      </c>
      <c r="I25" s="15"/>
      <c r="J25" s="16">
        <f t="shared" si="8"/>
        <v>0</v>
      </c>
      <c r="K25" s="17"/>
      <c r="L25" s="16">
        <f t="shared" si="9"/>
        <v>0</v>
      </c>
      <c r="M25" s="16">
        <f t="shared" si="10"/>
        <v>0</v>
      </c>
      <c r="N25" s="14">
        <v>4</v>
      </c>
      <c r="O25" s="15"/>
      <c r="P25" s="16">
        <f t="shared" si="11"/>
        <v>0</v>
      </c>
      <c r="Q25" s="17"/>
      <c r="R25" s="16">
        <f t="shared" si="12"/>
        <v>0</v>
      </c>
      <c r="S25" s="16">
        <f t="shared" si="13"/>
        <v>0</v>
      </c>
      <c r="T25" s="18">
        <f t="shared" si="14"/>
        <v>0</v>
      </c>
      <c r="U25" s="18">
        <f t="shared" si="15"/>
        <v>0</v>
      </c>
      <c r="V25" s="18">
        <f t="shared" si="15"/>
        <v>0</v>
      </c>
      <c r="W25" s="19">
        <v>46313</v>
      </c>
    </row>
    <row r="26" spans="1:23" x14ac:dyDescent="0.25">
      <c r="A26" s="10" t="s">
        <v>94</v>
      </c>
      <c r="B26" s="11" t="s">
        <v>95</v>
      </c>
      <c r="C26" s="12" t="s">
        <v>80</v>
      </c>
      <c r="D26" s="11" t="s">
        <v>59</v>
      </c>
      <c r="E26" s="13" t="s">
        <v>84</v>
      </c>
      <c r="F26" s="14">
        <v>2008</v>
      </c>
      <c r="G26" s="13" t="s">
        <v>96</v>
      </c>
      <c r="H26" s="14">
        <v>2</v>
      </c>
      <c r="I26" s="15"/>
      <c r="J26" s="16">
        <f t="shared" si="8"/>
        <v>0</v>
      </c>
      <c r="K26" s="17"/>
      <c r="L26" s="16">
        <f t="shared" si="9"/>
        <v>0</v>
      </c>
      <c r="M26" s="16">
        <f t="shared" si="10"/>
        <v>0</v>
      </c>
      <c r="N26" s="14">
        <v>4</v>
      </c>
      <c r="O26" s="15"/>
      <c r="P26" s="16">
        <f t="shared" si="11"/>
        <v>0</v>
      </c>
      <c r="Q26" s="17"/>
      <c r="R26" s="16">
        <f t="shared" si="12"/>
        <v>0</v>
      </c>
      <c r="S26" s="16">
        <f t="shared" si="13"/>
        <v>0</v>
      </c>
      <c r="T26" s="18">
        <f t="shared" si="14"/>
        <v>0</v>
      </c>
      <c r="U26" s="18">
        <f t="shared" si="15"/>
        <v>0</v>
      </c>
      <c r="V26" s="18">
        <f t="shared" si="15"/>
        <v>0</v>
      </c>
      <c r="W26" s="19">
        <v>46053</v>
      </c>
    </row>
    <row r="27" spans="1:23" x14ac:dyDescent="0.25">
      <c r="A27" s="10" t="s">
        <v>97</v>
      </c>
      <c r="B27" s="11" t="s">
        <v>98</v>
      </c>
      <c r="C27" s="12" t="s">
        <v>80</v>
      </c>
      <c r="D27" s="11" t="s">
        <v>59</v>
      </c>
      <c r="E27" s="13" t="s">
        <v>84</v>
      </c>
      <c r="F27" s="14">
        <v>2008</v>
      </c>
      <c r="G27" s="13" t="s">
        <v>99</v>
      </c>
      <c r="H27" s="14">
        <v>2</v>
      </c>
      <c r="I27" s="15"/>
      <c r="J27" s="16">
        <f t="shared" si="8"/>
        <v>0</v>
      </c>
      <c r="K27" s="17"/>
      <c r="L27" s="16">
        <f t="shared" si="9"/>
        <v>0</v>
      </c>
      <c r="M27" s="16">
        <f t="shared" si="10"/>
        <v>0</v>
      </c>
      <c r="N27" s="14">
        <v>4</v>
      </c>
      <c r="O27" s="15"/>
      <c r="P27" s="16">
        <f t="shared" si="11"/>
        <v>0</v>
      </c>
      <c r="Q27" s="17"/>
      <c r="R27" s="16">
        <f t="shared" si="12"/>
        <v>0</v>
      </c>
      <c r="S27" s="16">
        <f t="shared" si="13"/>
        <v>0</v>
      </c>
      <c r="T27" s="18">
        <f t="shared" si="14"/>
        <v>0</v>
      </c>
      <c r="U27" s="18">
        <f t="shared" si="15"/>
        <v>0</v>
      </c>
      <c r="V27" s="18">
        <f t="shared" si="15"/>
        <v>0</v>
      </c>
      <c r="W27" s="19">
        <v>46053</v>
      </c>
    </row>
    <row r="28" spans="1:23" ht="22.5" x14ac:dyDescent="0.25">
      <c r="A28" s="10" t="s">
        <v>100</v>
      </c>
      <c r="B28" s="11" t="s">
        <v>101</v>
      </c>
      <c r="C28" s="12" t="s">
        <v>58</v>
      </c>
      <c r="D28" s="11" t="s">
        <v>59</v>
      </c>
      <c r="E28" s="13" t="s">
        <v>63</v>
      </c>
      <c r="F28" s="14">
        <v>2006</v>
      </c>
      <c r="G28" s="13" t="s">
        <v>102</v>
      </c>
      <c r="H28" s="14">
        <v>2</v>
      </c>
      <c r="I28" s="15"/>
      <c r="J28" s="16">
        <f t="shared" si="8"/>
        <v>0</v>
      </c>
      <c r="K28" s="17"/>
      <c r="L28" s="16">
        <f t="shared" si="9"/>
        <v>0</v>
      </c>
      <c r="M28" s="16">
        <f t="shared" si="10"/>
        <v>0</v>
      </c>
      <c r="N28" s="14">
        <v>4</v>
      </c>
      <c r="O28" s="15"/>
      <c r="P28" s="16">
        <f t="shared" si="11"/>
        <v>0</v>
      </c>
      <c r="Q28" s="17"/>
      <c r="R28" s="16">
        <f t="shared" si="12"/>
        <v>0</v>
      </c>
      <c r="S28" s="16">
        <f t="shared" si="13"/>
        <v>0</v>
      </c>
      <c r="T28" s="18">
        <f t="shared" si="14"/>
        <v>0</v>
      </c>
      <c r="U28" s="18">
        <f t="shared" si="15"/>
        <v>0</v>
      </c>
      <c r="V28" s="18">
        <f t="shared" si="15"/>
        <v>0</v>
      </c>
      <c r="W28" s="19">
        <v>46178</v>
      </c>
    </row>
    <row r="29" spans="1:23" x14ac:dyDescent="0.25">
      <c r="A29" s="33">
        <v>17</v>
      </c>
      <c r="B29" s="34" t="s">
        <v>103</v>
      </c>
      <c r="C29" s="1"/>
      <c r="D29" s="2"/>
      <c r="E29" s="3"/>
      <c r="F29" s="4"/>
      <c r="G29" s="3"/>
      <c r="H29" s="5"/>
      <c r="I29" s="35" t="str">
        <f>"WARTOŚĆ RAZEM dla - "&amp;B29</f>
        <v>WARTOŚĆ RAZEM dla - CZĘŚĆ 17</v>
      </c>
      <c r="J29" s="36">
        <f>SUM(J30:J35)</f>
        <v>0</v>
      </c>
      <c r="K29" s="6"/>
      <c r="L29" s="36">
        <f>SUM(L30:L35)</f>
        <v>0</v>
      </c>
      <c r="M29" s="36">
        <f>SUM(M30:M35)</f>
        <v>0</v>
      </c>
      <c r="N29" s="5"/>
      <c r="O29" s="7"/>
      <c r="P29" s="36">
        <f>SUM(P30:P35)</f>
        <v>0</v>
      </c>
      <c r="Q29" s="8"/>
      <c r="R29" s="36">
        <f>SUM(R30:R35)</f>
        <v>0</v>
      </c>
      <c r="S29" s="36">
        <f>SUM(S30:S35)</f>
        <v>0</v>
      </c>
      <c r="T29" s="37">
        <f>J29+P29</f>
        <v>0</v>
      </c>
      <c r="U29" s="38">
        <f>L29+R29</f>
        <v>0</v>
      </c>
      <c r="V29" s="38">
        <f>M29+S29</f>
        <v>0</v>
      </c>
      <c r="W29" s="9" t="s">
        <v>9</v>
      </c>
    </row>
    <row r="30" spans="1:23" x14ac:dyDescent="0.25">
      <c r="A30" s="10" t="s">
        <v>104</v>
      </c>
      <c r="B30" s="11" t="s">
        <v>69</v>
      </c>
      <c r="C30" s="12" t="s">
        <v>105</v>
      </c>
      <c r="D30" s="11" t="s">
        <v>106</v>
      </c>
      <c r="E30" s="13" t="s">
        <v>107</v>
      </c>
      <c r="F30" s="14">
        <v>2018</v>
      </c>
      <c r="G30" s="13" t="s">
        <v>108</v>
      </c>
      <c r="H30" s="14">
        <v>2</v>
      </c>
      <c r="I30" s="15"/>
      <c r="J30" s="16">
        <f t="shared" ref="J30:J35" si="16">H30*I30</f>
        <v>0</v>
      </c>
      <c r="K30" s="17"/>
      <c r="L30" s="16">
        <f t="shared" ref="L30:L35" si="17">ROUND(J30*K30,2)</f>
        <v>0</v>
      </c>
      <c r="M30" s="16">
        <f t="shared" ref="M30:M35" si="18">J30+L30</f>
        <v>0</v>
      </c>
      <c r="N30" s="14">
        <v>4</v>
      </c>
      <c r="O30" s="15"/>
      <c r="P30" s="16">
        <f t="shared" ref="P30:P35" si="19">N30*O30</f>
        <v>0</v>
      </c>
      <c r="Q30" s="17"/>
      <c r="R30" s="16">
        <f t="shared" ref="R30:R35" si="20">P30*Q30</f>
        <v>0</v>
      </c>
      <c r="S30" s="16">
        <f t="shared" ref="S30:S35" si="21">P30+R30</f>
        <v>0</v>
      </c>
      <c r="T30" s="18">
        <f t="shared" ref="T30:T35" si="22">J30+P30</f>
        <v>0</v>
      </c>
      <c r="U30" s="18">
        <f t="shared" ref="U30:V35" si="23">L30+R30</f>
        <v>0</v>
      </c>
      <c r="V30" s="18">
        <f t="shared" si="23"/>
        <v>0</v>
      </c>
      <c r="W30" s="19">
        <v>46135</v>
      </c>
    </row>
    <row r="31" spans="1:23" x14ac:dyDescent="0.25">
      <c r="A31" s="10" t="s">
        <v>109</v>
      </c>
      <c r="B31" s="11" t="s">
        <v>69</v>
      </c>
      <c r="C31" s="12" t="s">
        <v>105</v>
      </c>
      <c r="D31" s="11" t="s">
        <v>106</v>
      </c>
      <c r="E31" s="13" t="s">
        <v>110</v>
      </c>
      <c r="F31" s="14">
        <v>2008</v>
      </c>
      <c r="G31" s="13" t="s">
        <v>111</v>
      </c>
      <c r="H31" s="14">
        <v>2</v>
      </c>
      <c r="I31" s="15"/>
      <c r="J31" s="16">
        <f t="shared" si="16"/>
        <v>0</v>
      </c>
      <c r="K31" s="17"/>
      <c r="L31" s="16">
        <f t="shared" si="17"/>
        <v>0</v>
      </c>
      <c r="M31" s="16">
        <f t="shared" si="18"/>
        <v>0</v>
      </c>
      <c r="N31" s="14">
        <v>4</v>
      </c>
      <c r="O31" s="15"/>
      <c r="P31" s="16">
        <f t="shared" si="19"/>
        <v>0</v>
      </c>
      <c r="Q31" s="17"/>
      <c r="R31" s="16">
        <f t="shared" si="20"/>
        <v>0</v>
      </c>
      <c r="S31" s="16">
        <f t="shared" si="21"/>
        <v>0</v>
      </c>
      <c r="T31" s="18">
        <f t="shared" si="22"/>
        <v>0</v>
      </c>
      <c r="U31" s="18">
        <f t="shared" si="23"/>
        <v>0</v>
      </c>
      <c r="V31" s="18">
        <f t="shared" si="23"/>
        <v>0</v>
      </c>
      <c r="W31" s="19">
        <v>46039</v>
      </c>
    </row>
    <row r="32" spans="1:23" x14ac:dyDescent="0.25">
      <c r="A32" s="10" t="s">
        <v>112</v>
      </c>
      <c r="B32" s="11" t="s">
        <v>69</v>
      </c>
      <c r="C32" s="12" t="s">
        <v>105</v>
      </c>
      <c r="D32" s="11" t="s">
        <v>106</v>
      </c>
      <c r="E32" s="13" t="s">
        <v>110</v>
      </c>
      <c r="F32" s="14">
        <v>2008</v>
      </c>
      <c r="G32" s="13" t="s">
        <v>113</v>
      </c>
      <c r="H32" s="14">
        <v>2</v>
      </c>
      <c r="I32" s="15"/>
      <c r="J32" s="16">
        <f t="shared" si="16"/>
        <v>0</v>
      </c>
      <c r="K32" s="17"/>
      <c r="L32" s="16">
        <f t="shared" si="17"/>
        <v>0</v>
      </c>
      <c r="M32" s="16">
        <f t="shared" si="18"/>
        <v>0</v>
      </c>
      <c r="N32" s="14">
        <v>4</v>
      </c>
      <c r="O32" s="15"/>
      <c r="P32" s="16">
        <f t="shared" si="19"/>
        <v>0</v>
      </c>
      <c r="Q32" s="17"/>
      <c r="R32" s="16">
        <f t="shared" si="20"/>
        <v>0</v>
      </c>
      <c r="S32" s="16">
        <f t="shared" si="21"/>
        <v>0</v>
      </c>
      <c r="T32" s="18">
        <f t="shared" si="22"/>
        <v>0</v>
      </c>
      <c r="U32" s="18">
        <f t="shared" si="23"/>
        <v>0</v>
      </c>
      <c r="V32" s="18">
        <f t="shared" si="23"/>
        <v>0</v>
      </c>
      <c r="W32" s="19">
        <v>46099</v>
      </c>
    </row>
    <row r="33" spans="1:23" x14ac:dyDescent="0.25">
      <c r="A33" s="10" t="s">
        <v>114</v>
      </c>
      <c r="B33" s="11" t="s">
        <v>69</v>
      </c>
      <c r="C33" s="12" t="s">
        <v>105</v>
      </c>
      <c r="D33" s="11" t="s">
        <v>106</v>
      </c>
      <c r="E33" s="13" t="s">
        <v>110</v>
      </c>
      <c r="F33" s="14">
        <v>2011</v>
      </c>
      <c r="G33" s="13" t="s">
        <v>115</v>
      </c>
      <c r="H33" s="14">
        <v>2</v>
      </c>
      <c r="I33" s="15"/>
      <c r="J33" s="16">
        <f t="shared" si="16"/>
        <v>0</v>
      </c>
      <c r="K33" s="17"/>
      <c r="L33" s="16">
        <f t="shared" si="17"/>
        <v>0</v>
      </c>
      <c r="M33" s="16">
        <f t="shared" si="18"/>
        <v>0</v>
      </c>
      <c r="N33" s="14">
        <v>4</v>
      </c>
      <c r="O33" s="15"/>
      <c r="P33" s="16">
        <f t="shared" si="19"/>
        <v>0</v>
      </c>
      <c r="Q33" s="17"/>
      <c r="R33" s="16">
        <f t="shared" si="20"/>
        <v>0</v>
      </c>
      <c r="S33" s="16">
        <f t="shared" si="21"/>
        <v>0</v>
      </c>
      <c r="T33" s="18">
        <f t="shared" si="22"/>
        <v>0</v>
      </c>
      <c r="U33" s="18">
        <f t="shared" si="23"/>
        <v>0</v>
      </c>
      <c r="V33" s="18">
        <f t="shared" si="23"/>
        <v>0</v>
      </c>
      <c r="W33" s="19">
        <v>46324</v>
      </c>
    </row>
    <row r="34" spans="1:23" x14ac:dyDescent="0.25">
      <c r="A34" s="10" t="s">
        <v>116</v>
      </c>
      <c r="B34" s="11" t="s">
        <v>69</v>
      </c>
      <c r="C34" s="12" t="s">
        <v>105</v>
      </c>
      <c r="D34" s="11" t="s">
        <v>106</v>
      </c>
      <c r="E34" s="13" t="s">
        <v>110</v>
      </c>
      <c r="F34" s="14">
        <v>2013</v>
      </c>
      <c r="G34" s="13" t="s">
        <v>117</v>
      </c>
      <c r="H34" s="14">
        <v>2</v>
      </c>
      <c r="I34" s="15"/>
      <c r="J34" s="16">
        <f t="shared" si="16"/>
        <v>0</v>
      </c>
      <c r="K34" s="17"/>
      <c r="L34" s="16">
        <f t="shared" si="17"/>
        <v>0</v>
      </c>
      <c r="M34" s="16">
        <f t="shared" si="18"/>
        <v>0</v>
      </c>
      <c r="N34" s="14">
        <v>4</v>
      </c>
      <c r="O34" s="15"/>
      <c r="P34" s="16">
        <f t="shared" si="19"/>
        <v>0</v>
      </c>
      <c r="Q34" s="17"/>
      <c r="R34" s="16">
        <f t="shared" si="20"/>
        <v>0</v>
      </c>
      <c r="S34" s="16">
        <f t="shared" si="21"/>
        <v>0</v>
      </c>
      <c r="T34" s="18">
        <f t="shared" si="22"/>
        <v>0</v>
      </c>
      <c r="U34" s="18">
        <f t="shared" si="23"/>
        <v>0</v>
      </c>
      <c r="V34" s="18">
        <f t="shared" si="23"/>
        <v>0</v>
      </c>
      <c r="W34" s="19">
        <v>46324</v>
      </c>
    </row>
    <row r="35" spans="1:23" x14ac:dyDescent="0.25">
      <c r="A35" s="10" t="s">
        <v>118</v>
      </c>
      <c r="B35" s="11" t="s">
        <v>69</v>
      </c>
      <c r="C35" s="12" t="s">
        <v>105</v>
      </c>
      <c r="D35" s="11" t="s">
        <v>106</v>
      </c>
      <c r="E35" s="13" t="s">
        <v>119</v>
      </c>
      <c r="F35" s="14">
        <v>1991</v>
      </c>
      <c r="G35" s="13" t="s">
        <v>120</v>
      </c>
      <c r="H35" s="14">
        <v>2</v>
      </c>
      <c r="I35" s="15"/>
      <c r="J35" s="16">
        <f t="shared" si="16"/>
        <v>0</v>
      </c>
      <c r="K35" s="17"/>
      <c r="L35" s="16">
        <f t="shared" si="17"/>
        <v>0</v>
      </c>
      <c r="M35" s="16">
        <f t="shared" si="18"/>
        <v>0</v>
      </c>
      <c r="N35" s="14">
        <v>4</v>
      </c>
      <c r="O35" s="15"/>
      <c r="P35" s="16">
        <f t="shared" si="19"/>
        <v>0</v>
      </c>
      <c r="Q35" s="17"/>
      <c r="R35" s="16">
        <f t="shared" si="20"/>
        <v>0</v>
      </c>
      <c r="S35" s="16">
        <f t="shared" si="21"/>
        <v>0</v>
      </c>
      <c r="T35" s="18">
        <f t="shared" si="22"/>
        <v>0</v>
      </c>
      <c r="U35" s="18">
        <f t="shared" si="23"/>
        <v>0</v>
      </c>
      <c r="V35" s="18">
        <f t="shared" si="23"/>
        <v>0</v>
      </c>
      <c r="W35" s="19">
        <v>46324</v>
      </c>
    </row>
    <row r="36" spans="1:23" x14ac:dyDescent="0.25">
      <c r="A36" s="33">
        <v>20</v>
      </c>
      <c r="B36" s="34" t="s">
        <v>121</v>
      </c>
      <c r="C36" s="1"/>
      <c r="D36" s="2"/>
      <c r="E36" s="3"/>
      <c r="F36" s="4"/>
      <c r="G36" s="3"/>
      <c r="H36" s="5"/>
      <c r="I36" s="35" t="str">
        <f>"WARTOŚĆ RAZEM dla - "&amp;B36</f>
        <v>WARTOŚĆ RAZEM dla - CZĘŚĆ 20</v>
      </c>
      <c r="J36" s="36">
        <f>SUM(J37:J68)</f>
        <v>0</v>
      </c>
      <c r="K36" s="6"/>
      <c r="L36" s="36">
        <f>SUM(L37:L68)</f>
        <v>0</v>
      </c>
      <c r="M36" s="36">
        <f>SUM(M37:M68)</f>
        <v>0</v>
      </c>
      <c r="N36" s="5"/>
      <c r="O36" s="7"/>
      <c r="P36" s="36">
        <f>SUM(P37:P68)</f>
        <v>0</v>
      </c>
      <c r="Q36" s="8"/>
      <c r="R36" s="36">
        <f>SUM(R37:R68)</f>
        <v>0</v>
      </c>
      <c r="S36" s="36">
        <f>SUM(S37:S68)</f>
        <v>0</v>
      </c>
      <c r="T36" s="37">
        <f>J36+P36</f>
        <v>0</v>
      </c>
      <c r="U36" s="38">
        <f>L36+R36</f>
        <v>0</v>
      </c>
      <c r="V36" s="38">
        <f>M36+S36</f>
        <v>0</v>
      </c>
      <c r="W36" s="9" t="s">
        <v>9</v>
      </c>
    </row>
    <row r="37" spans="1:23" x14ac:dyDescent="0.25">
      <c r="A37" s="10" t="s">
        <v>122</v>
      </c>
      <c r="B37" s="11" t="s">
        <v>66</v>
      </c>
      <c r="C37" s="12" t="s">
        <v>80</v>
      </c>
      <c r="D37" s="11" t="s">
        <v>123</v>
      </c>
      <c r="E37" s="13" t="s">
        <v>124</v>
      </c>
      <c r="F37" s="14">
        <v>2020</v>
      </c>
      <c r="G37" s="13" t="s">
        <v>125</v>
      </c>
      <c r="H37" s="14">
        <v>1</v>
      </c>
      <c r="I37" s="15"/>
      <c r="J37" s="16">
        <f t="shared" ref="J37:J68" si="24">H37*I37</f>
        <v>0</v>
      </c>
      <c r="K37" s="17"/>
      <c r="L37" s="16">
        <f t="shared" ref="L37:L68" si="25">ROUND(J37*K37,2)</f>
        <v>0</v>
      </c>
      <c r="M37" s="16">
        <f t="shared" ref="M37:M68" si="26">J37+L37</f>
        <v>0</v>
      </c>
      <c r="N37" s="14">
        <v>4</v>
      </c>
      <c r="O37" s="15"/>
      <c r="P37" s="16">
        <f t="shared" ref="P37:P68" si="27">N37*O37</f>
        <v>0</v>
      </c>
      <c r="Q37" s="17"/>
      <c r="R37" s="16">
        <f t="shared" ref="R37:R68" si="28">P37*Q37</f>
        <v>0</v>
      </c>
      <c r="S37" s="16">
        <f t="shared" ref="S37:S68" si="29">P37+R37</f>
        <v>0</v>
      </c>
      <c r="T37" s="18">
        <f t="shared" ref="T37:T68" si="30">J37+P37</f>
        <v>0</v>
      </c>
      <c r="U37" s="18">
        <f t="shared" ref="U37:V68" si="31">L37+R37</f>
        <v>0</v>
      </c>
      <c r="V37" s="18">
        <f t="shared" si="31"/>
        <v>0</v>
      </c>
      <c r="W37" s="19">
        <v>46157</v>
      </c>
    </row>
    <row r="38" spans="1:23" x14ac:dyDescent="0.25">
      <c r="A38" s="10" t="s">
        <v>126</v>
      </c>
      <c r="B38" s="11" t="s">
        <v>66</v>
      </c>
      <c r="C38" s="12" t="s">
        <v>80</v>
      </c>
      <c r="D38" s="11" t="s">
        <v>123</v>
      </c>
      <c r="E38" s="13" t="s">
        <v>124</v>
      </c>
      <c r="F38" s="14">
        <v>2020</v>
      </c>
      <c r="G38" s="13" t="s">
        <v>127</v>
      </c>
      <c r="H38" s="14">
        <v>1</v>
      </c>
      <c r="I38" s="15"/>
      <c r="J38" s="16">
        <f t="shared" si="24"/>
        <v>0</v>
      </c>
      <c r="K38" s="17"/>
      <c r="L38" s="16">
        <f t="shared" si="25"/>
        <v>0</v>
      </c>
      <c r="M38" s="16">
        <f t="shared" si="26"/>
        <v>0</v>
      </c>
      <c r="N38" s="14">
        <v>4</v>
      </c>
      <c r="O38" s="15"/>
      <c r="P38" s="16">
        <f t="shared" si="27"/>
        <v>0</v>
      </c>
      <c r="Q38" s="17"/>
      <c r="R38" s="16">
        <f t="shared" si="28"/>
        <v>0</v>
      </c>
      <c r="S38" s="16">
        <f t="shared" si="29"/>
        <v>0</v>
      </c>
      <c r="T38" s="18">
        <f t="shared" si="30"/>
        <v>0</v>
      </c>
      <c r="U38" s="18">
        <f t="shared" si="31"/>
        <v>0</v>
      </c>
      <c r="V38" s="18">
        <f t="shared" si="31"/>
        <v>0</v>
      </c>
      <c r="W38" s="19">
        <v>46372</v>
      </c>
    </row>
    <row r="39" spans="1:23" x14ac:dyDescent="0.25">
      <c r="A39" s="10" t="s">
        <v>128</v>
      </c>
      <c r="B39" s="11" t="s">
        <v>66</v>
      </c>
      <c r="C39" s="12" t="s">
        <v>80</v>
      </c>
      <c r="D39" s="11" t="s">
        <v>123</v>
      </c>
      <c r="E39" s="13" t="s">
        <v>124</v>
      </c>
      <c r="F39" s="14">
        <v>2020</v>
      </c>
      <c r="G39" s="13" t="s">
        <v>129</v>
      </c>
      <c r="H39" s="14">
        <v>1</v>
      </c>
      <c r="I39" s="15"/>
      <c r="J39" s="16">
        <f t="shared" si="24"/>
        <v>0</v>
      </c>
      <c r="K39" s="17"/>
      <c r="L39" s="16">
        <f t="shared" si="25"/>
        <v>0</v>
      </c>
      <c r="M39" s="16">
        <f t="shared" si="26"/>
        <v>0</v>
      </c>
      <c r="N39" s="14">
        <v>4</v>
      </c>
      <c r="O39" s="15"/>
      <c r="P39" s="16">
        <f t="shared" si="27"/>
        <v>0</v>
      </c>
      <c r="Q39" s="17"/>
      <c r="R39" s="16">
        <f t="shared" si="28"/>
        <v>0</v>
      </c>
      <c r="S39" s="16">
        <f t="shared" si="29"/>
        <v>0</v>
      </c>
      <c r="T39" s="18">
        <f t="shared" si="30"/>
        <v>0</v>
      </c>
      <c r="U39" s="18">
        <f t="shared" si="31"/>
        <v>0</v>
      </c>
      <c r="V39" s="18">
        <f t="shared" si="31"/>
        <v>0</v>
      </c>
      <c r="W39" s="19">
        <v>46362</v>
      </c>
    </row>
    <row r="40" spans="1:23" x14ac:dyDescent="0.25">
      <c r="A40" s="10" t="s">
        <v>130</v>
      </c>
      <c r="B40" s="11" t="s">
        <v>66</v>
      </c>
      <c r="C40" s="12" t="s">
        <v>80</v>
      </c>
      <c r="D40" s="11" t="s">
        <v>123</v>
      </c>
      <c r="E40" s="13" t="s">
        <v>124</v>
      </c>
      <c r="F40" s="14">
        <v>2020</v>
      </c>
      <c r="G40" s="13" t="s">
        <v>131</v>
      </c>
      <c r="H40" s="14">
        <v>1</v>
      </c>
      <c r="I40" s="15"/>
      <c r="J40" s="16">
        <f t="shared" si="24"/>
        <v>0</v>
      </c>
      <c r="K40" s="17"/>
      <c r="L40" s="16">
        <f t="shared" si="25"/>
        <v>0</v>
      </c>
      <c r="M40" s="16">
        <f t="shared" si="26"/>
        <v>0</v>
      </c>
      <c r="N40" s="14">
        <v>4</v>
      </c>
      <c r="O40" s="15"/>
      <c r="P40" s="16">
        <f t="shared" si="27"/>
        <v>0</v>
      </c>
      <c r="Q40" s="17"/>
      <c r="R40" s="16">
        <f t="shared" si="28"/>
        <v>0</v>
      </c>
      <c r="S40" s="16">
        <f t="shared" si="29"/>
        <v>0</v>
      </c>
      <c r="T40" s="18">
        <f t="shared" si="30"/>
        <v>0</v>
      </c>
      <c r="U40" s="18">
        <f t="shared" si="31"/>
        <v>0</v>
      </c>
      <c r="V40" s="18">
        <f t="shared" si="31"/>
        <v>0</v>
      </c>
      <c r="W40" s="19">
        <v>46362</v>
      </c>
    </row>
    <row r="41" spans="1:23" x14ac:dyDescent="0.25">
      <c r="A41" s="10" t="s">
        <v>132</v>
      </c>
      <c r="B41" s="11" t="s">
        <v>66</v>
      </c>
      <c r="C41" s="12" t="s">
        <v>80</v>
      </c>
      <c r="D41" s="11" t="s">
        <v>123</v>
      </c>
      <c r="E41" s="13" t="s">
        <v>124</v>
      </c>
      <c r="F41" s="14">
        <v>2020</v>
      </c>
      <c r="G41" s="13" t="s">
        <v>133</v>
      </c>
      <c r="H41" s="14">
        <v>1</v>
      </c>
      <c r="I41" s="15"/>
      <c r="J41" s="16">
        <f t="shared" si="24"/>
        <v>0</v>
      </c>
      <c r="K41" s="17"/>
      <c r="L41" s="16">
        <f t="shared" si="25"/>
        <v>0</v>
      </c>
      <c r="M41" s="16">
        <f t="shared" si="26"/>
        <v>0</v>
      </c>
      <c r="N41" s="14">
        <v>4</v>
      </c>
      <c r="O41" s="15"/>
      <c r="P41" s="16">
        <f t="shared" si="27"/>
        <v>0</v>
      </c>
      <c r="Q41" s="17"/>
      <c r="R41" s="16">
        <f t="shared" si="28"/>
        <v>0</v>
      </c>
      <c r="S41" s="16">
        <f t="shared" si="29"/>
        <v>0</v>
      </c>
      <c r="T41" s="18">
        <f t="shared" si="30"/>
        <v>0</v>
      </c>
      <c r="U41" s="18">
        <f t="shared" si="31"/>
        <v>0</v>
      </c>
      <c r="V41" s="18">
        <f t="shared" si="31"/>
        <v>0</v>
      </c>
      <c r="W41" s="19">
        <v>46362</v>
      </c>
    </row>
    <row r="42" spans="1:23" x14ac:dyDescent="0.25">
      <c r="A42" s="10" t="s">
        <v>134</v>
      </c>
      <c r="B42" s="11" t="s">
        <v>66</v>
      </c>
      <c r="C42" s="12" t="s">
        <v>80</v>
      </c>
      <c r="D42" s="11" t="s">
        <v>123</v>
      </c>
      <c r="E42" s="13" t="s">
        <v>124</v>
      </c>
      <c r="F42" s="14">
        <v>2020</v>
      </c>
      <c r="G42" s="13" t="s">
        <v>135</v>
      </c>
      <c r="H42" s="14">
        <v>1</v>
      </c>
      <c r="I42" s="15"/>
      <c r="J42" s="16">
        <f t="shared" si="24"/>
        <v>0</v>
      </c>
      <c r="K42" s="17"/>
      <c r="L42" s="16">
        <f t="shared" si="25"/>
        <v>0</v>
      </c>
      <c r="M42" s="16">
        <f t="shared" si="26"/>
        <v>0</v>
      </c>
      <c r="N42" s="14">
        <v>4</v>
      </c>
      <c r="O42" s="15"/>
      <c r="P42" s="16">
        <f t="shared" si="27"/>
        <v>0</v>
      </c>
      <c r="Q42" s="17"/>
      <c r="R42" s="16">
        <f t="shared" si="28"/>
        <v>0</v>
      </c>
      <c r="S42" s="16">
        <f t="shared" si="29"/>
        <v>0</v>
      </c>
      <c r="T42" s="18">
        <f t="shared" si="30"/>
        <v>0</v>
      </c>
      <c r="U42" s="18">
        <f t="shared" si="31"/>
        <v>0</v>
      </c>
      <c r="V42" s="18">
        <f t="shared" si="31"/>
        <v>0</v>
      </c>
      <c r="W42" s="19">
        <v>46362</v>
      </c>
    </row>
    <row r="43" spans="1:23" x14ac:dyDescent="0.25">
      <c r="A43" s="10" t="s">
        <v>136</v>
      </c>
      <c r="B43" s="11" t="s">
        <v>66</v>
      </c>
      <c r="C43" s="12" t="s">
        <v>80</v>
      </c>
      <c r="D43" s="11" t="s">
        <v>123</v>
      </c>
      <c r="E43" s="13" t="s">
        <v>124</v>
      </c>
      <c r="F43" s="14">
        <v>2020</v>
      </c>
      <c r="G43" s="13" t="s">
        <v>137</v>
      </c>
      <c r="H43" s="14">
        <v>1</v>
      </c>
      <c r="I43" s="15"/>
      <c r="J43" s="16">
        <f t="shared" si="24"/>
        <v>0</v>
      </c>
      <c r="K43" s="17"/>
      <c r="L43" s="16">
        <f t="shared" si="25"/>
        <v>0</v>
      </c>
      <c r="M43" s="16">
        <f t="shared" si="26"/>
        <v>0</v>
      </c>
      <c r="N43" s="14">
        <v>4</v>
      </c>
      <c r="O43" s="15"/>
      <c r="P43" s="16">
        <f t="shared" si="27"/>
        <v>0</v>
      </c>
      <c r="Q43" s="17"/>
      <c r="R43" s="16">
        <f t="shared" si="28"/>
        <v>0</v>
      </c>
      <c r="S43" s="16">
        <f t="shared" si="29"/>
        <v>0</v>
      </c>
      <c r="T43" s="18">
        <f t="shared" si="30"/>
        <v>0</v>
      </c>
      <c r="U43" s="18">
        <f t="shared" si="31"/>
        <v>0</v>
      </c>
      <c r="V43" s="18">
        <f t="shared" si="31"/>
        <v>0</v>
      </c>
      <c r="W43" s="19">
        <v>46362</v>
      </c>
    </row>
    <row r="44" spans="1:23" x14ac:dyDescent="0.25">
      <c r="A44" s="10" t="s">
        <v>138</v>
      </c>
      <c r="B44" s="11" t="s">
        <v>66</v>
      </c>
      <c r="C44" s="12" t="s">
        <v>80</v>
      </c>
      <c r="D44" s="11" t="s">
        <v>123</v>
      </c>
      <c r="E44" s="13" t="s">
        <v>124</v>
      </c>
      <c r="F44" s="14">
        <v>2020</v>
      </c>
      <c r="G44" s="13" t="s">
        <v>139</v>
      </c>
      <c r="H44" s="14">
        <v>1</v>
      </c>
      <c r="I44" s="15"/>
      <c r="J44" s="16">
        <f t="shared" si="24"/>
        <v>0</v>
      </c>
      <c r="K44" s="17"/>
      <c r="L44" s="16">
        <f t="shared" si="25"/>
        <v>0</v>
      </c>
      <c r="M44" s="16">
        <f t="shared" si="26"/>
        <v>0</v>
      </c>
      <c r="N44" s="14">
        <v>4</v>
      </c>
      <c r="O44" s="15"/>
      <c r="P44" s="16">
        <f t="shared" si="27"/>
        <v>0</v>
      </c>
      <c r="Q44" s="17"/>
      <c r="R44" s="16">
        <f t="shared" si="28"/>
        <v>0</v>
      </c>
      <c r="S44" s="16">
        <f t="shared" si="29"/>
        <v>0</v>
      </c>
      <c r="T44" s="18">
        <f t="shared" si="30"/>
        <v>0</v>
      </c>
      <c r="U44" s="18">
        <f t="shared" si="31"/>
        <v>0</v>
      </c>
      <c r="V44" s="18">
        <f t="shared" si="31"/>
        <v>0</v>
      </c>
      <c r="W44" s="19">
        <v>46362</v>
      </c>
    </row>
    <row r="45" spans="1:23" x14ac:dyDescent="0.25">
      <c r="A45" s="10" t="s">
        <v>140</v>
      </c>
      <c r="B45" s="11" t="s">
        <v>66</v>
      </c>
      <c r="C45" s="12" t="s">
        <v>80</v>
      </c>
      <c r="D45" s="11" t="s">
        <v>123</v>
      </c>
      <c r="E45" s="13" t="s">
        <v>124</v>
      </c>
      <c r="F45" s="14">
        <v>2020</v>
      </c>
      <c r="G45" s="13" t="s">
        <v>141</v>
      </c>
      <c r="H45" s="14">
        <v>1</v>
      </c>
      <c r="I45" s="15"/>
      <c r="J45" s="16">
        <f t="shared" si="24"/>
        <v>0</v>
      </c>
      <c r="K45" s="17"/>
      <c r="L45" s="16">
        <f t="shared" si="25"/>
        <v>0</v>
      </c>
      <c r="M45" s="16">
        <f t="shared" si="26"/>
        <v>0</v>
      </c>
      <c r="N45" s="14">
        <v>4</v>
      </c>
      <c r="O45" s="15"/>
      <c r="P45" s="16">
        <f t="shared" si="27"/>
        <v>0</v>
      </c>
      <c r="Q45" s="17"/>
      <c r="R45" s="16">
        <f t="shared" si="28"/>
        <v>0</v>
      </c>
      <c r="S45" s="16">
        <f t="shared" si="29"/>
        <v>0</v>
      </c>
      <c r="T45" s="18">
        <f t="shared" si="30"/>
        <v>0</v>
      </c>
      <c r="U45" s="18">
        <f t="shared" si="31"/>
        <v>0</v>
      </c>
      <c r="V45" s="18">
        <f t="shared" si="31"/>
        <v>0</v>
      </c>
      <c r="W45" s="19">
        <v>46362</v>
      </c>
    </row>
    <row r="46" spans="1:23" x14ac:dyDescent="0.25">
      <c r="A46" s="10" t="s">
        <v>142</v>
      </c>
      <c r="B46" s="11" t="s">
        <v>66</v>
      </c>
      <c r="C46" s="12" t="s">
        <v>80</v>
      </c>
      <c r="D46" s="11" t="s">
        <v>123</v>
      </c>
      <c r="E46" s="13" t="s">
        <v>124</v>
      </c>
      <c r="F46" s="14">
        <v>2020</v>
      </c>
      <c r="G46" s="13" t="s">
        <v>143</v>
      </c>
      <c r="H46" s="14">
        <v>1</v>
      </c>
      <c r="I46" s="15"/>
      <c r="J46" s="16">
        <f t="shared" si="24"/>
        <v>0</v>
      </c>
      <c r="K46" s="17"/>
      <c r="L46" s="16">
        <f t="shared" si="25"/>
        <v>0</v>
      </c>
      <c r="M46" s="16">
        <f t="shared" si="26"/>
        <v>0</v>
      </c>
      <c r="N46" s="14">
        <v>4</v>
      </c>
      <c r="O46" s="15"/>
      <c r="P46" s="16">
        <f t="shared" si="27"/>
        <v>0</v>
      </c>
      <c r="Q46" s="17"/>
      <c r="R46" s="16">
        <f t="shared" si="28"/>
        <v>0</v>
      </c>
      <c r="S46" s="16">
        <f t="shared" si="29"/>
        <v>0</v>
      </c>
      <c r="T46" s="18">
        <f t="shared" si="30"/>
        <v>0</v>
      </c>
      <c r="U46" s="18">
        <f t="shared" si="31"/>
        <v>0</v>
      </c>
      <c r="V46" s="18">
        <f t="shared" si="31"/>
        <v>0</v>
      </c>
      <c r="W46" s="19">
        <v>46362</v>
      </c>
    </row>
    <row r="47" spans="1:23" x14ac:dyDescent="0.25">
      <c r="A47" s="10" t="s">
        <v>144</v>
      </c>
      <c r="B47" s="11" t="s">
        <v>66</v>
      </c>
      <c r="C47" s="12" t="s">
        <v>80</v>
      </c>
      <c r="D47" s="11" t="s">
        <v>123</v>
      </c>
      <c r="E47" s="13" t="s">
        <v>124</v>
      </c>
      <c r="F47" s="14">
        <v>2020</v>
      </c>
      <c r="G47" s="13" t="s">
        <v>145</v>
      </c>
      <c r="H47" s="14">
        <v>1</v>
      </c>
      <c r="I47" s="15"/>
      <c r="J47" s="16">
        <f t="shared" si="24"/>
        <v>0</v>
      </c>
      <c r="K47" s="17"/>
      <c r="L47" s="16">
        <f t="shared" si="25"/>
        <v>0</v>
      </c>
      <c r="M47" s="16">
        <f t="shared" si="26"/>
        <v>0</v>
      </c>
      <c r="N47" s="14">
        <v>4</v>
      </c>
      <c r="O47" s="15"/>
      <c r="P47" s="16">
        <f t="shared" si="27"/>
        <v>0</v>
      </c>
      <c r="Q47" s="17"/>
      <c r="R47" s="16">
        <f t="shared" si="28"/>
        <v>0</v>
      </c>
      <c r="S47" s="16">
        <f t="shared" si="29"/>
        <v>0</v>
      </c>
      <c r="T47" s="18">
        <f t="shared" si="30"/>
        <v>0</v>
      </c>
      <c r="U47" s="18">
        <f t="shared" si="31"/>
        <v>0</v>
      </c>
      <c r="V47" s="18">
        <f t="shared" si="31"/>
        <v>0</v>
      </c>
      <c r="W47" s="19">
        <v>46362</v>
      </c>
    </row>
    <row r="48" spans="1:23" x14ac:dyDescent="0.25">
      <c r="A48" s="10" t="s">
        <v>146</v>
      </c>
      <c r="B48" s="11" t="s">
        <v>66</v>
      </c>
      <c r="C48" s="12" t="s">
        <v>80</v>
      </c>
      <c r="D48" s="11" t="s">
        <v>123</v>
      </c>
      <c r="E48" s="13" t="s">
        <v>124</v>
      </c>
      <c r="F48" s="14">
        <v>2020</v>
      </c>
      <c r="G48" s="13" t="s">
        <v>147</v>
      </c>
      <c r="H48" s="14">
        <v>1</v>
      </c>
      <c r="I48" s="15"/>
      <c r="J48" s="16">
        <f t="shared" si="24"/>
        <v>0</v>
      </c>
      <c r="K48" s="17"/>
      <c r="L48" s="16">
        <f t="shared" si="25"/>
        <v>0</v>
      </c>
      <c r="M48" s="16">
        <f t="shared" si="26"/>
        <v>0</v>
      </c>
      <c r="N48" s="14">
        <v>4</v>
      </c>
      <c r="O48" s="15"/>
      <c r="P48" s="16">
        <f t="shared" si="27"/>
        <v>0</v>
      </c>
      <c r="Q48" s="17"/>
      <c r="R48" s="16">
        <f t="shared" si="28"/>
        <v>0</v>
      </c>
      <c r="S48" s="16">
        <f t="shared" si="29"/>
        <v>0</v>
      </c>
      <c r="T48" s="18">
        <f t="shared" si="30"/>
        <v>0</v>
      </c>
      <c r="U48" s="18">
        <f t="shared" si="31"/>
        <v>0</v>
      </c>
      <c r="V48" s="18">
        <f t="shared" si="31"/>
        <v>0</v>
      </c>
      <c r="W48" s="19">
        <v>46362</v>
      </c>
    </row>
    <row r="49" spans="1:23" x14ac:dyDescent="0.25">
      <c r="A49" s="10" t="s">
        <v>148</v>
      </c>
      <c r="B49" s="11" t="s">
        <v>66</v>
      </c>
      <c r="C49" s="12" t="s">
        <v>80</v>
      </c>
      <c r="D49" s="11" t="s">
        <v>123</v>
      </c>
      <c r="E49" s="13" t="s">
        <v>124</v>
      </c>
      <c r="F49" s="14">
        <v>2020</v>
      </c>
      <c r="G49" s="13" t="s">
        <v>149</v>
      </c>
      <c r="H49" s="14">
        <v>1</v>
      </c>
      <c r="I49" s="15"/>
      <c r="J49" s="16">
        <f t="shared" si="24"/>
        <v>0</v>
      </c>
      <c r="K49" s="17"/>
      <c r="L49" s="16">
        <f t="shared" si="25"/>
        <v>0</v>
      </c>
      <c r="M49" s="16">
        <f t="shared" si="26"/>
        <v>0</v>
      </c>
      <c r="N49" s="14">
        <v>4</v>
      </c>
      <c r="O49" s="15"/>
      <c r="P49" s="16">
        <f t="shared" si="27"/>
        <v>0</v>
      </c>
      <c r="Q49" s="17"/>
      <c r="R49" s="16">
        <f t="shared" si="28"/>
        <v>0</v>
      </c>
      <c r="S49" s="16">
        <f t="shared" si="29"/>
        <v>0</v>
      </c>
      <c r="T49" s="18">
        <f t="shared" si="30"/>
        <v>0</v>
      </c>
      <c r="U49" s="18">
        <f t="shared" si="31"/>
        <v>0</v>
      </c>
      <c r="V49" s="18">
        <f t="shared" si="31"/>
        <v>0</v>
      </c>
      <c r="W49" s="19">
        <v>46362</v>
      </c>
    </row>
    <row r="50" spans="1:23" x14ac:dyDescent="0.25">
      <c r="A50" s="10" t="s">
        <v>150</v>
      </c>
      <c r="B50" s="11" t="s">
        <v>66</v>
      </c>
      <c r="C50" s="12" t="s">
        <v>80</v>
      </c>
      <c r="D50" s="11" t="s">
        <v>123</v>
      </c>
      <c r="E50" s="13" t="s">
        <v>124</v>
      </c>
      <c r="F50" s="14">
        <v>2020</v>
      </c>
      <c r="G50" s="13" t="s">
        <v>151</v>
      </c>
      <c r="H50" s="14">
        <v>1</v>
      </c>
      <c r="I50" s="15"/>
      <c r="J50" s="16">
        <f t="shared" si="24"/>
        <v>0</v>
      </c>
      <c r="K50" s="17"/>
      <c r="L50" s="16">
        <f t="shared" si="25"/>
        <v>0</v>
      </c>
      <c r="M50" s="16">
        <f t="shared" si="26"/>
        <v>0</v>
      </c>
      <c r="N50" s="14">
        <v>4</v>
      </c>
      <c r="O50" s="15"/>
      <c r="P50" s="16">
        <f t="shared" si="27"/>
        <v>0</v>
      </c>
      <c r="Q50" s="17"/>
      <c r="R50" s="16">
        <f t="shared" si="28"/>
        <v>0</v>
      </c>
      <c r="S50" s="16">
        <f t="shared" si="29"/>
        <v>0</v>
      </c>
      <c r="T50" s="18">
        <f t="shared" si="30"/>
        <v>0</v>
      </c>
      <c r="U50" s="18">
        <f t="shared" si="31"/>
        <v>0</v>
      </c>
      <c r="V50" s="18">
        <f t="shared" si="31"/>
        <v>0</v>
      </c>
      <c r="W50" s="19">
        <v>46362</v>
      </c>
    </row>
    <row r="51" spans="1:23" x14ac:dyDescent="0.25">
      <c r="A51" s="10" t="s">
        <v>152</v>
      </c>
      <c r="B51" s="11" t="s">
        <v>66</v>
      </c>
      <c r="C51" s="12" t="s">
        <v>80</v>
      </c>
      <c r="D51" s="11" t="s">
        <v>123</v>
      </c>
      <c r="E51" s="13" t="s">
        <v>124</v>
      </c>
      <c r="F51" s="14">
        <v>2020</v>
      </c>
      <c r="G51" s="13" t="s">
        <v>153</v>
      </c>
      <c r="H51" s="14">
        <v>1</v>
      </c>
      <c r="I51" s="15"/>
      <c r="J51" s="16">
        <f t="shared" si="24"/>
        <v>0</v>
      </c>
      <c r="K51" s="17"/>
      <c r="L51" s="16">
        <f t="shared" si="25"/>
        <v>0</v>
      </c>
      <c r="M51" s="16">
        <f t="shared" si="26"/>
        <v>0</v>
      </c>
      <c r="N51" s="14">
        <v>4</v>
      </c>
      <c r="O51" s="15"/>
      <c r="P51" s="16">
        <f t="shared" si="27"/>
        <v>0</v>
      </c>
      <c r="Q51" s="17"/>
      <c r="R51" s="16">
        <f t="shared" si="28"/>
        <v>0</v>
      </c>
      <c r="S51" s="16">
        <f t="shared" si="29"/>
        <v>0</v>
      </c>
      <c r="T51" s="18">
        <f t="shared" si="30"/>
        <v>0</v>
      </c>
      <c r="U51" s="18">
        <f t="shared" si="31"/>
        <v>0</v>
      </c>
      <c r="V51" s="18">
        <f t="shared" si="31"/>
        <v>0</v>
      </c>
      <c r="W51" s="19">
        <v>46362</v>
      </c>
    </row>
    <row r="52" spans="1:23" x14ac:dyDescent="0.25">
      <c r="A52" s="10" t="s">
        <v>154</v>
      </c>
      <c r="B52" s="11" t="s">
        <v>66</v>
      </c>
      <c r="C52" s="12" t="s">
        <v>80</v>
      </c>
      <c r="D52" s="11" t="s">
        <v>123</v>
      </c>
      <c r="E52" s="13" t="s">
        <v>124</v>
      </c>
      <c r="F52" s="14">
        <v>2020</v>
      </c>
      <c r="G52" s="13" t="s">
        <v>155</v>
      </c>
      <c r="H52" s="14">
        <v>1</v>
      </c>
      <c r="I52" s="15"/>
      <c r="J52" s="16">
        <f t="shared" si="24"/>
        <v>0</v>
      </c>
      <c r="K52" s="17"/>
      <c r="L52" s="16">
        <f t="shared" si="25"/>
        <v>0</v>
      </c>
      <c r="M52" s="16">
        <f t="shared" si="26"/>
        <v>0</v>
      </c>
      <c r="N52" s="14">
        <v>4</v>
      </c>
      <c r="O52" s="15"/>
      <c r="P52" s="16">
        <f t="shared" si="27"/>
        <v>0</v>
      </c>
      <c r="Q52" s="17"/>
      <c r="R52" s="16">
        <f t="shared" si="28"/>
        <v>0</v>
      </c>
      <c r="S52" s="16">
        <f t="shared" si="29"/>
        <v>0</v>
      </c>
      <c r="T52" s="18">
        <f t="shared" si="30"/>
        <v>0</v>
      </c>
      <c r="U52" s="18">
        <f t="shared" si="31"/>
        <v>0</v>
      </c>
      <c r="V52" s="18">
        <f t="shared" si="31"/>
        <v>0</v>
      </c>
      <c r="W52" s="19">
        <v>46362</v>
      </c>
    </row>
    <row r="53" spans="1:23" x14ac:dyDescent="0.25">
      <c r="A53" s="10" t="s">
        <v>156</v>
      </c>
      <c r="B53" s="11" t="s">
        <v>66</v>
      </c>
      <c r="C53" s="12" t="s">
        <v>80</v>
      </c>
      <c r="D53" s="11" t="s">
        <v>123</v>
      </c>
      <c r="E53" s="13" t="s">
        <v>124</v>
      </c>
      <c r="F53" s="14">
        <v>2020</v>
      </c>
      <c r="G53" s="13" t="s">
        <v>157</v>
      </c>
      <c r="H53" s="14">
        <v>1</v>
      </c>
      <c r="I53" s="15"/>
      <c r="J53" s="16">
        <f t="shared" si="24"/>
        <v>0</v>
      </c>
      <c r="K53" s="17"/>
      <c r="L53" s="16">
        <f t="shared" si="25"/>
        <v>0</v>
      </c>
      <c r="M53" s="16">
        <f t="shared" si="26"/>
        <v>0</v>
      </c>
      <c r="N53" s="14">
        <v>4</v>
      </c>
      <c r="O53" s="15"/>
      <c r="P53" s="16">
        <f t="shared" si="27"/>
        <v>0</v>
      </c>
      <c r="Q53" s="17"/>
      <c r="R53" s="16">
        <f t="shared" si="28"/>
        <v>0</v>
      </c>
      <c r="S53" s="16">
        <f t="shared" si="29"/>
        <v>0</v>
      </c>
      <c r="T53" s="18">
        <f t="shared" si="30"/>
        <v>0</v>
      </c>
      <c r="U53" s="18">
        <f t="shared" si="31"/>
        <v>0</v>
      </c>
      <c r="V53" s="18">
        <f t="shared" si="31"/>
        <v>0</v>
      </c>
      <c r="W53" s="19">
        <v>46362</v>
      </c>
    </row>
    <row r="54" spans="1:23" x14ac:dyDescent="0.25">
      <c r="A54" s="10" t="s">
        <v>158</v>
      </c>
      <c r="B54" s="11" t="s">
        <v>66</v>
      </c>
      <c r="C54" s="12" t="s">
        <v>80</v>
      </c>
      <c r="D54" s="11" t="s">
        <v>123</v>
      </c>
      <c r="E54" s="13" t="s">
        <v>124</v>
      </c>
      <c r="F54" s="14">
        <v>2020</v>
      </c>
      <c r="G54" s="13" t="s">
        <v>159</v>
      </c>
      <c r="H54" s="14">
        <v>1</v>
      </c>
      <c r="I54" s="15"/>
      <c r="J54" s="16">
        <f t="shared" si="24"/>
        <v>0</v>
      </c>
      <c r="K54" s="17"/>
      <c r="L54" s="16">
        <f t="shared" si="25"/>
        <v>0</v>
      </c>
      <c r="M54" s="16">
        <f t="shared" si="26"/>
        <v>0</v>
      </c>
      <c r="N54" s="14">
        <v>4</v>
      </c>
      <c r="O54" s="15"/>
      <c r="P54" s="16">
        <f t="shared" si="27"/>
        <v>0</v>
      </c>
      <c r="Q54" s="17"/>
      <c r="R54" s="16">
        <f t="shared" si="28"/>
        <v>0</v>
      </c>
      <c r="S54" s="16">
        <f t="shared" si="29"/>
        <v>0</v>
      </c>
      <c r="T54" s="18">
        <f t="shared" si="30"/>
        <v>0</v>
      </c>
      <c r="U54" s="18">
        <f t="shared" si="31"/>
        <v>0</v>
      </c>
      <c r="V54" s="18">
        <f t="shared" si="31"/>
        <v>0</v>
      </c>
      <c r="W54" s="19">
        <v>46362</v>
      </c>
    </row>
    <row r="55" spans="1:23" x14ac:dyDescent="0.25">
      <c r="A55" s="10" t="s">
        <v>160</v>
      </c>
      <c r="B55" s="11" t="s">
        <v>66</v>
      </c>
      <c r="C55" s="12" t="s">
        <v>80</v>
      </c>
      <c r="D55" s="11" t="s">
        <v>123</v>
      </c>
      <c r="E55" s="13" t="s">
        <v>124</v>
      </c>
      <c r="F55" s="14">
        <v>2020</v>
      </c>
      <c r="G55" s="13" t="s">
        <v>161</v>
      </c>
      <c r="H55" s="14">
        <v>1</v>
      </c>
      <c r="I55" s="15"/>
      <c r="J55" s="16">
        <f t="shared" si="24"/>
        <v>0</v>
      </c>
      <c r="K55" s="17"/>
      <c r="L55" s="16">
        <f t="shared" si="25"/>
        <v>0</v>
      </c>
      <c r="M55" s="16">
        <f t="shared" si="26"/>
        <v>0</v>
      </c>
      <c r="N55" s="14">
        <v>4</v>
      </c>
      <c r="O55" s="15"/>
      <c r="P55" s="16">
        <f t="shared" si="27"/>
        <v>0</v>
      </c>
      <c r="Q55" s="17"/>
      <c r="R55" s="16">
        <f t="shared" si="28"/>
        <v>0</v>
      </c>
      <c r="S55" s="16">
        <f t="shared" si="29"/>
        <v>0</v>
      </c>
      <c r="T55" s="18">
        <f t="shared" si="30"/>
        <v>0</v>
      </c>
      <c r="U55" s="18">
        <f t="shared" si="31"/>
        <v>0</v>
      </c>
      <c r="V55" s="18">
        <f t="shared" si="31"/>
        <v>0</v>
      </c>
      <c r="W55" s="19">
        <v>46372</v>
      </c>
    </row>
    <row r="56" spans="1:23" x14ac:dyDescent="0.25">
      <c r="A56" s="10" t="s">
        <v>162</v>
      </c>
      <c r="B56" s="11" t="s">
        <v>66</v>
      </c>
      <c r="C56" s="12" t="s">
        <v>80</v>
      </c>
      <c r="D56" s="11" t="s">
        <v>123</v>
      </c>
      <c r="E56" s="13" t="s">
        <v>124</v>
      </c>
      <c r="F56" s="14">
        <v>2020</v>
      </c>
      <c r="G56" s="13" t="s">
        <v>163</v>
      </c>
      <c r="H56" s="14">
        <v>1</v>
      </c>
      <c r="I56" s="15"/>
      <c r="J56" s="16">
        <f t="shared" si="24"/>
        <v>0</v>
      </c>
      <c r="K56" s="17"/>
      <c r="L56" s="16">
        <f t="shared" si="25"/>
        <v>0</v>
      </c>
      <c r="M56" s="16">
        <f t="shared" si="26"/>
        <v>0</v>
      </c>
      <c r="N56" s="14">
        <v>4</v>
      </c>
      <c r="O56" s="15"/>
      <c r="P56" s="16">
        <f t="shared" si="27"/>
        <v>0</v>
      </c>
      <c r="Q56" s="17"/>
      <c r="R56" s="16">
        <f t="shared" si="28"/>
        <v>0</v>
      </c>
      <c r="S56" s="16">
        <f t="shared" si="29"/>
        <v>0</v>
      </c>
      <c r="T56" s="18">
        <f t="shared" si="30"/>
        <v>0</v>
      </c>
      <c r="U56" s="18">
        <f t="shared" si="31"/>
        <v>0</v>
      </c>
      <c r="V56" s="18">
        <f t="shared" si="31"/>
        <v>0</v>
      </c>
      <c r="W56" s="19">
        <v>46362</v>
      </c>
    </row>
    <row r="57" spans="1:23" x14ac:dyDescent="0.25">
      <c r="A57" s="10" t="s">
        <v>164</v>
      </c>
      <c r="B57" s="11" t="s">
        <v>69</v>
      </c>
      <c r="C57" s="12" t="s">
        <v>165</v>
      </c>
      <c r="D57" s="11" t="s">
        <v>123</v>
      </c>
      <c r="E57" s="13" t="s">
        <v>166</v>
      </c>
      <c r="F57" s="14">
        <v>2020</v>
      </c>
      <c r="G57" s="13" t="s">
        <v>167</v>
      </c>
      <c r="H57" s="14">
        <v>2</v>
      </c>
      <c r="I57" s="15"/>
      <c r="J57" s="16">
        <f t="shared" si="24"/>
        <v>0</v>
      </c>
      <c r="K57" s="17"/>
      <c r="L57" s="16">
        <f t="shared" si="25"/>
        <v>0</v>
      </c>
      <c r="M57" s="16">
        <f t="shared" si="26"/>
        <v>0</v>
      </c>
      <c r="N57" s="14">
        <v>4</v>
      </c>
      <c r="O57" s="15"/>
      <c r="P57" s="16">
        <f t="shared" si="27"/>
        <v>0</v>
      </c>
      <c r="Q57" s="17"/>
      <c r="R57" s="16">
        <f t="shared" si="28"/>
        <v>0</v>
      </c>
      <c r="S57" s="16">
        <f t="shared" si="29"/>
        <v>0</v>
      </c>
      <c r="T57" s="18">
        <f t="shared" si="30"/>
        <v>0</v>
      </c>
      <c r="U57" s="18">
        <f t="shared" si="31"/>
        <v>0</v>
      </c>
      <c r="V57" s="18">
        <f t="shared" si="31"/>
        <v>0</v>
      </c>
      <c r="W57" s="19">
        <v>46375</v>
      </c>
    </row>
    <row r="58" spans="1:23" x14ac:dyDescent="0.25">
      <c r="A58" s="10" t="s">
        <v>168</v>
      </c>
      <c r="B58" s="11" t="s">
        <v>90</v>
      </c>
      <c r="C58" s="12" t="s">
        <v>165</v>
      </c>
      <c r="D58" s="11" t="s">
        <v>123</v>
      </c>
      <c r="E58" s="13" t="s">
        <v>166</v>
      </c>
      <c r="F58" s="14">
        <v>2020</v>
      </c>
      <c r="G58" s="13" t="s">
        <v>169</v>
      </c>
      <c r="H58" s="14">
        <v>2</v>
      </c>
      <c r="I58" s="15"/>
      <c r="J58" s="16">
        <f t="shared" si="24"/>
        <v>0</v>
      </c>
      <c r="K58" s="17"/>
      <c r="L58" s="16">
        <f t="shared" si="25"/>
        <v>0</v>
      </c>
      <c r="M58" s="16">
        <f t="shared" si="26"/>
        <v>0</v>
      </c>
      <c r="N58" s="14">
        <v>4</v>
      </c>
      <c r="O58" s="15"/>
      <c r="P58" s="16">
        <f t="shared" si="27"/>
        <v>0</v>
      </c>
      <c r="Q58" s="17"/>
      <c r="R58" s="16">
        <f t="shared" si="28"/>
        <v>0</v>
      </c>
      <c r="S58" s="16">
        <f t="shared" si="29"/>
        <v>0</v>
      </c>
      <c r="T58" s="18">
        <f t="shared" si="30"/>
        <v>0</v>
      </c>
      <c r="U58" s="18">
        <f t="shared" si="31"/>
        <v>0</v>
      </c>
      <c r="V58" s="18">
        <f t="shared" si="31"/>
        <v>0</v>
      </c>
      <c r="W58" s="19">
        <v>46375</v>
      </c>
    </row>
    <row r="59" spans="1:23" x14ac:dyDescent="0.25">
      <c r="A59" s="10" t="s">
        <v>170</v>
      </c>
      <c r="B59" s="11" t="s">
        <v>90</v>
      </c>
      <c r="C59" s="12" t="s">
        <v>165</v>
      </c>
      <c r="D59" s="11" t="s">
        <v>123</v>
      </c>
      <c r="E59" s="13" t="s">
        <v>166</v>
      </c>
      <c r="F59" s="14">
        <v>2020</v>
      </c>
      <c r="G59" s="13" t="s">
        <v>171</v>
      </c>
      <c r="H59" s="14">
        <v>2</v>
      </c>
      <c r="I59" s="15"/>
      <c r="J59" s="16">
        <f t="shared" si="24"/>
        <v>0</v>
      </c>
      <c r="K59" s="17"/>
      <c r="L59" s="16">
        <f t="shared" si="25"/>
        <v>0</v>
      </c>
      <c r="M59" s="16">
        <f t="shared" si="26"/>
        <v>0</v>
      </c>
      <c r="N59" s="14">
        <v>4</v>
      </c>
      <c r="O59" s="15"/>
      <c r="P59" s="16">
        <f t="shared" si="27"/>
        <v>0</v>
      </c>
      <c r="Q59" s="17"/>
      <c r="R59" s="16">
        <f t="shared" si="28"/>
        <v>0</v>
      </c>
      <c r="S59" s="16">
        <f t="shared" si="29"/>
        <v>0</v>
      </c>
      <c r="T59" s="18">
        <f t="shared" si="30"/>
        <v>0</v>
      </c>
      <c r="U59" s="18">
        <f t="shared" si="31"/>
        <v>0</v>
      </c>
      <c r="V59" s="18">
        <f t="shared" si="31"/>
        <v>0</v>
      </c>
      <c r="W59" s="19">
        <v>46376</v>
      </c>
    </row>
    <row r="60" spans="1:23" x14ac:dyDescent="0.25">
      <c r="A60" s="10" t="s">
        <v>172</v>
      </c>
      <c r="B60" s="11" t="s">
        <v>90</v>
      </c>
      <c r="C60" s="12" t="s">
        <v>165</v>
      </c>
      <c r="D60" s="11" t="s">
        <v>123</v>
      </c>
      <c r="E60" s="13" t="s">
        <v>166</v>
      </c>
      <c r="F60" s="14">
        <v>2020</v>
      </c>
      <c r="G60" s="13" t="s">
        <v>173</v>
      </c>
      <c r="H60" s="14">
        <v>2</v>
      </c>
      <c r="I60" s="15"/>
      <c r="J60" s="16">
        <f t="shared" si="24"/>
        <v>0</v>
      </c>
      <c r="K60" s="17"/>
      <c r="L60" s="16">
        <f t="shared" si="25"/>
        <v>0</v>
      </c>
      <c r="M60" s="16">
        <f t="shared" si="26"/>
        <v>0</v>
      </c>
      <c r="N60" s="14">
        <v>4</v>
      </c>
      <c r="O60" s="15"/>
      <c r="P60" s="16">
        <f t="shared" si="27"/>
        <v>0</v>
      </c>
      <c r="Q60" s="17"/>
      <c r="R60" s="16">
        <f t="shared" si="28"/>
        <v>0</v>
      </c>
      <c r="S60" s="16">
        <f t="shared" si="29"/>
        <v>0</v>
      </c>
      <c r="T60" s="18">
        <f t="shared" si="30"/>
        <v>0</v>
      </c>
      <c r="U60" s="18">
        <f t="shared" si="31"/>
        <v>0</v>
      </c>
      <c r="V60" s="18">
        <f t="shared" si="31"/>
        <v>0</v>
      </c>
      <c r="W60" s="19">
        <v>46375</v>
      </c>
    </row>
    <row r="61" spans="1:23" x14ac:dyDescent="0.25">
      <c r="A61" s="10" t="s">
        <v>174</v>
      </c>
      <c r="B61" s="11" t="s">
        <v>90</v>
      </c>
      <c r="C61" s="12" t="s">
        <v>165</v>
      </c>
      <c r="D61" s="11" t="s">
        <v>123</v>
      </c>
      <c r="E61" s="13" t="s">
        <v>166</v>
      </c>
      <c r="F61" s="14">
        <v>2020</v>
      </c>
      <c r="G61" s="13" t="s">
        <v>175</v>
      </c>
      <c r="H61" s="14">
        <v>2</v>
      </c>
      <c r="I61" s="15"/>
      <c r="J61" s="16">
        <f t="shared" si="24"/>
        <v>0</v>
      </c>
      <c r="K61" s="17"/>
      <c r="L61" s="16">
        <f t="shared" si="25"/>
        <v>0</v>
      </c>
      <c r="M61" s="16">
        <f t="shared" si="26"/>
        <v>0</v>
      </c>
      <c r="N61" s="14">
        <v>4</v>
      </c>
      <c r="O61" s="15"/>
      <c r="P61" s="16">
        <f t="shared" si="27"/>
        <v>0</v>
      </c>
      <c r="Q61" s="17"/>
      <c r="R61" s="16">
        <f t="shared" si="28"/>
        <v>0</v>
      </c>
      <c r="S61" s="16">
        <f t="shared" si="29"/>
        <v>0</v>
      </c>
      <c r="T61" s="18">
        <f t="shared" si="30"/>
        <v>0</v>
      </c>
      <c r="U61" s="18">
        <f t="shared" si="31"/>
        <v>0</v>
      </c>
      <c r="V61" s="18">
        <f t="shared" si="31"/>
        <v>0</v>
      </c>
      <c r="W61" s="19">
        <v>46376</v>
      </c>
    </row>
    <row r="62" spans="1:23" x14ac:dyDescent="0.25">
      <c r="A62" s="10" t="s">
        <v>176</v>
      </c>
      <c r="B62" s="11" t="s">
        <v>90</v>
      </c>
      <c r="C62" s="12" t="s">
        <v>165</v>
      </c>
      <c r="D62" s="11" t="s">
        <v>123</v>
      </c>
      <c r="E62" s="13" t="s">
        <v>166</v>
      </c>
      <c r="F62" s="14">
        <v>2020</v>
      </c>
      <c r="G62" s="13" t="s">
        <v>177</v>
      </c>
      <c r="H62" s="14">
        <v>2</v>
      </c>
      <c r="I62" s="15"/>
      <c r="J62" s="16">
        <f t="shared" si="24"/>
        <v>0</v>
      </c>
      <c r="K62" s="17"/>
      <c r="L62" s="16">
        <f t="shared" si="25"/>
        <v>0</v>
      </c>
      <c r="M62" s="16">
        <f t="shared" si="26"/>
        <v>0</v>
      </c>
      <c r="N62" s="14">
        <v>4</v>
      </c>
      <c r="O62" s="15"/>
      <c r="P62" s="16">
        <f t="shared" si="27"/>
        <v>0</v>
      </c>
      <c r="Q62" s="17"/>
      <c r="R62" s="16">
        <f t="shared" si="28"/>
        <v>0</v>
      </c>
      <c r="S62" s="16">
        <f t="shared" si="29"/>
        <v>0</v>
      </c>
      <c r="T62" s="18">
        <f t="shared" si="30"/>
        <v>0</v>
      </c>
      <c r="U62" s="18">
        <f t="shared" si="31"/>
        <v>0</v>
      </c>
      <c r="V62" s="18">
        <f t="shared" si="31"/>
        <v>0</v>
      </c>
      <c r="W62" s="19">
        <v>46375</v>
      </c>
    </row>
    <row r="63" spans="1:23" x14ac:dyDescent="0.25">
      <c r="A63" s="10" t="s">
        <v>178</v>
      </c>
      <c r="B63" s="11" t="s">
        <v>179</v>
      </c>
      <c r="C63" s="12" t="s">
        <v>165</v>
      </c>
      <c r="D63" s="11" t="s">
        <v>123</v>
      </c>
      <c r="E63" s="13" t="s">
        <v>180</v>
      </c>
      <c r="F63" s="14">
        <v>2016</v>
      </c>
      <c r="G63" s="13" t="s">
        <v>181</v>
      </c>
      <c r="H63" s="14">
        <v>2</v>
      </c>
      <c r="I63" s="15"/>
      <c r="J63" s="16">
        <f t="shared" si="24"/>
        <v>0</v>
      </c>
      <c r="K63" s="17"/>
      <c r="L63" s="16">
        <f t="shared" si="25"/>
        <v>0</v>
      </c>
      <c r="M63" s="16">
        <f t="shared" si="26"/>
        <v>0</v>
      </c>
      <c r="N63" s="14">
        <v>4</v>
      </c>
      <c r="O63" s="15"/>
      <c r="P63" s="16">
        <f t="shared" si="27"/>
        <v>0</v>
      </c>
      <c r="Q63" s="17"/>
      <c r="R63" s="16">
        <f t="shared" si="28"/>
        <v>0</v>
      </c>
      <c r="S63" s="16">
        <f t="shared" si="29"/>
        <v>0</v>
      </c>
      <c r="T63" s="18">
        <f t="shared" si="30"/>
        <v>0</v>
      </c>
      <c r="U63" s="18">
        <f t="shared" si="31"/>
        <v>0</v>
      </c>
      <c r="V63" s="18">
        <f t="shared" si="31"/>
        <v>0</v>
      </c>
      <c r="W63" s="19">
        <v>46298</v>
      </c>
    </row>
    <row r="64" spans="1:23" x14ac:dyDescent="0.25">
      <c r="A64" s="10" t="s">
        <v>182</v>
      </c>
      <c r="B64" s="11" t="s">
        <v>183</v>
      </c>
      <c r="C64" s="12" t="s">
        <v>165</v>
      </c>
      <c r="D64" s="11" t="s">
        <v>123</v>
      </c>
      <c r="E64" s="13" t="s">
        <v>180</v>
      </c>
      <c r="F64" s="14">
        <v>2016</v>
      </c>
      <c r="G64" s="13" t="s">
        <v>184</v>
      </c>
      <c r="H64" s="14">
        <v>2</v>
      </c>
      <c r="I64" s="15"/>
      <c r="J64" s="16">
        <f t="shared" si="24"/>
        <v>0</v>
      </c>
      <c r="K64" s="17"/>
      <c r="L64" s="16">
        <f t="shared" si="25"/>
        <v>0</v>
      </c>
      <c r="M64" s="16">
        <f t="shared" si="26"/>
        <v>0</v>
      </c>
      <c r="N64" s="14">
        <v>4</v>
      </c>
      <c r="O64" s="15"/>
      <c r="P64" s="16">
        <f t="shared" si="27"/>
        <v>0</v>
      </c>
      <c r="Q64" s="17"/>
      <c r="R64" s="16">
        <f t="shared" si="28"/>
        <v>0</v>
      </c>
      <c r="S64" s="16">
        <f t="shared" si="29"/>
        <v>0</v>
      </c>
      <c r="T64" s="18">
        <f t="shared" si="30"/>
        <v>0</v>
      </c>
      <c r="U64" s="18">
        <f t="shared" si="31"/>
        <v>0</v>
      </c>
      <c r="V64" s="18">
        <f t="shared" si="31"/>
        <v>0</v>
      </c>
      <c r="W64" s="19">
        <v>46298</v>
      </c>
    </row>
    <row r="65" spans="1:23" x14ac:dyDescent="0.25">
      <c r="A65" s="10" t="s">
        <v>185</v>
      </c>
      <c r="B65" s="11" t="s">
        <v>186</v>
      </c>
      <c r="C65" s="12" t="s">
        <v>165</v>
      </c>
      <c r="D65" s="11" t="s">
        <v>123</v>
      </c>
      <c r="E65" s="13" t="s">
        <v>180</v>
      </c>
      <c r="F65" s="14">
        <v>2016</v>
      </c>
      <c r="G65" s="13" t="s">
        <v>187</v>
      </c>
      <c r="H65" s="14">
        <v>2</v>
      </c>
      <c r="I65" s="15"/>
      <c r="J65" s="16">
        <f t="shared" si="24"/>
        <v>0</v>
      </c>
      <c r="K65" s="17"/>
      <c r="L65" s="16">
        <f t="shared" si="25"/>
        <v>0</v>
      </c>
      <c r="M65" s="16">
        <f t="shared" si="26"/>
        <v>0</v>
      </c>
      <c r="N65" s="14">
        <v>4</v>
      </c>
      <c r="O65" s="15"/>
      <c r="P65" s="16">
        <f t="shared" si="27"/>
        <v>0</v>
      </c>
      <c r="Q65" s="17"/>
      <c r="R65" s="16">
        <f t="shared" si="28"/>
        <v>0</v>
      </c>
      <c r="S65" s="16">
        <f t="shared" si="29"/>
        <v>0</v>
      </c>
      <c r="T65" s="18">
        <f t="shared" si="30"/>
        <v>0</v>
      </c>
      <c r="U65" s="18">
        <f t="shared" si="31"/>
        <v>0</v>
      </c>
      <c r="V65" s="18">
        <f t="shared" si="31"/>
        <v>0</v>
      </c>
      <c r="W65" s="19">
        <v>46298</v>
      </c>
    </row>
    <row r="66" spans="1:23" x14ac:dyDescent="0.25">
      <c r="A66" s="10" t="s">
        <v>188</v>
      </c>
      <c r="B66" s="11" t="s">
        <v>66</v>
      </c>
      <c r="C66" s="12" t="s">
        <v>165</v>
      </c>
      <c r="D66" s="11" t="s">
        <v>123</v>
      </c>
      <c r="E66" s="13" t="s">
        <v>166</v>
      </c>
      <c r="F66" s="14">
        <v>2020</v>
      </c>
      <c r="G66" s="13" t="s">
        <v>189</v>
      </c>
      <c r="H66" s="14">
        <v>2</v>
      </c>
      <c r="I66" s="15"/>
      <c r="J66" s="16">
        <f t="shared" si="24"/>
        <v>0</v>
      </c>
      <c r="K66" s="17"/>
      <c r="L66" s="16">
        <f t="shared" si="25"/>
        <v>0</v>
      </c>
      <c r="M66" s="16">
        <f t="shared" si="26"/>
        <v>0</v>
      </c>
      <c r="N66" s="14">
        <v>4</v>
      </c>
      <c r="O66" s="15"/>
      <c r="P66" s="16">
        <f t="shared" si="27"/>
        <v>0</v>
      </c>
      <c r="Q66" s="17"/>
      <c r="R66" s="16">
        <f t="shared" si="28"/>
        <v>0</v>
      </c>
      <c r="S66" s="16">
        <f t="shared" si="29"/>
        <v>0</v>
      </c>
      <c r="T66" s="18">
        <f t="shared" si="30"/>
        <v>0</v>
      </c>
      <c r="U66" s="18">
        <f t="shared" si="31"/>
        <v>0</v>
      </c>
      <c r="V66" s="18">
        <f t="shared" si="31"/>
        <v>0</v>
      </c>
      <c r="W66" s="19">
        <v>46157</v>
      </c>
    </row>
    <row r="67" spans="1:23" x14ac:dyDescent="0.25">
      <c r="A67" s="10" t="s">
        <v>190</v>
      </c>
      <c r="B67" s="11" t="s">
        <v>66</v>
      </c>
      <c r="C67" s="12" t="s">
        <v>165</v>
      </c>
      <c r="D67" s="11" t="s">
        <v>123</v>
      </c>
      <c r="E67" s="13" t="s">
        <v>166</v>
      </c>
      <c r="F67" s="14">
        <v>2020</v>
      </c>
      <c r="G67" s="13" t="s">
        <v>191</v>
      </c>
      <c r="H67" s="14">
        <v>2</v>
      </c>
      <c r="I67" s="15"/>
      <c r="J67" s="16">
        <f t="shared" si="24"/>
        <v>0</v>
      </c>
      <c r="K67" s="17"/>
      <c r="L67" s="16">
        <f t="shared" si="25"/>
        <v>0</v>
      </c>
      <c r="M67" s="16">
        <f t="shared" si="26"/>
        <v>0</v>
      </c>
      <c r="N67" s="14">
        <v>4</v>
      </c>
      <c r="O67" s="15"/>
      <c r="P67" s="16">
        <f t="shared" si="27"/>
        <v>0</v>
      </c>
      <c r="Q67" s="17"/>
      <c r="R67" s="16">
        <f t="shared" si="28"/>
        <v>0</v>
      </c>
      <c r="S67" s="16">
        <f t="shared" si="29"/>
        <v>0</v>
      </c>
      <c r="T67" s="18">
        <f t="shared" si="30"/>
        <v>0</v>
      </c>
      <c r="U67" s="18">
        <f t="shared" si="31"/>
        <v>0</v>
      </c>
      <c r="V67" s="18">
        <f t="shared" si="31"/>
        <v>0</v>
      </c>
      <c r="W67" s="19">
        <v>46157</v>
      </c>
    </row>
    <row r="68" spans="1:23" x14ac:dyDescent="0.25">
      <c r="A68" s="10" t="s">
        <v>192</v>
      </c>
      <c r="B68" s="11" t="s">
        <v>66</v>
      </c>
      <c r="C68" s="12" t="s">
        <v>165</v>
      </c>
      <c r="D68" s="11" t="s">
        <v>123</v>
      </c>
      <c r="E68" s="13" t="s">
        <v>166</v>
      </c>
      <c r="F68" s="14">
        <v>2020</v>
      </c>
      <c r="G68" s="13" t="s">
        <v>193</v>
      </c>
      <c r="H68" s="14">
        <v>2</v>
      </c>
      <c r="I68" s="15"/>
      <c r="J68" s="16">
        <f t="shared" si="24"/>
        <v>0</v>
      </c>
      <c r="K68" s="17"/>
      <c r="L68" s="16">
        <f t="shared" si="25"/>
        <v>0</v>
      </c>
      <c r="M68" s="16">
        <f t="shared" si="26"/>
        <v>0</v>
      </c>
      <c r="N68" s="14">
        <v>4</v>
      </c>
      <c r="O68" s="15"/>
      <c r="P68" s="16">
        <f t="shared" si="27"/>
        <v>0</v>
      </c>
      <c r="Q68" s="17"/>
      <c r="R68" s="16">
        <f t="shared" si="28"/>
        <v>0</v>
      </c>
      <c r="S68" s="16">
        <f t="shared" si="29"/>
        <v>0</v>
      </c>
      <c r="T68" s="18">
        <f t="shared" si="30"/>
        <v>0</v>
      </c>
      <c r="U68" s="18">
        <f t="shared" si="31"/>
        <v>0</v>
      </c>
      <c r="V68" s="18">
        <f t="shared" si="31"/>
        <v>0</v>
      </c>
      <c r="W68" s="19">
        <v>46157</v>
      </c>
    </row>
    <row r="69" spans="1:23" x14ac:dyDescent="0.25">
      <c r="A69" s="33">
        <v>23</v>
      </c>
      <c r="B69" s="34" t="s">
        <v>194</v>
      </c>
      <c r="C69" s="1"/>
      <c r="D69" s="2"/>
      <c r="E69" s="3"/>
      <c r="F69" s="4"/>
      <c r="G69" s="3"/>
      <c r="H69" s="5"/>
      <c r="I69" s="35" t="str">
        <f>"WARTOŚĆ RAZEM dla - "&amp;B69</f>
        <v>WARTOŚĆ RAZEM dla - CZĘŚĆ 23</v>
      </c>
      <c r="J69" s="36">
        <f>SUM(J70:J92)</f>
        <v>0</v>
      </c>
      <c r="K69" s="6"/>
      <c r="L69" s="36">
        <f>SUM(L70:L92)</f>
        <v>0</v>
      </c>
      <c r="M69" s="36">
        <f>SUM(M70:M92)</f>
        <v>0</v>
      </c>
      <c r="N69" s="5"/>
      <c r="O69" s="7"/>
      <c r="P69" s="36">
        <f>SUM(P70:P92)</f>
        <v>0</v>
      </c>
      <c r="Q69" s="8"/>
      <c r="R69" s="36">
        <f>SUM(R70:R92)</f>
        <v>0</v>
      </c>
      <c r="S69" s="36">
        <f>SUM(S70:S92)</f>
        <v>0</v>
      </c>
      <c r="T69" s="37">
        <f>J69+P69</f>
        <v>0</v>
      </c>
      <c r="U69" s="38">
        <f t="shared" ref="U69:V84" si="32">L69+R69</f>
        <v>0</v>
      </c>
      <c r="V69" s="38">
        <f t="shared" si="32"/>
        <v>0</v>
      </c>
      <c r="W69" s="9" t="s">
        <v>9</v>
      </c>
    </row>
    <row r="70" spans="1:23" x14ac:dyDescent="0.25">
      <c r="A70" s="10" t="s">
        <v>195</v>
      </c>
      <c r="B70" s="11" t="s">
        <v>57</v>
      </c>
      <c r="C70" s="12" t="s">
        <v>80</v>
      </c>
      <c r="D70" s="11" t="s">
        <v>196</v>
      </c>
      <c r="E70" s="13">
        <v>8717030</v>
      </c>
      <c r="F70" s="14">
        <v>2020</v>
      </c>
      <c r="G70" s="13" t="s">
        <v>197</v>
      </c>
      <c r="H70" s="14">
        <v>1</v>
      </c>
      <c r="I70" s="15"/>
      <c r="J70" s="16">
        <f t="shared" ref="J70:J92" si="33">H70*I70</f>
        <v>0</v>
      </c>
      <c r="K70" s="17"/>
      <c r="L70" s="16">
        <f t="shared" ref="L70:L92" si="34">ROUND(J70*K70,2)</f>
        <v>0</v>
      </c>
      <c r="M70" s="16">
        <f t="shared" ref="M70:M92" si="35">J70+L70</f>
        <v>0</v>
      </c>
      <c r="N70" s="14">
        <v>4</v>
      </c>
      <c r="O70" s="15"/>
      <c r="P70" s="16">
        <f t="shared" ref="P70:P92" si="36">N70*O70</f>
        <v>0</v>
      </c>
      <c r="Q70" s="17"/>
      <c r="R70" s="16">
        <f t="shared" ref="R70:R92" si="37">P70*Q70</f>
        <v>0</v>
      </c>
      <c r="S70" s="16">
        <f t="shared" ref="S70:S92" si="38">P70+R70</f>
        <v>0</v>
      </c>
      <c r="T70" s="18">
        <f t="shared" ref="T70:T92" si="39">J70+P70</f>
        <v>0</v>
      </c>
      <c r="U70" s="18">
        <f t="shared" si="32"/>
        <v>0</v>
      </c>
      <c r="V70" s="18">
        <f t="shared" si="32"/>
        <v>0</v>
      </c>
      <c r="W70" s="19">
        <v>46407</v>
      </c>
    </row>
    <row r="71" spans="1:23" x14ac:dyDescent="0.25">
      <c r="A71" s="10" t="s">
        <v>198</v>
      </c>
      <c r="B71" s="11" t="s">
        <v>57</v>
      </c>
      <c r="C71" s="12" t="s">
        <v>80</v>
      </c>
      <c r="D71" s="11" t="s">
        <v>196</v>
      </c>
      <c r="E71" s="13" t="s">
        <v>199</v>
      </c>
      <c r="F71" s="14">
        <v>2020</v>
      </c>
      <c r="G71" s="13" t="s">
        <v>200</v>
      </c>
      <c r="H71" s="14">
        <v>1</v>
      </c>
      <c r="I71" s="15"/>
      <c r="J71" s="16">
        <f t="shared" si="33"/>
        <v>0</v>
      </c>
      <c r="K71" s="17"/>
      <c r="L71" s="16">
        <f t="shared" si="34"/>
        <v>0</v>
      </c>
      <c r="M71" s="16">
        <f t="shared" si="35"/>
        <v>0</v>
      </c>
      <c r="N71" s="14">
        <v>4</v>
      </c>
      <c r="O71" s="15"/>
      <c r="P71" s="16">
        <f t="shared" si="36"/>
        <v>0</v>
      </c>
      <c r="Q71" s="17"/>
      <c r="R71" s="16">
        <f t="shared" si="37"/>
        <v>0</v>
      </c>
      <c r="S71" s="16">
        <f t="shared" si="38"/>
        <v>0</v>
      </c>
      <c r="T71" s="18">
        <f t="shared" si="39"/>
        <v>0</v>
      </c>
      <c r="U71" s="18">
        <f t="shared" si="32"/>
        <v>0</v>
      </c>
      <c r="V71" s="18">
        <f t="shared" si="32"/>
        <v>0</v>
      </c>
      <c r="W71" s="19">
        <v>46407</v>
      </c>
    </row>
    <row r="72" spans="1:23" x14ac:dyDescent="0.25">
      <c r="A72" s="10" t="s">
        <v>201</v>
      </c>
      <c r="B72" s="11" t="s">
        <v>57</v>
      </c>
      <c r="C72" s="12" t="s">
        <v>80</v>
      </c>
      <c r="D72" s="11" t="s">
        <v>196</v>
      </c>
      <c r="E72" s="13" t="s">
        <v>199</v>
      </c>
      <c r="F72" s="14">
        <v>2020</v>
      </c>
      <c r="G72" s="13" t="s">
        <v>202</v>
      </c>
      <c r="H72" s="14">
        <v>1</v>
      </c>
      <c r="I72" s="15"/>
      <c r="J72" s="16">
        <f t="shared" si="33"/>
        <v>0</v>
      </c>
      <c r="K72" s="17"/>
      <c r="L72" s="16">
        <f t="shared" si="34"/>
        <v>0</v>
      </c>
      <c r="M72" s="16">
        <f t="shared" si="35"/>
        <v>0</v>
      </c>
      <c r="N72" s="14">
        <v>4</v>
      </c>
      <c r="O72" s="15"/>
      <c r="P72" s="16">
        <f t="shared" si="36"/>
        <v>0</v>
      </c>
      <c r="Q72" s="17"/>
      <c r="R72" s="16">
        <f t="shared" si="37"/>
        <v>0</v>
      </c>
      <c r="S72" s="16">
        <f t="shared" si="38"/>
        <v>0</v>
      </c>
      <c r="T72" s="18">
        <f t="shared" si="39"/>
        <v>0</v>
      </c>
      <c r="U72" s="18">
        <f t="shared" si="32"/>
        <v>0</v>
      </c>
      <c r="V72" s="18">
        <f t="shared" si="32"/>
        <v>0</v>
      </c>
      <c r="W72" s="19">
        <v>46364</v>
      </c>
    </row>
    <row r="73" spans="1:23" x14ac:dyDescent="0.25">
      <c r="A73" s="10" t="s">
        <v>203</v>
      </c>
      <c r="B73" s="11" t="s">
        <v>69</v>
      </c>
      <c r="C73" s="12" t="s">
        <v>80</v>
      </c>
      <c r="D73" s="11" t="s">
        <v>196</v>
      </c>
      <c r="E73" s="13" t="s">
        <v>204</v>
      </c>
      <c r="F73" s="14">
        <v>2008</v>
      </c>
      <c r="G73" s="13" t="s">
        <v>205</v>
      </c>
      <c r="H73" s="14">
        <v>1</v>
      </c>
      <c r="I73" s="15"/>
      <c r="J73" s="16">
        <f t="shared" si="33"/>
        <v>0</v>
      </c>
      <c r="K73" s="17"/>
      <c r="L73" s="16">
        <f t="shared" si="34"/>
        <v>0</v>
      </c>
      <c r="M73" s="16">
        <f t="shared" si="35"/>
        <v>0</v>
      </c>
      <c r="N73" s="14">
        <v>4</v>
      </c>
      <c r="O73" s="15"/>
      <c r="P73" s="16">
        <f t="shared" si="36"/>
        <v>0</v>
      </c>
      <c r="Q73" s="17"/>
      <c r="R73" s="16">
        <f t="shared" si="37"/>
        <v>0</v>
      </c>
      <c r="S73" s="16">
        <f t="shared" si="38"/>
        <v>0</v>
      </c>
      <c r="T73" s="18">
        <f t="shared" si="39"/>
        <v>0</v>
      </c>
      <c r="U73" s="18">
        <f t="shared" si="32"/>
        <v>0</v>
      </c>
      <c r="V73" s="18">
        <f t="shared" si="32"/>
        <v>0</v>
      </c>
      <c r="W73" s="19">
        <v>46115</v>
      </c>
    </row>
    <row r="74" spans="1:23" x14ac:dyDescent="0.25">
      <c r="A74" s="10" t="s">
        <v>206</v>
      </c>
      <c r="B74" s="11" t="s">
        <v>69</v>
      </c>
      <c r="C74" s="12" t="s">
        <v>70</v>
      </c>
      <c r="D74" s="11" t="s">
        <v>196</v>
      </c>
      <c r="E74" s="13" t="s">
        <v>207</v>
      </c>
      <c r="F74" s="14">
        <v>2005</v>
      </c>
      <c r="G74" s="13" t="s">
        <v>208</v>
      </c>
      <c r="H74" s="14">
        <v>1</v>
      </c>
      <c r="I74" s="15"/>
      <c r="J74" s="16">
        <f t="shared" si="33"/>
        <v>0</v>
      </c>
      <c r="K74" s="17"/>
      <c r="L74" s="16">
        <f t="shared" si="34"/>
        <v>0</v>
      </c>
      <c r="M74" s="16">
        <f t="shared" si="35"/>
        <v>0</v>
      </c>
      <c r="N74" s="14">
        <v>4</v>
      </c>
      <c r="O74" s="15"/>
      <c r="P74" s="16">
        <f t="shared" si="36"/>
        <v>0</v>
      </c>
      <c r="Q74" s="17"/>
      <c r="R74" s="16">
        <f t="shared" si="37"/>
        <v>0</v>
      </c>
      <c r="S74" s="16">
        <f t="shared" si="38"/>
        <v>0</v>
      </c>
      <c r="T74" s="18">
        <f t="shared" si="39"/>
        <v>0</v>
      </c>
      <c r="U74" s="18">
        <f t="shared" si="32"/>
        <v>0</v>
      </c>
      <c r="V74" s="18">
        <f t="shared" si="32"/>
        <v>0</v>
      </c>
      <c r="W74" s="19">
        <v>46166</v>
      </c>
    </row>
    <row r="75" spans="1:23" x14ac:dyDescent="0.25">
      <c r="A75" s="10" t="s">
        <v>209</v>
      </c>
      <c r="B75" s="11" t="s">
        <v>69</v>
      </c>
      <c r="C75" s="12" t="s">
        <v>70</v>
      </c>
      <c r="D75" s="11" t="s">
        <v>196</v>
      </c>
      <c r="E75" s="13" t="s">
        <v>207</v>
      </c>
      <c r="F75" s="14">
        <v>2005</v>
      </c>
      <c r="G75" s="13" t="s">
        <v>210</v>
      </c>
      <c r="H75" s="14">
        <v>1</v>
      </c>
      <c r="I75" s="15"/>
      <c r="J75" s="16">
        <f t="shared" si="33"/>
        <v>0</v>
      </c>
      <c r="K75" s="17"/>
      <c r="L75" s="16">
        <f t="shared" si="34"/>
        <v>0</v>
      </c>
      <c r="M75" s="16">
        <f t="shared" si="35"/>
        <v>0</v>
      </c>
      <c r="N75" s="14">
        <v>4</v>
      </c>
      <c r="O75" s="15"/>
      <c r="P75" s="16">
        <f t="shared" si="36"/>
        <v>0</v>
      </c>
      <c r="Q75" s="17"/>
      <c r="R75" s="16">
        <f t="shared" si="37"/>
        <v>0</v>
      </c>
      <c r="S75" s="16">
        <f t="shared" si="38"/>
        <v>0</v>
      </c>
      <c r="T75" s="18">
        <f t="shared" si="39"/>
        <v>0</v>
      </c>
      <c r="U75" s="18">
        <f t="shared" si="32"/>
        <v>0</v>
      </c>
      <c r="V75" s="18">
        <f t="shared" si="32"/>
        <v>0</v>
      </c>
      <c r="W75" s="19">
        <v>46172</v>
      </c>
    </row>
    <row r="76" spans="1:23" x14ac:dyDescent="0.25">
      <c r="A76" s="10" t="s">
        <v>211</v>
      </c>
      <c r="B76" s="11" t="s">
        <v>69</v>
      </c>
      <c r="C76" s="12" t="s">
        <v>70</v>
      </c>
      <c r="D76" s="11" t="s">
        <v>196</v>
      </c>
      <c r="E76" s="13" t="s">
        <v>207</v>
      </c>
      <c r="F76" s="14">
        <v>2005</v>
      </c>
      <c r="G76" s="13" t="s">
        <v>212</v>
      </c>
      <c r="H76" s="14">
        <v>1</v>
      </c>
      <c r="I76" s="15"/>
      <c r="J76" s="16">
        <f t="shared" si="33"/>
        <v>0</v>
      </c>
      <c r="K76" s="17"/>
      <c r="L76" s="16">
        <f t="shared" si="34"/>
        <v>0</v>
      </c>
      <c r="M76" s="16">
        <f t="shared" si="35"/>
        <v>0</v>
      </c>
      <c r="N76" s="14">
        <v>4</v>
      </c>
      <c r="O76" s="15"/>
      <c r="P76" s="16">
        <f t="shared" si="36"/>
        <v>0</v>
      </c>
      <c r="Q76" s="17"/>
      <c r="R76" s="16">
        <f t="shared" si="37"/>
        <v>0</v>
      </c>
      <c r="S76" s="16">
        <f t="shared" si="38"/>
        <v>0</v>
      </c>
      <c r="T76" s="18">
        <f t="shared" si="39"/>
        <v>0</v>
      </c>
      <c r="U76" s="18">
        <f t="shared" si="32"/>
        <v>0</v>
      </c>
      <c r="V76" s="18">
        <f t="shared" si="32"/>
        <v>0</v>
      </c>
      <c r="W76" s="19">
        <v>46291</v>
      </c>
    </row>
    <row r="77" spans="1:23" x14ac:dyDescent="0.25">
      <c r="A77" s="10" t="s">
        <v>213</v>
      </c>
      <c r="B77" s="11" t="s">
        <v>69</v>
      </c>
      <c r="C77" s="12" t="s">
        <v>80</v>
      </c>
      <c r="D77" s="11" t="s">
        <v>196</v>
      </c>
      <c r="E77" s="13" t="s">
        <v>204</v>
      </c>
      <c r="F77" s="14">
        <v>2008</v>
      </c>
      <c r="G77" s="13" t="s">
        <v>214</v>
      </c>
      <c r="H77" s="14">
        <v>1</v>
      </c>
      <c r="I77" s="15"/>
      <c r="J77" s="16">
        <f t="shared" si="33"/>
        <v>0</v>
      </c>
      <c r="K77" s="17"/>
      <c r="L77" s="16">
        <f t="shared" si="34"/>
        <v>0</v>
      </c>
      <c r="M77" s="16">
        <f t="shared" si="35"/>
        <v>0</v>
      </c>
      <c r="N77" s="14">
        <v>4</v>
      </c>
      <c r="O77" s="15"/>
      <c r="P77" s="16">
        <f t="shared" si="36"/>
        <v>0</v>
      </c>
      <c r="Q77" s="17"/>
      <c r="R77" s="16">
        <f t="shared" si="37"/>
        <v>0</v>
      </c>
      <c r="S77" s="16">
        <f t="shared" si="38"/>
        <v>0</v>
      </c>
      <c r="T77" s="18">
        <f t="shared" si="39"/>
        <v>0</v>
      </c>
      <c r="U77" s="18">
        <f t="shared" si="32"/>
        <v>0</v>
      </c>
      <c r="V77" s="18">
        <f t="shared" si="32"/>
        <v>0</v>
      </c>
      <c r="W77" s="19">
        <v>46551</v>
      </c>
    </row>
    <row r="78" spans="1:23" x14ac:dyDescent="0.25">
      <c r="A78" s="10" t="s">
        <v>215</v>
      </c>
      <c r="B78" s="11" t="s">
        <v>69</v>
      </c>
      <c r="C78" s="12" t="s">
        <v>80</v>
      </c>
      <c r="D78" s="11" t="s">
        <v>196</v>
      </c>
      <c r="E78" s="13" t="s">
        <v>204</v>
      </c>
      <c r="F78" s="14">
        <v>2008</v>
      </c>
      <c r="G78" s="13" t="s">
        <v>216</v>
      </c>
      <c r="H78" s="14">
        <v>1</v>
      </c>
      <c r="I78" s="15"/>
      <c r="J78" s="16">
        <f t="shared" si="33"/>
        <v>0</v>
      </c>
      <c r="K78" s="17"/>
      <c r="L78" s="16">
        <f t="shared" si="34"/>
        <v>0</v>
      </c>
      <c r="M78" s="16">
        <f t="shared" si="35"/>
        <v>0</v>
      </c>
      <c r="N78" s="14">
        <v>4</v>
      </c>
      <c r="O78" s="15"/>
      <c r="P78" s="16">
        <f t="shared" si="36"/>
        <v>0</v>
      </c>
      <c r="Q78" s="17"/>
      <c r="R78" s="16">
        <f t="shared" si="37"/>
        <v>0</v>
      </c>
      <c r="S78" s="16">
        <f t="shared" si="38"/>
        <v>0</v>
      </c>
      <c r="T78" s="18">
        <f t="shared" si="39"/>
        <v>0</v>
      </c>
      <c r="U78" s="18">
        <f t="shared" si="32"/>
        <v>0</v>
      </c>
      <c r="V78" s="18">
        <f t="shared" si="32"/>
        <v>0</v>
      </c>
      <c r="W78" s="19">
        <v>46677</v>
      </c>
    </row>
    <row r="79" spans="1:23" x14ac:dyDescent="0.25">
      <c r="A79" s="10" t="s">
        <v>217</v>
      </c>
      <c r="B79" s="11" t="s">
        <v>69</v>
      </c>
      <c r="C79" s="12" t="s">
        <v>80</v>
      </c>
      <c r="D79" s="11" t="s">
        <v>196</v>
      </c>
      <c r="E79" s="13" t="s">
        <v>204</v>
      </c>
      <c r="F79" s="14">
        <v>2008</v>
      </c>
      <c r="G79" s="13" t="s">
        <v>218</v>
      </c>
      <c r="H79" s="14">
        <v>1</v>
      </c>
      <c r="I79" s="15"/>
      <c r="J79" s="16">
        <f t="shared" si="33"/>
        <v>0</v>
      </c>
      <c r="K79" s="17"/>
      <c r="L79" s="16">
        <f t="shared" si="34"/>
        <v>0</v>
      </c>
      <c r="M79" s="16">
        <f t="shared" si="35"/>
        <v>0</v>
      </c>
      <c r="N79" s="14">
        <v>4</v>
      </c>
      <c r="O79" s="15"/>
      <c r="P79" s="16">
        <f t="shared" si="36"/>
        <v>0</v>
      </c>
      <c r="Q79" s="17"/>
      <c r="R79" s="16">
        <f t="shared" si="37"/>
        <v>0</v>
      </c>
      <c r="S79" s="16">
        <f t="shared" si="38"/>
        <v>0</v>
      </c>
      <c r="T79" s="18">
        <f t="shared" si="39"/>
        <v>0</v>
      </c>
      <c r="U79" s="18">
        <f t="shared" si="32"/>
        <v>0</v>
      </c>
      <c r="V79" s="18">
        <f t="shared" si="32"/>
        <v>0</v>
      </c>
      <c r="W79" s="19">
        <v>46551</v>
      </c>
    </row>
    <row r="80" spans="1:23" x14ac:dyDescent="0.25">
      <c r="A80" s="10" t="s">
        <v>219</v>
      </c>
      <c r="B80" s="11" t="s">
        <v>69</v>
      </c>
      <c r="C80" s="12" t="s">
        <v>70</v>
      </c>
      <c r="D80" s="11" t="s">
        <v>196</v>
      </c>
      <c r="E80" s="13" t="s">
        <v>220</v>
      </c>
      <c r="F80" s="14">
        <v>2009</v>
      </c>
      <c r="G80" s="13" t="s">
        <v>221</v>
      </c>
      <c r="H80" s="14">
        <v>1</v>
      </c>
      <c r="I80" s="15"/>
      <c r="J80" s="16">
        <f t="shared" si="33"/>
        <v>0</v>
      </c>
      <c r="K80" s="17"/>
      <c r="L80" s="16">
        <f t="shared" si="34"/>
        <v>0</v>
      </c>
      <c r="M80" s="16">
        <f t="shared" si="35"/>
        <v>0</v>
      </c>
      <c r="N80" s="14">
        <v>4</v>
      </c>
      <c r="O80" s="15"/>
      <c r="P80" s="16">
        <f t="shared" si="36"/>
        <v>0</v>
      </c>
      <c r="Q80" s="17"/>
      <c r="R80" s="16">
        <f t="shared" si="37"/>
        <v>0</v>
      </c>
      <c r="S80" s="16">
        <f t="shared" si="38"/>
        <v>0</v>
      </c>
      <c r="T80" s="18">
        <f t="shared" si="39"/>
        <v>0</v>
      </c>
      <c r="U80" s="18">
        <f t="shared" si="32"/>
        <v>0</v>
      </c>
      <c r="V80" s="18">
        <f t="shared" si="32"/>
        <v>0</v>
      </c>
      <c r="W80" s="19">
        <v>46671</v>
      </c>
    </row>
    <row r="81" spans="1:23" x14ac:dyDescent="0.25">
      <c r="A81" s="10" t="s">
        <v>222</v>
      </c>
      <c r="B81" s="11" t="s">
        <v>69</v>
      </c>
      <c r="C81" s="12" t="s">
        <v>80</v>
      </c>
      <c r="D81" s="11" t="s">
        <v>196</v>
      </c>
      <c r="E81" s="13" t="s">
        <v>199</v>
      </c>
      <c r="F81" s="14">
        <v>2020</v>
      </c>
      <c r="G81" s="13" t="s">
        <v>223</v>
      </c>
      <c r="H81" s="14">
        <v>1</v>
      </c>
      <c r="I81" s="15"/>
      <c r="J81" s="16">
        <f t="shared" si="33"/>
        <v>0</v>
      </c>
      <c r="K81" s="17"/>
      <c r="L81" s="16">
        <f t="shared" si="34"/>
        <v>0</v>
      </c>
      <c r="M81" s="16">
        <f t="shared" si="35"/>
        <v>0</v>
      </c>
      <c r="N81" s="14">
        <v>4</v>
      </c>
      <c r="O81" s="15"/>
      <c r="P81" s="16">
        <f t="shared" si="36"/>
        <v>0</v>
      </c>
      <c r="Q81" s="17"/>
      <c r="R81" s="16">
        <f t="shared" si="37"/>
        <v>0</v>
      </c>
      <c r="S81" s="16">
        <f t="shared" si="38"/>
        <v>0</v>
      </c>
      <c r="T81" s="18">
        <f t="shared" si="39"/>
        <v>0</v>
      </c>
      <c r="U81" s="18">
        <f t="shared" si="32"/>
        <v>0</v>
      </c>
      <c r="V81" s="18">
        <f t="shared" si="32"/>
        <v>0</v>
      </c>
      <c r="W81" s="19">
        <v>46404</v>
      </c>
    </row>
    <row r="82" spans="1:23" x14ac:dyDescent="0.25">
      <c r="A82" s="10" t="s">
        <v>224</v>
      </c>
      <c r="B82" s="11" t="s">
        <v>69</v>
      </c>
      <c r="C82" s="12" t="s">
        <v>80</v>
      </c>
      <c r="D82" s="11" t="s">
        <v>196</v>
      </c>
      <c r="E82" s="13" t="s">
        <v>199</v>
      </c>
      <c r="F82" s="14">
        <v>2020</v>
      </c>
      <c r="G82" s="13" t="s">
        <v>225</v>
      </c>
      <c r="H82" s="14">
        <v>1</v>
      </c>
      <c r="I82" s="15"/>
      <c r="J82" s="16">
        <f t="shared" si="33"/>
        <v>0</v>
      </c>
      <c r="K82" s="17"/>
      <c r="L82" s="16">
        <f t="shared" si="34"/>
        <v>0</v>
      </c>
      <c r="M82" s="16">
        <f t="shared" si="35"/>
        <v>0</v>
      </c>
      <c r="N82" s="14">
        <v>4</v>
      </c>
      <c r="O82" s="15"/>
      <c r="P82" s="16">
        <f t="shared" si="36"/>
        <v>0</v>
      </c>
      <c r="Q82" s="17"/>
      <c r="R82" s="16">
        <f t="shared" si="37"/>
        <v>0</v>
      </c>
      <c r="S82" s="16">
        <f t="shared" si="38"/>
        <v>0</v>
      </c>
      <c r="T82" s="18">
        <f t="shared" si="39"/>
        <v>0</v>
      </c>
      <c r="U82" s="18">
        <f t="shared" si="32"/>
        <v>0</v>
      </c>
      <c r="V82" s="18">
        <f t="shared" si="32"/>
        <v>0</v>
      </c>
      <c r="W82" s="19">
        <v>46404</v>
      </c>
    </row>
    <row r="83" spans="1:23" x14ac:dyDescent="0.25">
      <c r="A83" s="10" t="s">
        <v>226</v>
      </c>
      <c r="B83" s="11" t="s">
        <v>69</v>
      </c>
      <c r="C83" s="12" t="s">
        <v>80</v>
      </c>
      <c r="D83" s="11" t="s">
        <v>196</v>
      </c>
      <c r="E83" s="13">
        <v>8717030</v>
      </c>
      <c r="F83" s="14">
        <v>2020</v>
      </c>
      <c r="G83" s="13" t="s">
        <v>227</v>
      </c>
      <c r="H83" s="14">
        <v>1</v>
      </c>
      <c r="I83" s="15"/>
      <c r="J83" s="16">
        <f t="shared" si="33"/>
        <v>0</v>
      </c>
      <c r="K83" s="17"/>
      <c r="L83" s="16">
        <f t="shared" si="34"/>
        <v>0</v>
      </c>
      <c r="M83" s="16">
        <f t="shared" si="35"/>
        <v>0</v>
      </c>
      <c r="N83" s="14">
        <v>4</v>
      </c>
      <c r="O83" s="15"/>
      <c r="P83" s="16">
        <f t="shared" si="36"/>
        <v>0</v>
      </c>
      <c r="Q83" s="17"/>
      <c r="R83" s="16">
        <f t="shared" si="37"/>
        <v>0</v>
      </c>
      <c r="S83" s="16">
        <f t="shared" si="38"/>
        <v>0</v>
      </c>
      <c r="T83" s="18">
        <f t="shared" si="39"/>
        <v>0</v>
      </c>
      <c r="U83" s="18">
        <f t="shared" si="32"/>
        <v>0</v>
      </c>
      <c r="V83" s="18">
        <f t="shared" si="32"/>
        <v>0</v>
      </c>
      <c r="W83" s="19">
        <v>46619</v>
      </c>
    </row>
    <row r="84" spans="1:23" x14ac:dyDescent="0.25">
      <c r="A84" s="10" t="s">
        <v>228</v>
      </c>
      <c r="B84" s="11" t="s">
        <v>69</v>
      </c>
      <c r="C84" s="12" t="s">
        <v>80</v>
      </c>
      <c r="D84" s="11" t="s">
        <v>196</v>
      </c>
      <c r="E84" s="13" t="s">
        <v>199</v>
      </c>
      <c r="F84" s="14">
        <v>2020</v>
      </c>
      <c r="G84" s="13" t="s">
        <v>229</v>
      </c>
      <c r="H84" s="14">
        <v>1</v>
      </c>
      <c r="I84" s="15"/>
      <c r="J84" s="16">
        <f t="shared" si="33"/>
        <v>0</v>
      </c>
      <c r="K84" s="17"/>
      <c r="L84" s="16">
        <f t="shared" si="34"/>
        <v>0</v>
      </c>
      <c r="M84" s="16">
        <f t="shared" si="35"/>
        <v>0</v>
      </c>
      <c r="N84" s="14">
        <v>4</v>
      </c>
      <c r="O84" s="15"/>
      <c r="P84" s="16">
        <f t="shared" si="36"/>
        <v>0</v>
      </c>
      <c r="Q84" s="17"/>
      <c r="R84" s="16">
        <f t="shared" si="37"/>
        <v>0</v>
      </c>
      <c r="S84" s="16">
        <f t="shared" si="38"/>
        <v>0</v>
      </c>
      <c r="T84" s="18">
        <f t="shared" si="39"/>
        <v>0</v>
      </c>
      <c r="U84" s="18">
        <f t="shared" si="32"/>
        <v>0</v>
      </c>
      <c r="V84" s="18">
        <f t="shared" si="32"/>
        <v>0</v>
      </c>
      <c r="W84" s="19">
        <v>46627</v>
      </c>
    </row>
    <row r="85" spans="1:23" x14ac:dyDescent="0.25">
      <c r="A85" s="10" t="s">
        <v>230</v>
      </c>
      <c r="B85" s="11" t="s">
        <v>69</v>
      </c>
      <c r="C85" s="12" t="s">
        <v>231</v>
      </c>
      <c r="D85" s="11" t="s">
        <v>196</v>
      </c>
      <c r="E85" s="13" t="s">
        <v>232</v>
      </c>
      <c r="F85" s="14">
        <v>2009</v>
      </c>
      <c r="G85" s="13" t="s">
        <v>233</v>
      </c>
      <c r="H85" s="14">
        <v>1</v>
      </c>
      <c r="I85" s="15"/>
      <c r="J85" s="16">
        <f t="shared" si="33"/>
        <v>0</v>
      </c>
      <c r="K85" s="17"/>
      <c r="L85" s="16">
        <f t="shared" si="34"/>
        <v>0</v>
      </c>
      <c r="M85" s="16">
        <f t="shared" si="35"/>
        <v>0</v>
      </c>
      <c r="N85" s="14">
        <v>4</v>
      </c>
      <c r="O85" s="15"/>
      <c r="P85" s="16">
        <f t="shared" si="36"/>
        <v>0</v>
      </c>
      <c r="Q85" s="17"/>
      <c r="R85" s="16">
        <f t="shared" si="37"/>
        <v>0</v>
      </c>
      <c r="S85" s="16">
        <f t="shared" si="38"/>
        <v>0</v>
      </c>
      <c r="T85" s="18">
        <f t="shared" si="39"/>
        <v>0</v>
      </c>
      <c r="U85" s="18">
        <f t="shared" ref="U85:V92" si="40">L85+R85</f>
        <v>0</v>
      </c>
      <c r="V85" s="18">
        <f t="shared" si="40"/>
        <v>0</v>
      </c>
      <c r="W85" s="19">
        <v>46593</v>
      </c>
    </row>
    <row r="86" spans="1:23" x14ac:dyDescent="0.25">
      <c r="A86" s="10" t="s">
        <v>234</v>
      </c>
      <c r="B86" s="11" t="s">
        <v>18</v>
      </c>
      <c r="C86" s="12" t="s">
        <v>80</v>
      </c>
      <c r="D86" s="11" t="s">
        <v>196</v>
      </c>
      <c r="E86" s="13" t="s">
        <v>199</v>
      </c>
      <c r="F86" s="14">
        <v>2020</v>
      </c>
      <c r="G86" s="13" t="s">
        <v>235</v>
      </c>
      <c r="H86" s="14">
        <v>1</v>
      </c>
      <c r="I86" s="15"/>
      <c r="J86" s="16">
        <f t="shared" si="33"/>
        <v>0</v>
      </c>
      <c r="K86" s="17"/>
      <c r="L86" s="16">
        <f t="shared" si="34"/>
        <v>0</v>
      </c>
      <c r="M86" s="16">
        <f t="shared" si="35"/>
        <v>0</v>
      </c>
      <c r="N86" s="14">
        <v>4</v>
      </c>
      <c r="O86" s="15"/>
      <c r="P86" s="16">
        <f t="shared" si="36"/>
        <v>0</v>
      </c>
      <c r="Q86" s="17"/>
      <c r="R86" s="16">
        <f t="shared" si="37"/>
        <v>0</v>
      </c>
      <c r="S86" s="16">
        <f t="shared" si="38"/>
        <v>0</v>
      </c>
      <c r="T86" s="18">
        <f t="shared" si="39"/>
        <v>0</v>
      </c>
      <c r="U86" s="18">
        <f t="shared" si="40"/>
        <v>0</v>
      </c>
      <c r="V86" s="18">
        <f t="shared" si="40"/>
        <v>0</v>
      </c>
      <c r="W86" s="19">
        <v>46298</v>
      </c>
    </row>
    <row r="87" spans="1:23" x14ac:dyDescent="0.25">
      <c r="A87" s="10" t="s">
        <v>236</v>
      </c>
      <c r="B87" s="11" t="s">
        <v>18</v>
      </c>
      <c r="C87" s="12" t="s">
        <v>80</v>
      </c>
      <c r="D87" s="11" t="s">
        <v>196</v>
      </c>
      <c r="E87" s="13" t="s">
        <v>199</v>
      </c>
      <c r="F87" s="14">
        <v>2020</v>
      </c>
      <c r="G87" s="13" t="s">
        <v>237</v>
      </c>
      <c r="H87" s="14">
        <v>1</v>
      </c>
      <c r="I87" s="15"/>
      <c r="J87" s="16">
        <f t="shared" si="33"/>
        <v>0</v>
      </c>
      <c r="K87" s="17"/>
      <c r="L87" s="16">
        <f t="shared" si="34"/>
        <v>0</v>
      </c>
      <c r="M87" s="16">
        <f t="shared" si="35"/>
        <v>0</v>
      </c>
      <c r="N87" s="14">
        <v>4</v>
      </c>
      <c r="O87" s="15"/>
      <c r="P87" s="16">
        <f t="shared" si="36"/>
        <v>0</v>
      </c>
      <c r="Q87" s="17"/>
      <c r="R87" s="16">
        <f t="shared" si="37"/>
        <v>0</v>
      </c>
      <c r="S87" s="16">
        <f t="shared" si="38"/>
        <v>0</v>
      </c>
      <c r="T87" s="18">
        <f t="shared" si="39"/>
        <v>0</v>
      </c>
      <c r="U87" s="18">
        <f t="shared" si="40"/>
        <v>0</v>
      </c>
      <c r="V87" s="18">
        <f t="shared" si="40"/>
        <v>0</v>
      </c>
      <c r="W87" s="19">
        <v>46298</v>
      </c>
    </row>
    <row r="88" spans="1:23" x14ac:dyDescent="0.25">
      <c r="A88" s="10" t="s">
        <v>238</v>
      </c>
      <c r="B88" s="11" t="s">
        <v>18</v>
      </c>
      <c r="C88" s="12" t="s">
        <v>80</v>
      </c>
      <c r="D88" s="11" t="s">
        <v>196</v>
      </c>
      <c r="E88" s="13">
        <v>8717030</v>
      </c>
      <c r="F88" s="14">
        <v>2020</v>
      </c>
      <c r="G88" s="13" t="s">
        <v>239</v>
      </c>
      <c r="H88" s="14">
        <v>1</v>
      </c>
      <c r="I88" s="15"/>
      <c r="J88" s="16">
        <f t="shared" si="33"/>
        <v>0</v>
      </c>
      <c r="K88" s="17"/>
      <c r="L88" s="16">
        <f t="shared" si="34"/>
        <v>0</v>
      </c>
      <c r="M88" s="16">
        <f t="shared" si="35"/>
        <v>0</v>
      </c>
      <c r="N88" s="14">
        <v>4</v>
      </c>
      <c r="O88" s="15"/>
      <c r="P88" s="16">
        <f t="shared" si="36"/>
        <v>0</v>
      </c>
      <c r="Q88" s="17"/>
      <c r="R88" s="16">
        <f t="shared" si="37"/>
        <v>0</v>
      </c>
      <c r="S88" s="16">
        <f t="shared" si="38"/>
        <v>0</v>
      </c>
      <c r="T88" s="18">
        <f t="shared" si="39"/>
        <v>0</v>
      </c>
      <c r="U88" s="18">
        <f t="shared" si="40"/>
        <v>0</v>
      </c>
      <c r="V88" s="18">
        <f t="shared" si="40"/>
        <v>0</v>
      </c>
      <c r="W88" s="19">
        <v>46298</v>
      </c>
    </row>
    <row r="89" spans="1:23" x14ac:dyDescent="0.25">
      <c r="A89" s="10" t="s">
        <v>240</v>
      </c>
      <c r="B89" s="11" t="s">
        <v>18</v>
      </c>
      <c r="C89" s="12" t="s">
        <v>80</v>
      </c>
      <c r="D89" s="11" t="s">
        <v>196</v>
      </c>
      <c r="E89" s="13" t="s">
        <v>199</v>
      </c>
      <c r="F89" s="14">
        <v>2020</v>
      </c>
      <c r="G89" s="13" t="s">
        <v>241</v>
      </c>
      <c r="H89" s="14">
        <v>1</v>
      </c>
      <c r="I89" s="15"/>
      <c r="J89" s="16">
        <f t="shared" si="33"/>
        <v>0</v>
      </c>
      <c r="K89" s="17"/>
      <c r="L89" s="16">
        <f t="shared" si="34"/>
        <v>0</v>
      </c>
      <c r="M89" s="16">
        <f t="shared" si="35"/>
        <v>0</v>
      </c>
      <c r="N89" s="14">
        <v>4</v>
      </c>
      <c r="O89" s="15"/>
      <c r="P89" s="16">
        <f t="shared" si="36"/>
        <v>0</v>
      </c>
      <c r="Q89" s="17"/>
      <c r="R89" s="16">
        <f t="shared" si="37"/>
        <v>0</v>
      </c>
      <c r="S89" s="16">
        <f t="shared" si="38"/>
        <v>0</v>
      </c>
      <c r="T89" s="18">
        <f t="shared" si="39"/>
        <v>0</v>
      </c>
      <c r="U89" s="18">
        <f t="shared" si="40"/>
        <v>0</v>
      </c>
      <c r="V89" s="18">
        <f t="shared" si="40"/>
        <v>0</v>
      </c>
      <c r="W89" s="19">
        <v>46663</v>
      </c>
    </row>
    <row r="90" spans="1:23" x14ac:dyDescent="0.25">
      <c r="A90" s="10" t="s">
        <v>242</v>
      </c>
      <c r="B90" s="11" t="s">
        <v>90</v>
      </c>
      <c r="C90" s="12" t="s">
        <v>80</v>
      </c>
      <c r="D90" s="11" t="s">
        <v>196</v>
      </c>
      <c r="E90" s="13" t="s">
        <v>199</v>
      </c>
      <c r="F90" s="14">
        <v>2020</v>
      </c>
      <c r="G90" s="13" t="s">
        <v>243</v>
      </c>
      <c r="H90" s="14">
        <v>1</v>
      </c>
      <c r="I90" s="15"/>
      <c r="J90" s="16">
        <f t="shared" si="33"/>
        <v>0</v>
      </c>
      <c r="K90" s="17"/>
      <c r="L90" s="16">
        <f t="shared" si="34"/>
        <v>0</v>
      </c>
      <c r="M90" s="16">
        <f t="shared" si="35"/>
        <v>0</v>
      </c>
      <c r="N90" s="14">
        <v>4</v>
      </c>
      <c r="O90" s="15"/>
      <c r="P90" s="16">
        <f t="shared" si="36"/>
        <v>0</v>
      </c>
      <c r="Q90" s="17"/>
      <c r="R90" s="16">
        <f t="shared" si="37"/>
        <v>0</v>
      </c>
      <c r="S90" s="16">
        <f t="shared" si="38"/>
        <v>0</v>
      </c>
      <c r="T90" s="18">
        <f t="shared" si="39"/>
        <v>0</v>
      </c>
      <c r="U90" s="18">
        <f t="shared" si="40"/>
        <v>0</v>
      </c>
      <c r="V90" s="18">
        <f t="shared" si="40"/>
        <v>0</v>
      </c>
      <c r="W90" s="19">
        <v>46407</v>
      </c>
    </row>
    <row r="91" spans="1:23" x14ac:dyDescent="0.25">
      <c r="A91" s="10" t="s">
        <v>244</v>
      </c>
      <c r="B91" s="11" t="s">
        <v>90</v>
      </c>
      <c r="C91" s="12" t="s">
        <v>80</v>
      </c>
      <c r="D91" s="11" t="s">
        <v>196</v>
      </c>
      <c r="E91" s="13" t="s">
        <v>199</v>
      </c>
      <c r="F91" s="14">
        <v>2020</v>
      </c>
      <c r="G91" s="13" t="s">
        <v>245</v>
      </c>
      <c r="H91" s="14">
        <v>1</v>
      </c>
      <c r="I91" s="15"/>
      <c r="J91" s="16">
        <f t="shared" si="33"/>
        <v>0</v>
      </c>
      <c r="K91" s="17"/>
      <c r="L91" s="16">
        <f t="shared" si="34"/>
        <v>0</v>
      </c>
      <c r="M91" s="16">
        <f t="shared" si="35"/>
        <v>0</v>
      </c>
      <c r="N91" s="14">
        <v>4</v>
      </c>
      <c r="O91" s="15"/>
      <c r="P91" s="16">
        <f t="shared" si="36"/>
        <v>0</v>
      </c>
      <c r="Q91" s="17"/>
      <c r="R91" s="16">
        <f t="shared" si="37"/>
        <v>0</v>
      </c>
      <c r="S91" s="16">
        <f t="shared" si="38"/>
        <v>0</v>
      </c>
      <c r="T91" s="18">
        <f t="shared" si="39"/>
        <v>0</v>
      </c>
      <c r="U91" s="18">
        <f t="shared" si="40"/>
        <v>0</v>
      </c>
      <c r="V91" s="18">
        <f t="shared" si="40"/>
        <v>0</v>
      </c>
      <c r="W91" s="19">
        <v>46407</v>
      </c>
    </row>
    <row r="92" spans="1:23" x14ac:dyDescent="0.25">
      <c r="A92" s="10" t="s">
        <v>246</v>
      </c>
      <c r="B92" s="11" t="s">
        <v>90</v>
      </c>
      <c r="C92" s="12" t="s">
        <v>80</v>
      </c>
      <c r="D92" s="11" t="s">
        <v>196</v>
      </c>
      <c r="E92" s="13" t="s">
        <v>199</v>
      </c>
      <c r="F92" s="14">
        <v>2020</v>
      </c>
      <c r="G92" s="13" t="s">
        <v>247</v>
      </c>
      <c r="H92" s="14">
        <v>1</v>
      </c>
      <c r="I92" s="15"/>
      <c r="J92" s="16">
        <f t="shared" si="33"/>
        <v>0</v>
      </c>
      <c r="K92" s="17"/>
      <c r="L92" s="16">
        <f t="shared" si="34"/>
        <v>0</v>
      </c>
      <c r="M92" s="16">
        <f t="shared" si="35"/>
        <v>0</v>
      </c>
      <c r="N92" s="14">
        <v>4</v>
      </c>
      <c r="O92" s="15"/>
      <c r="P92" s="16">
        <f t="shared" si="36"/>
        <v>0</v>
      </c>
      <c r="Q92" s="17"/>
      <c r="R92" s="16">
        <f t="shared" si="37"/>
        <v>0</v>
      </c>
      <c r="S92" s="16">
        <f t="shared" si="38"/>
        <v>0</v>
      </c>
      <c r="T92" s="18">
        <f t="shared" si="39"/>
        <v>0</v>
      </c>
      <c r="U92" s="18">
        <f t="shared" si="40"/>
        <v>0</v>
      </c>
      <c r="V92" s="18">
        <f t="shared" si="40"/>
        <v>0</v>
      </c>
      <c r="W92" s="19">
        <v>46407</v>
      </c>
    </row>
    <row r="93" spans="1:23" x14ac:dyDescent="0.25">
      <c r="A93" s="33">
        <v>53</v>
      </c>
      <c r="B93" s="34" t="s">
        <v>248</v>
      </c>
      <c r="C93" s="1"/>
      <c r="D93" s="2"/>
      <c r="E93" s="3"/>
      <c r="F93" s="4"/>
      <c r="G93" s="3"/>
      <c r="H93" s="5"/>
      <c r="I93" s="35" t="str">
        <f>"WARTOŚĆ RAZEM dla - "&amp;B93</f>
        <v>WARTOŚĆ RAZEM dla - CZĘŚĆ 53</v>
      </c>
      <c r="J93" s="36">
        <f>SUM(J94:J103)</f>
        <v>0</v>
      </c>
      <c r="K93" s="6"/>
      <c r="L93" s="36">
        <f>SUM(L94:L103)</f>
        <v>0</v>
      </c>
      <c r="M93" s="36">
        <f>SUM(M94:M103)</f>
        <v>0</v>
      </c>
      <c r="N93" s="5"/>
      <c r="O93" s="7"/>
      <c r="P93" s="36">
        <f>SUM(P94:P103)</f>
        <v>0</v>
      </c>
      <c r="Q93" s="8"/>
      <c r="R93" s="36">
        <f>SUM(R94:R103)</f>
        <v>0</v>
      </c>
      <c r="S93" s="36">
        <f>SUM(S94:S103)</f>
        <v>0</v>
      </c>
      <c r="T93" s="37">
        <f>J93+P93</f>
        <v>0</v>
      </c>
      <c r="U93" s="38">
        <f>L93+R93</f>
        <v>0</v>
      </c>
      <c r="V93" s="38">
        <f>M93+S93</f>
        <v>0</v>
      </c>
      <c r="W93" s="9" t="s">
        <v>9</v>
      </c>
    </row>
    <row r="94" spans="1:23" x14ac:dyDescent="0.25">
      <c r="A94" s="10" t="s">
        <v>249</v>
      </c>
      <c r="B94" s="11" t="s">
        <v>186</v>
      </c>
      <c r="C94" s="12" t="s">
        <v>250</v>
      </c>
      <c r="D94" s="11" t="s">
        <v>251</v>
      </c>
      <c r="E94" s="13" t="s">
        <v>252</v>
      </c>
      <c r="F94" s="14">
        <v>2021</v>
      </c>
      <c r="G94" s="13" t="s">
        <v>253</v>
      </c>
      <c r="H94" s="14">
        <v>2</v>
      </c>
      <c r="I94" s="15"/>
      <c r="J94" s="16">
        <f t="shared" ref="J94:J103" si="41">H94*I94</f>
        <v>0</v>
      </c>
      <c r="K94" s="17"/>
      <c r="L94" s="16">
        <f t="shared" ref="L94:L103" si="42">ROUND(J94*K94,2)</f>
        <v>0</v>
      </c>
      <c r="M94" s="16">
        <f t="shared" ref="M94:M103" si="43">J94+L94</f>
        <v>0</v>
      </c>
      <c r="N94" s="14">
        <v>4</v>
      </c>
      <c r="O94" s="15"/>
      <c r="P94" s="16">
        <f t="shared" ref="P94:P103" si="44">N94*O94</f>
        <v>0</v>
      </c>
      <c r="Q94" s="17"/>
      <c r="R94" s="16">
        <f t="shared" ref="R94:R103" si="45">P94*Q94</f>
        <v>0</v>
      </c>
      <c r="S94" s="16">
        <f t="shared" ref="S94:S103" si="46">P94+R94</f>
        <v>0</v>
      </c>
      <c r="T94" s="18">
        <f t="shared" ref="T94:T103" si="47">J94+P94</f>
        <v>0</v>
      </c>
      <c r="U94" s="18">
        <f t="shared" ref="U94:V103" si="48">L94+R94</f>
        <v>0</v>
      </c>
      <c r="V94" s="18">
        <f t="shared" si="48"/>
        <v>0</v>
      </c>
      <c r="W94" s="19">
        <v>46365</v>
      </c>
    </row>
    <row r="95" spans="1:23" x14ac:dyDescent="0.25">
      <c r="A95" s="10" t="s">
        <v>254</v>
      </c>
      <c r="B95" s="11" t="s">
        <v>186</v>
      </c>
      <c r="C95" s="12" t="s">
        <v>255</v>
      </c>
      <c r="D95" s="11" t="s">
        <v>251</v>
      </c>
      <c r="E95" s="13" t="s">
        <v>256</v>
      </c>
      <c r="F95" s="14">
        <v>2022</v>
      </c>
      <c r="G95" s="13" t="s">
        <v>257</v>
      </c>
      <c r="H95" s="14">
        <v>2</v>
      </c>
      <c r="I95" s="15"/>
      <c r="J95" s="16">
        <f t="shared" si="41"/>
        <v>0</v>
      </c>
      <c r="K95" s="17"/>
      <c r="L95" s="16">
        <f t="shared" si="42"/>
        <v>0</v>
      </c>
      <c r="M95" s="16">
        <f t="shared" si="43"/>
        <v>0</v>
      </c>
      <c r="N95" s="14">
        <v>4</v>
      </c>
      <c r="O95" s="15"/>
      <c r="P95" s="16">
        <f t="shared" si="44"/>
        <v>0</v>
      </c>
      <c r="Q95" s="17"/>
      <c r="R95" s="16">
        <f t="shared" si="45"/>
        <v>0</v>
      </c>
      <c r="S95" s="16">
        <f t="shared" si="46"/>
        <v>0</v>
      </c>
      <c r="T95" s="18">
        <f t="shared" si="47"/>
        <v>0</v>
      </c>
      <c r="U95" s="18">
        <f t="shared" si="48"/>
        <v>0</v>
      </c>
      <c r="V95" s="18">
        <f t="shared" si="48"/>
        <v>0</v>
      </c>
      <c r="W95" s="19">
        <v>46365</v>
      </c>
    </row>
    <row r="96" spans="1:23" x14ac:dyDescent="0.25">
      <c r="A96" s="10" t="s">
        <v>258</v>
      </c>
      <c r="B96" s="11" t="s">
        <v>186</v>
      </c>
      <c r="C96" s="12" t="s">
        <v>255</v>
      </c>
      <c r="D96" s="11" t="s">
        <v>251</v>
      </c>
      <c r="E96" s="13" t="s">
        <v>256</v>
      </c>
      <c r="F96" s="14">
        <v>2022</v>
      </c>
      <c r="G96" s="13" t="s">
        <v>259</v>
      </c>
      <c r="H96" s="14">
        <v>2</v>
      </c>
      <c r="I96" s="15"/>
      <c r="J96" s="16">
        <f t="shared" si="41"/>
        <v>0</v>
      </c>
      <c r="K96" s="17"/>
      <c r="L96" s="16">
        <f t="shared" si="42"/>
        <v>0</v>
      </c>
      <c r="M96" s="16">
        <f t="shared" si="43"/>
        <v>0</v>
      </c>
      <c r="N96" s="14">
        <v>4</v>
      </c>
      <c r="O96" s="15"/>
      <c r="P96" s="16">
        <f t="shared" si="44"/>
        <v>0</v>
      </c>
      <c r="Q96" s="17"/>
      <c r="R96" s="16">
        <f t="shared" si="45"/>
        <v>0</v>
      </c>
      <c r="S96" s="16">
        <f t="shared" si="46"/>
        <v>0</v>
      </c>
      <c r="T96" s="18">
        <f t="shared" si="47"/>
        <v>0</v>
      </c>
      <c r="U96" s="18">
        <f t="shared" si="48"/>
        <v>0</v>
      </c>
      <c r="V96" s="18">
        <f t="shared" si="48"/>
        <v>0</v>
      </c>
      <c r="W96" s="19">
        <v>46365</v>
      </c>
    </row>
    <row r="97" spans="1:23" x14ac:dyDescent="0.25">
      <c r="A97" s="10" t="s">
        <v>260</v>
      </c>
      <c r="B97" s="11" t="s">
        <v>186</v>
      </c>
      <c r="C97" s="12" t="s">
        <v>255</v>
      </c>
      <c r="D97" s="11" t="s">
        <v>251</v>
      </c>
      <c r="E97" s="13" t="s">
        <v>256</v>
      </c>
      <c r="F97" s="14">
        <v>2022</v>
      </c>
      <c r="G97" s="13" t="s">
        <v>261</v>
      </c>
      <c r="H97" s="14">
        <v>2</v>
      </c>
      <c r="I97" s="15"/>
      <c r="J97" s="16">
        <f t="shared" si="41"/>
        <v>0</v>
      </c>
      <c r="K97" s="17"/>
      <c r="L97" s="16">
        <f t="shared" si="42"/>
        <v>0</v>
      </c>
      <c r="M97" s="16">
        <f t="shared" si="43"/>
        <v>0</v>
      </c>
      <c r="N97" s="14">
        <v>4</v>
      </c>
      <c r="O97" s="15"/>
      <c r="P97" s="16">
        <f t="shared" si="44"/>
        <v>0</v>
      </c>
      <c r="Q97" s="17"/>
      <c r="R97" s="16">
        <f t="shared" si="45"/>
        <v>0</v>
      </c>
      <c r="S97" s="16">
        <f t="shared" si="46"/>
        <v>0</v>
      </c>
      <c r="T97" s="18">
        <f t="shared" si="47"/>
        <v>0</v>
      </c>
      <c r="U97" s="18">
        <f t="shared" si="48"/>
        <v>0</v>
      </c>
      <c r="V97" s="18">
        <f t="shared" si="48"/>
        <v>0</v>
      </c>
      <c r="W97" s="19">
        <v>46365</v>
      </c>
    </row>
    <row r="98" spans="1:23" x14ac:dyDescent="0.25">
      <c r="A98" s="10" t="s">
        <v>262</v>
      </c>
      <c r="B98" s="11" t="s">
        <v>186</v>
      </c>
      <c r="C98" s="12" t="s">
        <v>255</v>
      </c>
      <c r="D98" s="11" t="s">
        <v>251</v>
      </c>
      <c r="E98" s="13" t="s">
        <v>256</v>
      </c>
      <c r="F98" s="14">
        <v>2022</v>
      </c>
      <c r="G98" s="13" t="s">
        <v>263</v>
      </c>
      <c r="H98" s="14">
        <v>2</v>
      </c>
      <c r="I98" s="15"/>
      <c r="J98" s="16">
        <f t="shared" si="41"/>
        <v>0</v>
      </c>
      <c r="K98" s="17"/>
      <c r="L98" s="16">
        <f t="shared" si="42"/>
        <v>0</v>
      </c>
      <c r="M98" s="16">
        <f t="shared" si="43"/>
        <v>0</v>
      </c>
      <c r="N98" s="14">
        <v>4</v>
      </c>
      <c r="O98" s="15"/>
      <c r="P98" s="16">
        <f t="shared" si="44"/>
        <v>0</v>
      </c>
      <c r="Q98" s="17"/>
      <c r="R98" s="16">
        <f t="shared" si="45"/>
        <v>0</v>
      </c>
      <c r="S98" s="16">
        <f t="shared" si="46"/>
        <v>0</v>
      </c>
      <c r="T98" s="18">
        <f t="shared" si="47"/>
        <v>0</v>
      </c>
      <c r="U98" s="18">
        <f t="shared" si="48"/>
        <v>0</v>
      </c>
      <c r="V98" s="18">
        <f t="shared" si="48"/>
        <v>0</v>
      </c>
      <c r="W98" s="19">
        <v>46365</v>
      </c>
    </row>
    <row r="99" spans="1:23" x14ac:dyDescent="0.25">
      <c r="A99" s="10" t="s">
        <v>264</v>
      </c>
      <c r="B99" s="11" t="s">
        <v>186</v>
      </c>
      <c r="C99" s="12" t="s">
        <v>255</v>
      </c>
      <c r="D99" s="11" t="s">
        <v>251</v>
      </c>
      <c r="E99" s="13" t="s">
        <v>256</v>
      </c>
      <c r="F99" s="14">
        <v>2022</v>
      </c>
      <c r="G99" s="13" t="s">
        <v>265</v>
      </c>
      <c r="H99" s="14">
        <v>2</v>
      </c>
      <c r="I99" s="15"/>
      <c r="J99" s="16">
        <f t="shared" si="41"/>
        <v>0</v>
      </c>
      <c r="K99" s="17"/>
      <c r="L99" s="16">
        <f t="shared" si="42"/>
        <v>0</v>
      </c>
      <c r="M99" s="16">
        <f t="shared" si="43"/>
        <v>0</v>
      </c>
      <c r="N99" s="14">
        <v>4</v>
      </c>
      <c r="O99" s="15"/>
      <c r="P99" s="16">
        <f t="shared" si="44"/>
        <v>0</v>
      </c>
      <c r="Q99" s="17"/>
      <c r="R99" s="16">
        <f t="shared" si="45"/>
        <v>0</v>
      </c>
      <c r="S99" s="16">
        <f t="shared" si="46"/>
        <v>0</v>
      </c>
      <c r="T99" s="18">
        <f t="shared" si="47"/>
        <v>0</v>
      </c>
      <c r="U99" s="18">
        <f t="shared" si="48"/>
        <v>0</v>
      </c>
      <c r="V99" s="18">
        <f t="shared" si="48"/>
        <v>0</v>
      </c>
      <c r="W99" s="19">
        <v>46365</v>
      </c>
    </row>
    <row r="100" spans="1:23" x14ac:dyDescent="0.25">
      <c r="A100" s="10" t="s">
        <v>266</v>
      </c>
      <c r="B100" s="11" t="s">
        <v>186</v>
      </c>
      <c r="C100" s="12" t="s">
        <v>255</v>
      </c>
      <c r="D100" s="11" t="s">
        <v>251</v>
      </c>
      <c r="E100" s="13" t="s">
        <v>256</v>
      </c>
      <c r="F100" s="14">
        <v>2022</v>
      </c>
      <c r="G100" s="13" t="s">
        <v>267</v>
      </c>
      <c r="H100" s="14">
        <v>2</v>
      </c>
      <c r="I100" s="15"/>
      <c r="J100" s="16">
        <f t="shared" si="41"/>
        <v>0</v>
      </c>
      <c r="K100" s="17"/>
      <c r="L100" s="16">
        <f t="shared" si="42"/>
        <v>0</v>
      </c>
      <c r="M100" s="16">
        <f t="shared" si="43"/>
        <v>0</v>
      </c>
      <c r="N100" s="14">
        <v>4</v>
      </c>
      <c r="O100" s="15"/>
      <c r="P100" s="16">
        <f t="shared" si="44"/>
        <v>0</v>
      </c>
      <c r="Q100" s="17"/>
      <c r="R100" s="16">
        <f t="shared" si="45"/>
        <v>0</v>
      </c>
      <c r="S100" s="16">
        <f t="shared" si="46"/>
        <v>0</v>
      </c>
      <c r="T100" s="18">
        <f t="shared" si="47"/>
        <v>0</v>
      </c>
      <c r="U100" s="18">
        <f t="shared" si="48"/>
        <v>0</v>
      </c>
      <c r="V100" s="18">
        <f t="shared" si="48"/>
        <v>0</v>
      </c>
      <c r="W100" s="19">
        <v>46365</v>
      </c>
    </row>
    <row r="101" spans="1:23" x14ac:dyDescent="0.25">
      <c r="A101" s="10" t="s">
        <v>268</v>
      </c>
      <c r="B101" s="11" t="s">
        <v>186</v>
      </c>
      <c r="C101" s="12" t="s">
        <v>255</v>
      </c>
      <c r="D101" s="11" t="s">
        <v>251</v>
      </c>
      <c r="E101" s="13" t="s">
        <v>256</v>
      </c>
      <c r="F101" s="14">
        <v>2022</v>
      </c>
      <c r="G101" s="13" t="s">
        <v>269</v>
      </c>
      <c r="H101" s="14">
        <v>2</v>
      </c>
      <c r="I101" s="15"/>
      <c r="J101" s="16">
        <f t="shared" si="41"/>
        <v>0</v>
      </c>
      <c r="K101" s="17"/>
      <c r="L101" s="16">
        <f t="shared" si="42"/>
        <v>0</v>
      </c>
      <c r="M101" s="16">
        <f t="shared" si="43"/>
        <v>0</v>
      </c>
      <c r="N101" s="14">
        <v>4</v>
      </c>
      <c r="O101" s="15"/>
      <c r="P101" s="16">
        <f t="shared" si="44"/>
        <v>0</v>
      </c>
      <c r="Q101" s="17"/>
      <c r="R101" s="16">
        <f t="shared" si="45"/>
        <v>0</v>
      </c>
      <c r="S101" s="16">
        <f t="shared" si="46"/>
        <v>0</v>
      </c>
      <c r="T101" s="18">
        <f t="shared" si="47"/>
        <v>0</v>
      </c>
      <c r="U101" s="18">
        <f t="shared" si="48"/>
        <v>0</v>
      </c>
      <c r="V101" s="18">
        <f t="shared" si="48"/>
        <v>0</v>
      </c>
      <c r="W101" s="19">
        <v>46365</v>
      </c>
    </row>
    <row r="102" spans="1:23" x14ac:dyDescent="0.25">
      <c r="A102" s="10" t="s">
        <v>270</v>
      </c>
      <c r="B102" s="11" t="s">
        <v>186</v>
      </c>
      <c r="C102" s="12" t="s">
        <v>255</v>
      </c>
      <c r="D102" s="11" t="s">
        <v>251</v>
      </c>
      <c r="E102" s="13" t="s">
        <v>256</v>
      </c>
      <c r="F102" s="14">
        <v>2022</v>
      </c>
      <c r="G102" s="13" t="s">
        <v>271</v>
      </c>
      <c r="H102" s="14">
        <v>2</v>
      </c>
      <c r="I102" s="15"/>
      <c r="J102" s="16">
        <f t="shared" si="41"/>
        <v>0</v>
      </c>
      <c r="K102" s="17"/>
      <c r="L102" s="16">
        <f t="shared" si="42"/>
        <v>0</v>
      </c>
      <c r="M102" s="16">
        <f t="shared" si="43"/>
        <v>0</v>
      </c>
      <c r="N102" s="14">
        <v>4</v>
      </c>
      <c r="O102" s="15"/>
      <c r="P102" s="16">
        <f t="shared" si="44"/>
        <v>0</v>
      </c>
      <c r="Q102" s="17"/>
      <c r="R102" s="16">
        <f t="shared" si="45"/>
        <v>0</v>
      </c>
      <c r="S102" s="16">
        <f t="shared" si="46"/>
        <v>0</v>
      </c>
      <c r="T102" s="18">
        <f t="shared" si="47"/>
        <v>0</v>
      </c>
      <c r="U102" s="18">
        <f t="shared" si="48"/>
        <v>0</v>
      </c>
      <c r="V102" s="18">
        <f t="shared" si="48"/>
        <v>0</v>
      </c>
      <c r="W102" s="19">
        <v>46365</v>
      </c>
    </row>
    <row r="103" spans="1:23" ht="22.5" x14ac:dyDescent="0.25">
      <c r="A103" s="10" t="s">
        <v>272</v>
      </c>
      <c r="B103" s="11" t="s">
        <v>186</v>
      </c>
      <c r="C103" s="12" t="s">
        <v>273</v>
      </c>
      <c r="D103" s="11" t="s">
        <v>251</v>
      </c>
      <c r="E103" s="13" t="s">
        <v>274</v>
      </c>
      <c r="F103" s="14">
        <v>2024</v>
      </c>
      <c r="G103" s="13" t="s">
        <v>275</v>
      </c>
      <c r="H103" s="14">
        <v>2</v>
      </c>
      <c r="I103" s="15"/>
      <c r="J103" s="16">
        <f t="shared" si="41"/>
        <v>0</v>
      </c>
      <c r="K103" s="17"/>
      <c r="L103" s="16">
        <f t="shared" si="42"/>
        <v>0</v>
      </c>
      <c r="M103" s="16">
        <f t="shared" si="43"/>
        <v>0</v>
      </c>
      <c r="N103" s="14">
        <v>4</v>
      </c>
      <c r="O103" s="15"/>
      <c r="P103" s="16">
        <f t="shared" si="44"/>
        <v>0</v>
      </c>
      <c r="Q103" s="17"/>
      <c r="R103" s="16">
        <f t="shared" si="45"/>
        <v>0</v>
      </c>
      <c r="S103" s="16">
        <f t="shared" si="46"/>
        <v>0</v>
      </c>
      <c r="T103" s="18">
        <f t="shared" si="47"/>
        <v>0</v>
      </c>
      <c r="U103" s="18">
        <f t="shared" si="48"/>
        <v>0</v>
      </c>
      <c r="V103" s="18">
        <f t="shared" si="48"/>
        <v>0</v>
      </c>
      <c r="W103" s="19">
        <v>46305</v>
      </c>
    </row>
    <row r="104" spans="1:23" x14ac:dyDescent="0.25">
      <c r="A104" s="33">
        <v>65</v>
      </c>
      <c r="B104" s="34" t="s">
        <v>276</v>
      </c>
      <c r="C104" s="1"/>
      <c r="D104" s="2"/>
      <c r="E104" s="3"/>
      <c r="F104" s="4"/>
      <c r="G104" s="3"/>
      <c r="H104" s="5"/>
      <c r="I104" s="35" t="str">
        <f>"WARTOŚĆ RAZEM dla - "&amp;B104</f>
        <v>WARTOŚĆ RAZEM dla - CZĘŚĆ 65</v>
      </c>
      <c r="J104" s="36">
        <f>SUM(J105:J111)</f>
        <v>0</v>
      </c>
      <c r="K104" s="6"/>
      <c r="L104" s="36">
        <f t="shared" ref="L104:M104" si="49">SUM(L105:L111)</f>
        <v>0</v>
      </c>
      <c r="M104" s="36">
        <f t="shared" si="49"/>
        <v>0</v>
      </c>
      <c r="N104" s="5"/>
      <c r="O104" s="7"/>
      <c r="P104" s="36">
        <f>SUM(P105:P111)</f>
        <v>0</v>
      </c>
      <c r="Q104" s="8"/>
      <c r="R104" s="36">
        <f t="shared" ref="R104:S104" si="50">SUM(R105:R111)</f>
        <v>0</v>
      </c>
      <c r="S104" s="36">
        <f t="shared" si="50"/>
        <v>0</v>
      </c>
      <c r="T104" s="37">
        <f>J104+P104</f>
        <v>0</v>
      </c>
      <c r="U104" s="38">
        <f>L104+R104</f>
        <v>0</v>
      </c>
      <c r="V104" s="38">
        <f>M104+S104</f>
        <v>0</v>
      </c>
      <c r="W104" s="9" t="s">
        <v>9</v>
      </c>
    </row>
    <row r="105" spans="1:23" x14ac:dyDescent="0.25">
      <c r="A105" s="10" t="s">
        <v>277</v>
      </c>
      <c r="B105" s="11" t="s">
        <v>278</v>
      </c>
      <c r="C105" s="12" t="s">
        <v>80</v>
      </c>
      <c r="D105" s="11" t="s">
        <v>279</v>
      </c>
      <c r="E105" s="13" t="s">
        <v>280</v>
      </c>
      <c r="F105" s="14">
        <v>2001</v>
      </c>
      <c r="G105" s="13" t="s">
        <v>281</v>
      </c>
      <c r="H105" s="14">
        <v>2</v>
      </c>
      <c r="I105" s="15"/>
      <c r="J105" s="16">
        <f t="shared" ref="J105:J111" si="51">H105*I105</f>
        <v>0</v>
      </c>
      <c r="K105" s="17"/>
      <c r="L105" s="16">
        <f t="shared" ref="L105:L111" si="52">ROUND(J105*K105,2)</f>
        <v>0</v>
      </c>
      <c r="M105" s="16">
        <f t="shared" ref="M105:M111" si="53">J105+L105</f>
        <v>0</v>
      </c>
      <c r="N105" s="14">
        <v>4</v>
      </c>
      <c r="O105" s="15"/>
      <c r="P105" s="16">
        <f t="shared" ref="P105:P111" si="54">N105*O105</f>
        <v>0</v>
      </c>
      <c r="Q105" s="17"/>
      <c r="R105" s="16">
        <f t="shared" ref="R105:R111" si="55">P105*Q105</f>
        <v>0</v>
      </c>
      <c r="S105" s="16">
        <f t="shared" ref="S105:S111" si="56">P105+R105</f>
        <v>0</v>
      </c>
      <c r="T105" s="18">
        <f t="shared" ref="T105:T111" si="57">J105+P105</f>
        <v>0</v>
      </c>
      <c r="U105" s="18">
        <f t="shared" ref="U105:V111" si="58">L105+R105</f>
        <v>0</v>
      </c>
      <c r="V105" s="18">
        <f t="shared" si="58"/>
        <v>0</v>
      </c>
      <c r="W105" s="19">
        <v>46207</v>
      </c>
    </row>
    <row r="106" spans="1:23" x14ac:dyDescent="0.25">
      <c r="A106" s="10" t="s">
        <v>282</v>
      </c>
      <c r="B106" s="11" t="s">
        <v>278</v>
      </c>
      <c r="C106" s="12" t="s">
        <v>80</v>
      </c>
      <c r="D106" s="11" t="s">
        <v>279</v>
      </c>
      <c r="E106" s="13" t="s">
        <v>283</v>
      </c>
      <c r="F106" s="14">
        <v>2006</v>
      </c>
      <c r="G106" s="13" t="s">
        <v>284</v>
      </c>
      <c r="H106" s="14">
        <v>2</v>
      </c>
      <c r="I106" s="15"/>
      <c r="J106" s="16">
        <f t="shared" si="51"/>
        <v>0</v>
      </c>
      <c r="K106" s="17"/>
      <c r="L106" s="16">
        <f t="shared" si="52"/>
        <v>0</v>
      </c>
      <c r="M106" s="16">
        <f t="shared" si="53"/>
        <v>0</v>
      </c>
      <c r="N106" s="14">
        <v>4</v>
      </c>
      <c r="O106" s="15"/>
      <c r="P106" s="16">
        <f t="shared" si="54"/>
        <v>0</v>
      </c>
      <c r="Q106" s="17"/>
      <c r="R106" s="16">
        <f t="shared" si="55"/>
        <v>0</v>
      </c>
      <c r="S106" s="16">
        <f t="shared" si="56"/>
        <v>0</v>
      </c>
      <c r="T106" s="18">
        <f t="shared" si="57"/>
        <v>0</v>
      </c>
      <c r="U106" s="18">
        <f t="shared" si="58"/>
        <v>0</v>
      </c>
      <c r="V106" s="18">
        <f t="shared" si="58"/>
        <v>0</v>
      </c>
      <c r="W106" s="19">
        <v>46355</v>
      </c>
    </row>
    <row r="107" spans="1:23" x14ac:dyDescent="0.25">
      <c r="A107" s="10" t="s">
        <v>285</v>
      </c>
      <c r="B107" s="11" t="s">
        <v>18</v>
      </c>
      <c r="C107" s="12" t="s">
        <v>286</v>
      </c>
      <c r="D107" s="11" t="s">
        <v>279</v>
      </c>
      <c r="E107" s="13" t="s">
        <v>287</v>
      </c>
      <c r="F107" s="14">
        <v>2000</v>
      </c>
      <c r="G107" s="13" t="s">
        <v>288</v>
      </c>
      <c r="H107" s="14">
        <v>2</v>
      </c>
      <c r="I107" s="15"/>
      <c r="J107" s="16">
        <f t="shared" si="51"/>
        <v>0</v>
      </c>
      <c r="K107" s="17"/>
      <c r="L107" s="16">
        <f t="shared" si="52"/>
        <v>0</v>
      </c>
      <c r="M107" s="16">
        <f t="shared" si="53"/>
        <v>0</v>
      </c>
      <c r="N107" s="14">
        <v>4</v>
      </c>
      <c r="O107" s="15"/>
      <c r="P107" s="16">
        <f t="shared" si="54"/>
        <v>0</v>
      </c>
      <c r="Q107" s="17"/>
      <c r="R107" s="16">
        <f t="shared" si="55"/>
        <v>0</v>
      </c>
      <c r="S107" s="16">
        <f t="shared" si="56"/>
        <v>0</v>
      </c>
      <c r="T107" s="18">
        <f t="shared" si="57"/>
        <v>0</v>
      </c>
      <c r="U107" s="18">
        <f t="shared" si="58"/>
        <v>0</v>
      </c>
      <c r="V107" s="18">
        <f t="shared" si="58"/>
        <v>0</v>
      </c>
      <c r="W107" s="19">
        <v>46291</v>
      </c>
    </row>
    <row r="108" spans="1:23" x14ac:dyDescent="0.25">
      <c r="A108" s="10" t="s">
        <v>289</v>
      </c>
      <c r="B108" s="11" t="s">
        <v>18</v>
      </c>
      <c r="C108" s="12" t="s">
        <v>80</v>
      </c>
      <c r="D108" s="11" t="s">
        <v>279</v>
      </c>
      <c r="E108" s="13" t="s">
        <v>280</v>
      </c>
      <c r="F108" s="14">
        <v>2010</v>
      </c>
      <c r="G108" s="13" t="s">
        <v>290</v>
      </c>
      <c r="H108" s="14">
        <v>2</v>
      </c>
      <c r="I108" s="15"/>
      <c r="J108" s="16">
        <f t="shared" si="51"/>
        <v>0</v>
      </c>
      <c r="K108" s="17"/>
      <c r="L108" s="16">
        <f t="shared" si="52"/>
        <v>0</v>
      </c>
      <c r="M108" s="16">
        <f t="shared" si="53"/>
        <v>0</v>
      </c>
      <c r="N108" s="14">
        <v>4</v>
      </c>
      <c r="O108" s="15"/>
      <c r="P108" s="16">
        <f t="shared" si="54"/>
        <v>0</v>
      </c>
      <c r="Q108" s="17"/>
      <c r="R108" s="16">
        <f t="shared" si="55"/>
        <v>0</v>
      </c>
      <c r="S108" s="16">
        <f t="shared" si="56"/>
        <v>0</v>
      </c>
      <c r="T108" s="18">
        <f t="shared" si="57"/>
        <v>0</v>
      </c>
      <c r="U108" s="18">
        <f t="shared" si="58"/>
        <v>0</v>
      </c>
      <c r="V108" s="18">
        <f t="shared" si="58"/>
        <v>0</v>
      </c>
      <c r="W108" s="19">
        <v>46291</v>
      </c>
    </row>
    <row r="109" spans="1:23" x14ac:dyDescent="0.25">
      <c r="A109" s="10" t="s">
        <v>291</v>
      </c>
      <c r="B109" s="11" t="s">
        <v>90</v>
      </c>
      <c r="C109" s="12" t="s">
        <v>80</v>
      </c>
      <c r="D109" s="11" t="s">
        <v>279</v>
      </c>
      <c r="E109" s="13" t="s">
        <v>280</v>
      </c>
      <c r="F109" s="14">
        <v>2004</v>
      </c>
      <c r="G109" s="13" t="s">
        <v>292</v>
      </c>
      <c r="H109" s="14">
        <v>2</v>
      </c>
      <c r="I109" s="15"/>
      <c r="J109" s="16">
        <f t="shared" si="51"/>
        <v>0</v>
      </c>
      <c r="K109" s="17"/>
      <c r="L109" s="16">
        <f t="shared" si="52"/>
        <v>0</v>
      </c>
      <c r="M109" s="16">
        <f t="shared" si="53"/>
        <v>0</v>
      </c>
      <c r="N109" s="14">
        <v>4</v>
      </c>
      <c r="O109" s="15"/>
      <c r="P109" s="16">
        <f t="shared" si="54"/>
        <v>0</v>
      </c>
      <c r="Q109" s="17"/>
      <c r="R109" s="16">
        <f t="shared" si="55"/>
        <v>0</v>
      </c>
      <c r="S109" s="16">
        <f t="shared" si="56"/>
        <v>0</v>
      </c>
      <c r="T109" s="18">
        <f t="shared" si="57"/>
        <v>0</v>
      </c>
      <c r="U109" s="18">
        <f t="shared" si="58"/>
        <v>0</v>
      </c>
      <c r="V109" s="18">
        <f t="shared" si="58"/>
        <v>0</v>
      </c>
      <c r="W109" s="19">
        <v>46151</v>
      </c>
    </row>
    <row r="110" spans="1:23" x14ac:dyDescent="0.25">
      <c r="A110" s="10" t="s">
        <v>293</v>
      </c>
      <c r="B110" s="11" t="s">
        <v>95</v>
      </c>
      <c r="C110" s="12" t="s">
        <v>80</v>
      </c>
      <c r="D110" s="11" t="s">
        <v>279</v>
      </c>
      <c r="E110" s="13" t="s">
        <v>280</v>
      </c>
      <c r="F110" s="14">
        <v>2010</v>
      </c>
      <c r="G110" s="13" t="s">
        <v>294</v>
      </c>
      <c r="H110" s="14">
        <v>2</v>
      </c>
      <c r="I110" s="15"/>
      <c r="J110" s="16">
        <f t="shared" si="51"/>
        <v>0</v>
      </c>
      <c r="K110" s="17"/>
      <c r="L110" s="16">
        <f t="shared" si="52"/>
        <v>0</v>
      </c>
      <c r="M110" s="16">
        <f t="shared" si="53"/>
        <v>0</v>
      </c>
      <c r="N110" s="14">
        <v>4</v>
      </c>
      <c r="O110" s="15"/>
      <c r="P110" s="16">
        <f t="shared" si="54"/>
        <v>0</v>
      </c>
      <c r="Q110" s="17"/>
      <c r="R110" s="16">
        <f t="shared" si="55"/>
        <v>0</v>
      </c>
      <c r="S110" s="16">
        <f t="shared" si="56"/>
        <v>0</v>
      </c>
      <c r="T110" s="18">
        <f t="shared" si="57"/>
        <v>0</v>
      </c>
      <c r="U110" s="18">
        <f t="shared" si="58"/>
        <v>0</v>
      </c>
      <c r="V110" s="18">
        <f t="shared" si="58"/>
        <v>0</v>
      </c>
      <c r="W110" s="19">
        <v>46073</v>
      </c>
    </row>
    <row r="111" spans="1:23" x14ac:dyDescent="0.25">
      <c r="A111" s="10" t="s">
        <v>295</v>
      </c>
      <c r="B111" s="11" t="s">
        <v>95</v>
      </c>
      <c r="C111" s="12" t="s">
        <v>286</v>
      </c>
      <c r="D111" s="11" t="s">
        <v>279</v>
      </c>
      <c r="E111" s="13" t="s">
        <v>287</v>
      </c>
      <c r="F111" s="14">
        <v>1994</v>
      </c>
      <c r="G111" s="13" t="s">
        <v>296</v>
      </c>
      <c r="H111" s="14">
        <v>2</v>
      </c>
      <c r="I111" s="15"/>
      <c r="J111" s="16">
        <f t="shared" si="51"/>
        <v>0</v>
      </c>
      <c r="K111" s="17"/>
      <c r="L111" s="16">
        <f t="shared" si="52"/>
        <v>0</v>
      </c>
      <c r="M111" s="16">
        <f t="shared" si="53"/>
        <v>0</v>
      </c>
      <c r="N111" s="14">
        <v>4</v>
      </c>
      <c r="O111" s="15"/>
      <c r="P111" s="16">
        <f t="shared" si="54"/>
        <v>0</v>
      </c>
      <c r="Q111" s="17"/>
      <c r="R111" s="16">
        <f t="shared" si="55"/>
        <v>0</v>
      </c>
      <c r="S111" s="16">
        <f t="shared" si="56"/>
        <v>0</v>
      </c>
      <c r="T111" s="18">
        <f t="shared" si="57"/>
        <v>0</v>
      </c>
      <c r="U111" s="18">
        <f t="shared" si="58"/>
        <v>0</v>
      </c>
      <c r="V111" s="18">
        <f t="shared" si="58"/>
        <v>0</v>
      </c>
      <c r="W111" s="19">
        <v>46387</v>
      </c>
    </row>
    <row r="112" spans="1:23" x14ac:dyDescent="0.25">
      <c r="A112" s="33">
        <v>75</v>
      </c>
      <c r="B112" s="34" t="s">
        <v>297</v>
      </c>
      <c r="C112" s="1"/>
      <c r="D112" s="2"/>
      <c r="E112" s="3"/>
      <c r="F112" s="4"/>
      <c r="G112" s="3"/>
      <c r="H112" s="5"/>
      <c r="I112" s="35" t="str">
        <f>"WARTOŚĆ RAZEM dla - "&amp;B112</f>
        <v>WARTOŚĆ RAZEM dla - CZĘŚĆ 75</v>
      </c>
      <c r="J112" s="36">
        <f>SUM(J113:J126)</f>
        <v>0</v>
      </c>
      <c r="K112" s="6"/>
      <c r="L112" s="36">
        <f>SUM(L113:L126)</f>
        <v>0</v>
      </c>
      <c r="M112" s="36">
        <f>SUM(M113:M126)</f>
        <v>0</v>
      </c>
      <c r="N112" s="5"/>
      <c r="O112" s="7"/>
      <c r="P112" s="36">
        <f>SUM(P113:P126)</f>
        <v>0</v>
      </c>
      <c r="Q112" s="8"/>
      <c r="R112" s="36">
        <f>SUM(R113:R126)</f>
        <v>0</v>
      </c>
      <c r="S112" s="36">
        <f>SUM(S113:S126)</f>
        <v>0</v>
      </c>
      <c r="T112" s="37">
        <f>J112+P112</f>
        <v>0</v>
      </c>
      <c r="U112" s="38">
        <f>L112+R112</f>
        <v>0</v>
      </c>
      <c r="V112" s="38">
        <f>M112+S112</f>
        <v>0</v>
      </c>
      <c r="W112" s="9" t="s">
        <v>9</v>
      </c>
    </row>
    <row r="113" spans="1:23" x14ac:dyDescent="0.25">
      <c r="A113" s="10" t="s">
        <v>298</v>
      </c>
      <c r="B113" s="11" t="s">
        <v>57</v>
      </c>
      <c r="C113" s="12" t="s">
        <v>299</v>
      </c>
      <c r="D113" s="11" t="s">
        <v>300</v>
      </c>
      <c r="E113" s="13" t="s">
        <v>301</v>
      </c>
      <c r="F113" s="14">
        <v>2016</v>
      </c>
      <c r="G113" s="13" t="s">
        <v>302</v>
      </c>
      <c r="H113" s="14">
        <v>2</v>
      </c>
      <c r="I113" s="15"/>
      <c r="J113" s="16">
        <f t="shared" ref="J113:J126" si="59">H113*I113</f>
        <v>0</v>
      </c>
      <c r="K113" s="17"/>
      <c r="L113" s="16">
        <f t="shared" ref="L113:L126" si="60">ROUND(J113*K113,2)</f>
        <v>0</v>
      </c>
      <c r="M113" s="16">
        <f t="shared" ref="M113:M126" si="61">J113+L113</f>
        <v>0</v>
      </c>
      <c r="N113" s="14">
        <v>4</v>
      </c>
      <c r="O113" s="15"/>
      <c r="P113" s="16">
        <f t="shared" ref="P113:P126" si="62">N113*O113</f>
        <v>0</v>
      </c>
      <c r="Q113" s="17"/>
      <c r="R113" s="16">
        <f t="shared" ref="R113:R126" si="63">P113*Q113</f>
        <v>0</v>
      </c>
      <c r="S113" s="16">
        <f t="shared" ref="S113:S126" si="64">P113+R113</f>
        <v>0</v>
      </c>
      <c r="T113" s="18">
        <f t="shared" ref="T113:T126" si="65">J113+P113</f>
        <v>0</v>
      </c>
      <c r="U113" s="18">
        <f t="shared" ref="U113:V126" si="66">L113+R113</f>
        <v>0</v>
      </c>
      <c r="V113" s="18">
        <f t="shared" si="66"/>
        <v>0</v>
      </c>
      <c r="W113" s="19">
        <v>46115</v>
      </c>
    </row>
    <row r="114" spans="1:23" x14ac:dyDescent="0.25">
      <c r="A114" s="10" t="s">
        <v>303</v>
      </c>
      <c r="B114" s="11" t="s">
        <v>66</v>
      </c>
      <c r="C114" s="12" t="s">
        <v>19</v>
      </c>
      <c r="D114" s="11" t="s">
        <v>300</v>
      </c>
      <c r="E114" s="13" t="s">
        <v>301</v>
      </c>
      <c r="F114" s="14">
        <v>2010</v>
      </c>
      <c r="G114" s="13" t="s">
        <v>304</v>
      </c>
      <c r="H114" s="14">
        <v>2</v>
      </c>
      <c r="I114" s="15"/>
      <c r="J114" s="16">
        <f t="shared" si="59"/>
        <v>0</v>
      </c>
      <c r="K114" s="17"/>
      <c r="L114" s="16">
        <f t="shared" si="60"/>
        <v>0</v>
      </c>
      <c r="M114" s="16">
        <f t="shared" si="61"/>
        <v>0</v>
      </c>
      <c r="N114" s="14">
        <v>4</v>
      </c>
      <c r="O114" s="15"/>
      <c r="P114" s="16">
        <f t="shared" si="62"/>
        <v>0</v>
      </c>
      <c r="Q114" s="17"/>
      <c r="R114" s="16">
        <f t="shared" si="63"/>
        <v>0</v>
      </c>
      <c r="S114" s="16">
        <f t="shared" si="64"/>
        <v>0</v>
      </c>
      <c r="T114" s="18">
        <f t="shared" si="65"/>
        <v>0</v>
      </c>
      <c r="U114" s="18">
        <f t="shared" si="66"/>
        <v>0</v>
      </c>
      <c r="V114" s="18">
        <f t="shared" si="66"/>
        <v>0</v>
      </c>
      <c r="W114" s="19">
        <v>46151</v>
      </c>
    </row>
    <row r="115" spans="1:23" x14ac:dyDescent="0.25">
      <c r="A115" s="10" t="s">
        <v>305</v>
      </c>
      <c r="B115" s="11" t="s">
        <v>306</v>
      </c>
      <c r="C115" s="12" t="s">
        <v>19</v>
      </c>
      <c r="D115" s="11" t="s">
        <v>300</v>
      </c>
      <c r="E115" s="13" t="s">
        <v>307</v>
      </c>
      <c r="F115" s="14">
        <v>2019</v>
      </c>
      <c r="G115" s="13" t="s">
        <v>308</v>
      </c>
      <c r="H115" s="14">
        <v>2</v>
      </c>
      <c r="I115" s="15"/>
      <c r="J115" s="16">
        <f t="shared" si="59"/>
        <v>0</v>
      </c>
      <c r="K115" s="17"/>
      <c r="L115" s="16">
        <f t="shared" si="60"/>
        <v>0</v>
      </c>
      <c r="M115" s="16">
        <f t="shared" si="61"/>
        <v>0</v>
      </c>
      <c r="N115" s="14">
        <v>4</v>
      </c>
      <c r="O115" s="15"/>
      <c r="P115" s="16">
        <f t="shared" si="62"/>
        <v>0</v>
      </c>
      <c r="Q115" s="17"/>
      <c r="R115" s="16">
        <f t="shared" si="63"/>
        <v>0</v>
      </c>
      <c r="S115" s="16">
        <f t="shared" si="64"/>
        <v>0</v>
      </c>
      <c r="T115" s="18">
        <f t="shared" si="65"/>
        <v>0</v>
      </c>
      <c r="U115" s="18">
        <f t="shared" si="66"/>
        <v>0</v>
      </c>
      <c r="V115" s="18">
        <f t="shared" si="66"/>
        <v>0</v>
      </c>
      <c r="W115" s="19">
        <v>46292</v>
      </c>
    </row>
    <row r="116" spans="1:23" x14ac:dyDescent="0.25">
      <c r="A116" s="10" t="s">
        <v>309</v>
      </c>
      <c r="B116" s="11" t="s">
        <v>69</v>
      </c>
      <c r="C116" s="12" t="s">
        <v>19</v>
      </c>
      <c r="D116" s="11" t="s">
        <v>300</v>
      </c>
      <c r="E116" s="13" t="s">
        <v>310</v>
      </c>
      <c r="F116" s="14">
        <v>2013</v>
      </c>
      <c r="G116" s="13" t="s">
        <v>311</v>
      </c>
      <c r="H116" s="14">
        <v>2</v>
      </c>
      <c r="I116" s="15"/>
      <c r="J116" s="16">
        <f t="shared" si="59"/>
        <v>0</v>
      </c>
      <c r="K116" s="17"/>
      <c r="L116" s="16">
        <f t="shared" si="60"/>
        <v>0</v>
      </c>
      <c r="M116" s="16">
        <f t="shared" si="61"/>
        <v>0</v>
      </c>
      <c r="N116" s="14">
        <v>4</v>
      </c>
      <c r="O116" s="15"/>
      <c r="P116" s="16">
        <f t="shared" si="62"/>
        <v>0</v>
      </c>
      <c r="Q116" s="17"/>
      <c r="R116" s="16">
        <f t="shared" si="63"/>
        <v>0</v>
      </c>
      <c r="S116" s="16">
        <f t="shared" si="64"/>
        <v>0</v>
      </c>
      <c r="T116" s="18">
        <f t="shared" si="65"/>
        <v>0</v>
      </c>
      <c r="U116" s="18">
        <f t="shared" si="66"/>
        <v>0</v>
      </c>
      <c r="V116" s="18">
        <f t="shared" si="66"/>
        <v>0</v>
      </c>
      <c r="W116" s="19">
        <v>46385</v>
      </c>
    </row>
    <row r="117" spans="1:23" x14ac:dyDescent="0.25">
      <c r="A117" s="10" t="s">
        <v>312</v>
      </c>
      <c r="B117" s="11" t="s">
        <v>69</v>
      </c>
      <c r="C117" s="12" t="s">
        <v>19</v>
      </c>
      <c r="D117" s="11" t="s">
        <v>300</v>
      </c>
      <c r="E117" s="13" t="s">
        <v>307</v>
      </c>
      <c r="F117" s="14">
        <v>2020</v>
      </c>
      <c r="G117" s="13" t="s">
        <v>313</v>
      </c>
      <c r="H117" s="14">
        <v>2</v>
      </c>
      <c r="I117" s="15"/>
      <c r="J117" s="16">
        <f t="shared" si="59"/>
        <v>0</v>
      </c>
      <c r="K117" s="17"/>
      <c r="L117" s="16">
        <f t="shared" si="60"/>
        <v>0</v>
      </c>
      <c r="M117" s="16">
        <f t="shared" si="61"/>
        <v>0</v>
      </c>
      <c r="N117" s="14">
        <v>4</v>
      </c>
      <c r="O117" s="15"/>
      <c r="P117" s="16">
        <f t="shared" si="62"/>
        <v>0</v>
      </c>
      <c r="Q117" s="17"/>
      <c r="R117" s="16">
        <f t="shared" si="63"/>
        <v>0</v>
      </c>
      <c r="S117" s="16">
        <f t="shared" si="64"/>
        <v>0</v>
      </c>
      <c r="T117" s="18">
        <f t="shared" si="65"/>
        <v>0</v>
      </c>
      <c r="U117" s="18">
        <f t="shared" si="66"/>
        <v>0</v>
      </c>
      <c r="V117" s="18">
        <f t="shared" si="66"/>
        <v>0</v>
      </c>
      <c r="W117" s="19">
        <v>46261</v>
      </c>
    </row>
    <row r="118" spans="1:23" x14ac:dyDescent="0.25">
      <c r="A118" s="10" t="s">
        <v>314</v>
      </c>
      <c r="B118" s="11" t="s">
        <v>278</v>
      </c>
      <c r="C118" s="12" t="s">
        <v>315</v>
      </c>
      <c r="D118" s="11" t="s">
        <v>300</v>
      </c>
      <c r="E118" s="13" t="s">
        <v>316</v>
      </c>
      <c r="F118" s="14">
        <v>2016</v>
      </c>
      <c r="G118" s="13" t="s">
        <v>317</v>
      </c>
      <c r="H118" s="14">
        <v>2</v>
      </c>
      <c r="I118" s="15"/>
      <c r="J118" s="16">
        <f t="shared" si="59"/>
        <v>0</v>
      </c>
      <c r="K118" s="17"/>
      <c r="L118" s="16">
        <f t="shared" si="60"/>
        <v>0</v>
      </c>
      <c r="M118" s="16">
        <f t="shared" si="61"/>
        <v>0</v>
      </c>
      <c r="N118" s="14">
        <v>4</v>
      </c>
      <c r="O118" s="15"/>
      <c r="P118" s="16">
        <f t="shared" si="62"/>
        <v>0</v>
      </c>
      <c r="Q118" s="17"/>
      <c r="R118" s="16">
        <f t="shared" si="63"/>
        <v>0</v>
      </c>
      <c r="S118" s="16">
        <f t="shared" si="64"/>
        <v>0</v>
      </c>
      <c r="T118" s="18">
        <f t="shared" si="65"/>
        <v>0</v>
      </c>
      <c r="U118" s="18">
        <f t="shared" si="66"/>
        <v>0</v>
      </c>
      <c r="V118" s="18">
        <f t="shared" si="66"/>
        <v>0</v>
      </c>
      <c r="W118" s="19">
        <v>46081</v>
      </c>
    </row>
    <row r="119" spans="1:23" x14ac:dyDescent="0.25">
      <c r="A119" s="10" t="s">
        <v>318</v>
      </c>
      <c r="B119" s="11" t="s">
        <v>18</v>
      </c>
      <c r="C119" s="12" t="s">
        <v>19</v>
      </c>
      <c r="D119" s="11" t="s">
        <v>300</v>
      </c>
      <c r="E119" s="13" t="s">
        <v>307</v>
      </c>
      <c r="F119" s="14">
        <v>2015</v>
      </c>
      <c r="G119" s="13" t="s">
        <v>319</v>
      </c>
      <c r="H119" s="14">
        <v>2</v>
      </c>
      <c r="I119" s="15"/>
      <c r="J119" s="16">
        <f t="shared" si="59"/>
        <v>0</v>
      </c>
      <c r="K119" s="17"/>
      <c r="L119" s="16">
        <f t="shared" si="60"/>
        <v>0</v>
      </c>
      <c r="M119" s="16">
        <f t="shared" si="61"/>
        <v>0</v>
      </c>
      <c r="N119" s="14">
        <v>4</v>
      </c>
      <c r="O119" s="15"/>
      <c r="P119" s="16">
        <f t="shared" si="62"/>
        <v>0</v>
      </c>
      <c r="Q119" s="17"/>
      <c r="R119" s="16">
        <f t="shared" si="63"/>
        <v>0</v>
      </c>
      <c r="S119" s="16">
        <f t="shared" si="64"/>
        <v>0</v>
      </c>
      <c r="T119" s="18">
        <f t="shared" si="65"/>
        <v>0</v>
      </c>
      <c r="U119" s="18">
        <f t="shared" si="66"/>
        <v>0</v>
      </c>
      <c r="V119" s="18">
        <f t="shared" si="66"/>
        <v>0</v>
      </c>
      <c r="W119" s="19">
        <v>46298</v>
      </c>
    </row>
    <row r="120" spans="1:23" x14ac:dyDescent="0.25">
      <c r="A120" s="10" t="s">
        <v>320</v>
      </c>
      <c r="B120" s="11" t="s">
        <v>18</v>
      </c>
      <c r="C120" s="12" t="s">
        <v>19</v>
      </c>
      <c r="D120" s="11" t="s">
        <v>300</v>
      </c>
      <c r="E120" s="13" t="s">
        <v>307</v>
      </c>
      <c r="F120" s="14">
        <v>2022</v>
      </c>
      <c r="G120" s="13" t="s">
        <v>321</v>
      </c>
      <c r="H120" s="14">
        <v>2</v>
      </c>
      <c r="I120" s="15"/>
      <c r="J120" s="16">
        <f t="shared" si="59"/>
        <v>0</v>
      </c>
      <c r="K120" s="17"/>
      <c r="L120" s="16">
        <f t="shared" si="60"/>
        <v>0</v>
      </c>
      <c r="M120" s="16">
        <f t="shared" si="61"/>
        <v>0</v>
      </c>
      <c r="N120" s="14">
        <v>4</v>
      </c>
      <c r="O120" s="15"/>
      <c r="P120" s="16">
        <f t="shared" si="62"/>
        <v>0</v>
      </c>
      <c r="Q120" s="17"/>
      <c r="R120" s="16">
        <f t="shared" si="63"/>
        <v>0</v>
      </c>
      <c r="S120" s="16">
        <f t="shared" si="64"/>
        <v>0</v>
      </c>
      <c r="T120" s="18">
        <f t="shared" si="65"/>
        <v>0</v>
      </c>
      <c r="U120" s="18">
        <f t="shared" si="66"/>
        <v>0</v>
      </c>
      <c r="V120" s="18">
        <f t="shared" si="66"/>
        <v>0</v>
      </c>
      <c r="W120" s="19">
        <v>46357</v>
      </c>
    </row>
    <row r="121" spans="1:23" x14ac:dyDescent="0.25">
      <c r="A121" s="10" t="s">
        <v>322</v>
      </c>
      <c r="B121" s="11" t="s">
        <v>98</v>
      </c>
      <c r="C121" s="12" t="s">
        <v>19</v>
      </c>
      <c r="D121" s="11" t="s">
        <v>300</v>
      </c>
      <c r="E121" s="13" t="s">
        <v>310</v>
      </c>
      <c r="F121" s="14">
        <v>2013</v>
      </c>
      <c r="G121" s="13" t="s">
        <v>323</v>
      </c>
      <c r="H121" s="14">
        <v>2</v>
      </c>
      <c r="I121" s="15"/>
      <c r="J121" s="16">
        <f t="shared" si="59"/>
        <v>0</v>
      </c>
      <c r="K121" s="17"/>
      <c r="L121" s="16">
        <f t="shared" si="60"/>
        <v>0</v>
      </c>
      <c r="M121" s="16">
        <f t="shared" si="61"/>
        <v>0</v>
      </c>
      <c r="N121" s="14">
        <v>4</v>
      </c>
      <c r="O121" s="15"/>
      <c r="P121" s="16">
        <f t="shared" si="62"/>
        <v>0</v>
      </c>
      <c r="Q121" s="17"/>
      <c r="R121" s="16">
        <f t="shared" si="63"/>
        <v>0</v>
      </c>
      <c r="S121" s="16">
        <f t="shared" si="64"/>
        <v>0</v>
      </c>
      <c r="T121" s="18">
        <f t="shared" si="65"/>
        <v>0</v>
      </c>
      <c r="U121" s="18">
        <f t="shared" si="66"/>
        <v>0</v>
      </c>
      <c r="V121" s="18">
        <f t="shared" si="66"/>
        <v>0</v>
      </c>
      <c r="W121" s="19">
        <v>46355</v>
      </c>
    </row>
    <row r="122" spans="1:23" x14ac:dyDescent="0.25">
      <c r="A122" s="10" t="s">
        <v>324</v>
      </c>
      <c r="B122" s="11" t="s">
        <v>101</v>
      </c>
      <c r="C122" s="12" t="s">
        <v>19</v>
      </c>
      <c r="D122" s="11" t="s">
        <v>300</v>
      </c>
      <c r="E122" s="13" t="s">
        <v>307</v>
      </c>
      <c r="F122" s="14">
        <v>2020</v>
      </c>
      <c r="G122" s="13" t="s">
        <v>325</v>
      </c>
      <c r="H122" s="14">
        <v>2</v>
      </c>
      <c r="I122" s="15"/>
      <c r="J122" s="16">
        <f t="shared" si="59"/>
        <v>0</v>
      </c>
      <c r="K122" s="17"/>
      <c r="L122" s="16">
        <f t="shared" si="60"/>
        <v>0</v>
      </c>
      <c r="M122" s="16">
        <f t="shared" si="61"/>
        <v>0</v>
      </c>
      <c r="N122" s="14">
        <v>4</v>
      </c>
      <c r="O122" s="15"/>
      <c r="P122" s="16">
        <f t="shared" si="62"/>
        <v>0</v>
      </c>
      <c r="Q122" s="17"/>
      <c r="R122" s="16">
        <f t="shared" si="63"/>
        <v>0</v>
      </c>
      <c r="S122" s="16">
        <f t="shared" si="64"/>
        <v>0</v>
      </c>
      <c r="T122" s="18">
        <f t="shared" si="65"/>
        <v>0</v>
      </c>
      <c r="U122" s="18">
        <f t="shared" si="66"/>
        <v>0</v>
      </c>
      <c r="V122" s="18">
        <f t="shared" si="66"/>
        <v>0</v>
      </c>
      <c r="W122" s="19">
        <v>46207</v>
      </c>
    </row>
    <row r="123" spans="1:23" x14ac:dyDescent="0.25">
      <c r="A123" s="10" t="s">
        <v>326</v>
      </c>
      <c r="B123" s="11" t="s">
        <v>27</v>
      </c>
      <c r="C123" s="12" t="s">
        <v>19</v>
      </c>
      <c r="D123" s="11" t="s">
        <v>300</v>
      </c>
      <c r="E123" s="13" t="s">
        <v>307</v>
      </c>
      <c r="F123" s="14">
        <v>2017</v>
      </c>
      <c r="G123" s="13" t="s">
        <v>327</v>
      </c>
      <c r="H123" s="14">
        <v>2</v>
      </c>
      <c r="I123" s="15"/>
      <c r="J123" s="16">
        <f t="shared" si="59"/>
        <v>0</v>
      </c>
      <c r="K123" s="17"/>
      <c r="L123" s="16">
        <f t="shared" si="60"/>
        <v>0</v>
      </c>
      <c r="M123" s="16">
        <f t="shared" si="61"/>
        <v>0</v>
      </c>
      <c r="N123" s="14">
        <v>4</v>
      </c>
      <c r="O123" s="15"/>
      <c r="P123" s="16">
        <f t="shared" si="62"/>
        <v>0</v>
      </c>
      <c r="Q123" s="17"/>
      <c r="R123" s="16">
        <f t="shared" si="63"/>
        <v>0</v>
      </c>
      <c r="S123" s="16">
        <f t="shared" si="64"/>
        <v>0</v>
      </c>
      <c r="T123" s="18">
        <f t="shared" si="65"/>
        <v>0</v>
      </c>
      <c r="U123" s="18">
        <f t="shared" si="66"/>
        <v>0</v>
      </c>
      <c r="V123" s="18">
        <f t="shared" si="66"/>
        <v>0</v>
      </c>
      <c r="W123" s="19">
        <v>46151</v>
      </c>
    </row>
    <row r="124" spans="1:23" x14ac:dyDescent="0.25">
      <c r="A124" s="10" t="s">
        <v>328</v>
      </c>
      <c r="B124" s="11" t="s">
        <v>27</v>
      </c>
      <c r="C124" s="12" t="s">
        <v>19</v>
      </c>
      <c r="D124" s="11" t="s">
        <v>300</v>
      </c>
      <c r="E124" s="13" t="s">
        <v>307</v>
      </c>
      <c r="F124" s="14">
        <v>2019</v>
      </c>
      <c r="G124" s="13" t="s">
        <v>329</v>
      </c>
      <c r="H124" s="14">
        <v>2</v>
      </c>
      <c r="I124" s="15"/>
      <c r="J124" s="16">
        <f t="shared" si="59"/>
        <v>0</v>
      </c>
      <c r="K124" s="17"/>
      <c r="L124" s="16">
        <f t="shared" si="60"/>
        <v>0</v>
      </c>
      <c r="M124" s="16">
        <f t="shared" si="61"/>
        <v>0</v>
      </c>
      <c r="N124" s="14">
        <v>4</v>
      </c>
      <c r="O124" s="15"/>
      <c r="P124" s="16">
        <f t="shared" si="62"/>
        <v>0</v>
      </c>
      <c r="Q124" s="17"/>
      <c r="R124" s="16">
        <f t="shared" si="63"/>
        <v>0</v>
      </c>
      <c r="S124" s="16">
        <f t="shared" si="64"/>
        <v>0</v>
      </c>
      <c r="T124" s="18">
        <f t="shared" si="65"/>
        <v>0</v>
      </c>
      <c r="U124" s="18">
        <f t="shared" si="66"/>
        <v>0</v>
      </c>
      <c r="V124" s="18">
        <f t="shared" si="66"/>
        <v>0</v>
      </c>
      <c r="W124" s="19">
        <v>46291</v>
      </c>
    </row>
    <row r="125" spans="1:23" x14ac:dyDescent="0.25">
      <c r="A125" s="10" t="s">
        <v>330</v>
      </c>
      <c r="B125" s="11" t="s">
        <v>27</v>
      </c>
      <c r="C125" s="12" t="s">
        <v>19</v>
      </c>
      <c r="D125" s="11" t="s">
        <v>300</v>
      </c>
      <c r="E125" s="13" t="s">
        <v>331</v>
      </c>
      <c r="F125" s="14">
        <v>2021</v>
      </c>
      <c r="G125" s="13" t="s">
        <v>332</v>
      </c>
      <c r="H125" s="14">
        <v>2</v>
      </c>
      <c r="I125" s="15"/>
      <c r="J125" s="16">
        <f t="shared" si="59"/>
        <v>0</v>
      </c>
      <c r="K125" s="17"/>
      <c r="L125" s="16">
        <f t="shared" si="60"/>
        <v>0</v>
      </c>
      <c r="M125" s="16">
        <f t="shared" si="61"/>
        <v>0</v>
      </c>
      <c r="N125" s="14">
        <v>4</v>
      </c>
      <c r="O125" s="15"/>
      <c r="P125" s="16">
        <f t="shared" si="62"/>
        <v>0</v>
      </c>
      <c r="Q125" s="17"/>
      <c r="R125" s="16">
        <f t="shared" si="63"/>
        <v>0</v>
      </c>
      <c r="S125" s="16">
        <f t="shared" si="64"/>
        <v>0</v>
      </c>
      <c r="T125" s="18">
        <f t="shared" si="65"/>
        <v>0</v>
      </c>
      <c r="U125" s="18">
        <f t="shared" si="66"/>
        <v>0</v>
      </c>
      <c r="V125" s="18">
        <f t="shared" si="66"/>
        <v>0</v>
      </c>
      <c r="W125" s="19">
        <v>46113</v>
      </c>
    </row>
    <row r="126" spans="1:23" x14ac:dyDescent="0.25">
      <c r="A126" s="10" t="s">
        <v>333</v>
      </c>
      <c r="B126" s="11" t="s">
        <v>334</v>
      </c>
      <c r="C126" s="12" t="s">
        <v>19</v>
      </c>
      <c r="D126" s="11" t="s">
        <v>300</v>
      </c>
      <c r="E126" s="13" t="s">
        <v>310</v>
      </c>
      <c r="F126" s="14">
        <v>2013</v>
      </c>
      <c r="G126" s="13" t="s">
        <v>335</v>
      </c>
      <c r="H126" s="14">
        <v>2</v>
      </c>
      <c r="I126" s="15"/>
      <c r="J126" s="16">
        <f t="shared" si="59"/>
        <v>0</v>
      </c>
      <c r="K126" s="17"/>
      <c r="L126" s="16">
        <f t="shared" si="60"/>
        <v>0</v>
      </c>
      <c r="M126" s="16">
        <f t="shared" si="61"/>
        <v>0</v>
      </c>
      <c r="N126" s="14">
        <v>4</v>
      </c>
      <c r="O126" s="15"/>
      <c r="P126" s="16">
        <f t="shared" si="62"/>
        <v>0</v>
      </c>
      <c r="Q126" s="17"/>
      <c r="R126" s="16">
        <f t="shared" si="63"/>
        <v>0</v>
      </c>
      <c r="S126" s="16">
        <f t="shared" si="64"/>
        <v>0</v>
      </c>
      <c r="T126" s="18">
        <f t="shared" si="65"/>
        <v>0</v>
      </c>
      <c r="U126" s="18">
        <f t="shared" si="66"/>
        <v>0</v>
      </c>
      <c r="V126" s="18">
        <f t="shared" si="66"/>
        <v>0</v>
      </c>
      <c r="W126" s="19">
        <v>46336</v>
      </c>
    </row>
    <row r="127" spans="1:23" x14ac:dyDescent="0.25">
      <c r="A127" s="33">
        <v>78</v>
      </c>
      <c r="B127" s="34" t="s">
        <v>336</v>
      </c>
      <c r="C127" s="1"/>
      <c r="D127" s="2"/>
      <c r="E127" s="3"/>
      <c r="F127" s="4"/>
      <c r="G127" s="3"/>
      <c r="H127" s="5"/>
      <c r="I127" s="35" t="str">
        <f>"WARTOŚĆ RAZEM dla - "&amp;B127</f>
        <v>WARTOŚĆ RAZEM dla - CZĘŚĆ 78</v>
      </c>
      <c r="J127" s="36">
        <f>SUM(J128:J235)</f>
        <v>0</v>
      </c>
      <c r="K127" s="6"/>
      <c r="L127" s="36">
        <f>SUM(L128:L235)</f>
        <v>0</v>
      </c>
      <c r="M127" s="36">
        <f>SUM(M128:M235)</f>
        <v>0</v>
      </c>
      <c r="N127" s="5"/>
      <c r="O127" s="7"/>
      <c r="P127" s="36">
        <f>SUM(P128:P235)</f>
        <v>0</v>
      </c>
      <c r="Q127" s="8"/>
      <c r="R127" s="36">
        <f>SUM(R128:R235)</f>
        <v>0</v>
      </c>
      <c r="S127" s="36">
        <f>SUM(S128:S235)</f>
        <v>0</v>
      </c>
      <c r="T127" s="37">
        <f>J127+P127</f>
        <v>0</v>
      </c>
      <c r="U127" s="38">
        <f>L127+R127</f>
        <v>0</v>
      </c>
      <c r="V127" s="38">
        <f>M127+S127</f>
        <v>0</v>
      </c>
      <c r="W127" s="9" t="s">
        <v>9</v>
      </c>
    </row>
    <row r="128" spans="1:23" x14ac:dyDescent="0.25">
      <c r="A128" s="10" t="s">
        <v>337</v>
      </c>
      <c r="B128" s="11" t="s">
        <v>57</v>
      </c>
      <c r="C128" s="12" t="s">
        <v>80</v>
      </c>
      <c r="D128" s="11" t="s">
        <v>338</v>
      </c>
      <c r="E128" s="13" t="s">
        <v>339</v>
      </c>
      <c r="F128" s="14">
        <v>2013</v>
      </c>
      <c r="G128" s="13" t="s">
        <v>340</v>
      </c>
      <c r="H128" s="14">
        <v>1</v>
      </c>
      <c r="I128" s="15"/>
      <c r="J128" s="16">
        <f t="shared" ref="J128:J191" si="67">H128*I128</f>
        <v>0</v>
      </c>
      <c r="K128" s="17"/>
      <c r="L128" s="16">
        <f t="shared" ref="L128:L191" si="68">ROUND(J128*K128,2)</f>
        <v>0</v>
      </c>
      <c r="M128" s="16">
        <f t="shared" ref="M128:M191" si="69">J128+L128</f>
        <v>0</v>
      </c>
      <c r="N128" s="14">
        <v>4</v>
      </c>
      <c r="O128" s="15"/>
      <c r="P128" s="16">
        <f t="shared" ref="P128:P191" si="70">N128*O128</f>
        <v>0</v>
      </c>
      <c r="Q128" s="17"/>
      <c r="R128" s="16">
        <f t="shared" ref="R128:R191" si="71">P128*Q128</f>
        <v>0</v>
      </c>
      <c r="S128" s="16">
        <f t="shared" ref="S128:S191" si="72">P128+R128</f>
        <v>0</v>
      </c>
      <c r="T128" s="18">
        <f t="shared" ref="T128:T191" si="73">J128+P128</f>
        <v>0</v>
      </c>
      <c r="U128" s="18">
        <f t="shared" ref="U128:V191" si="74">L128+R128</f>
        <v>0</v>
      </c>
      <c r="V128" s="18">
        <f t="shared" si="74"/>
        <v>0</v>
      </c>
      <c r="W128" s="19">
        <v>46306</v>
      </c>
    </row>
    <row r="129" spans="1:23" x14ac:dyDescent="0.25">
      <c r="A129" s="10" t="s">
        <v>341</v>
      </c>
      <c r="B129" s="11" t="s">
        <v>57</v>
      </c>
      <c r="C129" s="12" t="s">
        <v>80</v>
      </c>
      <c r="D129" s="11" t="s">
        <v>338</v>
      </c>
      <c r="E129" s="13" t="s">
        <v>339</v>
      </c>
      <c r="F129" s="14">
        <v>2013</v>
      </c>
      <c r="G129" s="13" t="s">
        <v>342</v>
      </c>
      <c r="H129" s="14">
        <v>1</v>
      </c>
      <c r="I129" s="15"/>
      <c r="J129" s="16">
        <f t="shared" si="67"/>
        <v>0</v>
      </c>
      <c r="K129" s="17"/>
      <c r="L129" s="16">
        <f t="shared" si="68"/>
        <v>0</v>
      </c>
      <c r="M129" s="16">
        <f t="shared" si="69"/>
        <v>0</v>
      </c>
      <c r="N129" s="14">
        <v>4</v>
      </c>
      <c r="O129" s="15"/>
      <c r="P129" s="16">
        <f t="shared" si="70"/>
        <v>0</v>
      </c>
      <c r="Q129" s="17"/>
      <c r="R129" s="16">
        <f t="shared" si="71"/>
        <v>0</v>
      </c>
      <c r="S129" s="16">
        <f t="shared" si="72"/>
        <v>0</v>
      </c>
      <c r="T129" s="18">
        <f t="shared" si="73"/>
        <v>0</v>
      </c>
      <c r="U129" s="18">
        <f t="shared" si="74"/>
        <v>0</v>
      </c>
      <c r="V129" s="18">
        <f t="shared" si="74"/>
        <v>0</v>
      </c>
      <c r="W129" s="19">
        <v>46306</v>
      </c>
    </row>
    <row r="130" spans="1:23" x14ac:dyDescent="0.25">
      <c r="A130" s="10" t="s">
        <v>343</v>
      </c>
      <c r="B130" s="11" t="s">
        <v>66</v>
      </c>
      <c r="C130" s="12" t="s">
        <v>80</v>
      </c>
      <c r="D130" s="11" t="s">
        <v>338</v>
      </c>
      <c r="E130" s="13" t="s">
        <v>339</v>
      </c>
      <c r="F130" s="14">
        <v>2013</v>
      </c>
      <c r="G130" s="13" t="s">
        <v>344</v>
      </c>
      <c r="H130" s="14">
        <v>1</v>
      </c>
      <c r="I130" s="15"/>
      <c r="J130" s="16">
        <f t="shared" si="67"/>
        <v>0</v>
      </c>
      <c r="K130" s="17"/>
      <c r="L130" s="16">
        <f t="shared" si="68"/>
        <v>0</v>
      </c>
      <c r="M130" s="16">
        <f t="shared" si="69"/>
        <v>0</v>
      </c>
      <c r="N130" s="14">
        <v>4</v>
      </c>
      <c r="O130" s="15"/>
      <c r="P130" s="16">
        <f t="shared" si="70"/>
        <v>0</v>
      </c>
      <c r="Q130" s="17"/>
      <c r="R130" s="16">
        <f t="shared" si="71"/>
        <v>0</v>
      </c>
      <c r="S130" s="16">
        <f t="shared" si="72"/>
        <v>0</v>
      </c>
      <c r="T130" s="18">
        <f t="shared" si="73"/>
        <v>0</v>
      </c>
      <c r="U130" s="18">
        <f t="shared" si="74"/>
        <v>0</v>
      </c>
      <c r="V130" s="18">
        <f t="shared" si="74"/>
        <v>0</v>
      </c>
      <c r="W130" s="19">
        <v>46306</v>
      </c>
    </row>
    <row r="131" spans="1:23" x14ac:dyDescent="0.25">
      <c r="A131" s="10" t="s">
        <v>345</v>
      </c>
      <c r="B131" s="11" t="s">
        <v>66</v>
      </c>
      <c r="C131" s="12" t="s">
        <v>80</v>
      </c>
      <c r="D131" s="11" t="s">
        <v>338</v>
      </c>
      <c r="E131" s="13" t="s">
        <v>339</v>
      </c>
      <c r="F131" s="14">
        <v>2013</v>
      </c>
      <c r="G131" s="13" t="s">
        <v>346</v>
      </c>
      <c r="H131" s="14">
        <v>1</v>
      </c>
      <c r="I131" s="15"/>
      <c r="J131" s="16">
        <f t="shared" si="67"/>
        <v>0</v>
      </c>
      <c r="K131" s="17"/>
      <c r="L131" s="16">
        <f t="shared" si="68"/>
        <v>0</v>
      </c>
      <c r="M131" s="16">
        <f t="shared" si="69"/>
        <v>0</v>
      </c>
      <c r="N131" s="14">
        <v>4</v>
      </c>
      <c r="O131" s="15"/>
      <c r="P131" s="16">
        <f t="shared" si="70"/>
        <v>0</v>
      </c>
      <c r="Q131" s="17"/>
      <c r="R131" s="16">
        <f t="shared" si="71"/>
        <v>0</v>
      </c>
      <c r="S131" s="16">
        <f t="shared" si="72"/>
        <v>0</v>
      </c>
      <c r="T131" s="18">
        <f t="shared" si="73"/>
        <v>0</v>
      </c>
      <c r="U131" s="18">
        <f t="shared" si="74"/>
        <v>0</v>
      </c>
      <c r="V131" s="18">
        <f t="shared" si="74"/>
        <v>0</v>
      </c>
      <c r="W131" s="19">
        <v>46306</v>
      </c>
    </row>
    <row r="132" spans="1:23" x14ac:dyDescent="0.25">
      <c r="A132" s="10" t="s">
        <v>347</v>
      </c>
      <c r="B132" s="11" t="s">
        <v>66</v>
      </c>
      <c r="C132" s="12" t="s">
        <v>80</v>
      </c>
      <c r="D132" s="11" t="s">
        <v>338</v>
      </c>
      <c r="E132" s="13" t="s">
        <v>339</v>
      </c>
      <c r="F132" s="14">
        <v>2013</v>
      </c>
      <c r="G132" s="13" t="s">
        <v>348</v>
      </c>
      <c r="H132" s="14">
        <v>1</v>
      </c>
      <c r="I132" s="15"/>
      <c r="J132" s="16">
        <f t="shared" si="67"/>
        <v>0</v>
      </c>
      <c r="K132" s="17"/>
      <c r="L132" s="16">
        <f t="shared" si="68"/>
        <v>0</v>
      </c>
      <c r="M132" s="16">
        <f t="shared" si="69"/>
        <v>0</v>
      </c>
      <c r="N132" s="14">
        <v>4</v>
      </c>
      <c r="O132" s="15"/>
      <c r="P132" s="16">
        <f t="shared" si="70"/>
        <v>0</v>
      </c>
      <c r="Q132" s="17"/>
      <c r="R132" s="16">
        <f t="shared" si="71"/>
        <v>0</v>
      </c>
      <c r="S132" s="16">
        <f t="shared" si="72"/>
        <v>0</v>
      </c>
      <c r="T132" s="18">
        <f t="shared" si="73"/>
        <v>0</v>
      </c>
      <c r="U132" s="18">
        <f t="shared" si="74"/>
        <v>0</v>
      </c>
      <c r="V132" s="18">
        <f t="shared" si="74"/>
        <v>0</v>
      </c>
      <c r="W132" s="19">
        <v>46306</v>
      </c>
    </row>
    <row r="133" spans="1:23" x14ac:dyDescent="0.25">
      <c r="A133" s="10" t="s">
        <v>349</v>
      </c>
      <c r="B133" s="11" t="s">
        <v>66</v>
      </c>
      <c r="C133" s="12" t="s">
        <v>80</v>
      </c>
      <c r="D133" s="11" t="s">
        <v>338</v>
      </c>
      <c r="E133" s="13" t="s">
        <v>339</v>
      </c>
      <c r="F133" s="14">
        <v>2013</v>
      </c>
      <c r="G133" s="13" t="s">
        <v>350</v>
      </c>
      <c r="H133" s="14">
        <v>1</v>
      </c>
      <c r="I133" s="15"/>
      <c r="J133" s="16">
        <f t="shared" si="67"/>
        <v>0</v>
      </c>
      <c r="K133" s="17"/>
      <c r="L133" s="16">
        <f t="shared" si="68"/>
        <v>0</v>
      </c>
      <c r="M133" s="16">
        <f t="shared" si="69"/>
        <v>0</v>
      </c>
      <c r="N133" s="14">
        <v>4</v>
      </c>
      <c r="O133" s="15"/>
      <c r="P133" s="16">
        <f t="shared" si="70"/>
        <v>0</v>
      </c>
      <c r="Q133" s="17"/>
      <c r="R133" s="16">
        <f t="shared" si="71"/>
        <v>0</v>
      </c>
      <c r="S133" s="16">
        <f t="shared" si="72"/>
        <v>0</v>
      </c>
      <c r="T133" s="18">
        <f t="shared" si="73"/>
        <v>0</v>
      </c>
      <c r="U133" s="18">
        <f t="shared" si="74"/>
        <v>0</v>
      </c>
      <c r="V133" s="18">
        <f t="shared" si="74"/>
        <v>0</v>
      </c>
      <c r="W133" s="19">
        <v>46306</v>
      </c>
    </row>
    <row r="134" spans="1:23" x14ac:dyDescent="0.25">
      <c r="A134" s="10" t="s">
        <v>351</v>
      </c>
      <c r="B134" s="11" t="s">
        <v>66</v>
      </c>
      <c r="C134" s="12" t="s">
        <v>80</v>
      </c>
      <c r="D134" s="11" t="s">
        <v>338</v>
      </c>
      <c r="E134" s="13" t="s">
        <v>352</v>
      </c>
      <c r="F134" s="14">
        <v>2021</v>
      </c>
      <c r="G134" s="13" t="s">
        <v>353</v>
      </c>
      <c r="H134" s="14">
        <v>1</v>
      </c>
      <c r="I134" s="15"/>
      <c r="J134" s="16">
        <f t="shared" si="67"/>
        <v>0</v>
      </c>
      <c r="K134" s="17"/>
      <c r="L134" s="16">
        <f t="shared" si="68"/>
        <v>0</v>
      </c>
      <c r="M134" s="16">
        <f t="shared" si="69"/>
        <v>0</v>
      </c>
      <c r="N134" s="14">
        <v>4</v>
      </c>
      <c r="O134" s="15"/>
      <c r="P134" s="16">
        <f t="shared" si="70"/>
        <v>0</v>
      </c>
      <c r="Q134" s="17"/>
      <c r="R134" s="16">
        <f t="shared" si="71"/>
        <v>0</v>
      </c>
      <c r="S134" s="16">
        <f t="shared" si="72"/>
        <v>0</v>
      </c>
      <c r="T134" s="18">
        <f t="shared" si="73"/>
        <v>0</v>
      </c>
      <c r="U134" s="18">
        <f t="shared" si="74"/>
        <v>0</v>
      </c>
      <c r="V134" s="18">
        <f t="shared" si="74"/>
        <v>0</v>
      </c>
      <c r="W134" s="19">
        <v>46446</v>
      </c>
    </row>
    <row r="135" spans="1:23" x14ac:dyDescent="0.25">
      <c r="A135" s="10" t="s">
        <v>354</v>
      </c>
      <c r="B135" s="11" t="s">
        <v>66</v>
      </c>
      <c r="C135" s="12" t="s">
        <v>80</v>
      </c>
      <c r="D135" s="11" t="s">
        <v>338</v>
      </c>
      <c r="E135" s="13" t="s">
        <v>352</v>
      </c>
      <c r="F135" s="14">
        <v>2021</v>
      </c>
      <c r="G135" s="13" t="s">
        <v>355</v>
      </c>
      <c r="H135" s="14">
        <v>1</v>
      </c>
      <c r="I135" s="15"/>
      <c r="J135" s="16">
        <f t="shared" si="67"/>
        <v>0</v>
      </c>
      <c r="K135" s="17"/>
      <c r="L135" s="16">
        <f t="shared" si="68"/>
        <v>0</v>
      </c>
      <c r="M135" s="16">
        <f t="shared" si="69"/>
        <v>0</v>
      </c>
      <c r="N135" s="14">
        <v>4</v>
      </c>
      <c r="O135" s="15"/>
      <c r="P135" s="16">
        <f t="shared" si="70"/>
        <v>0</v>
      </c>
      <c r="Q135" s="17"/>
      <c r="R135" s="16">
        <f t="shared" si="71"/>
        <v>0</v>
      </c>
      <c r="S135" s="16">
        <f t="shared" si="72"/>
        <v>0</v>
      </c>
      <c r="T135" s="18">
        <f t="shared" si="73"/>
        <v>0</v>
      </c>
      <c r="U135" s="18">
        <f t="shared" si="74"/>
        <v>0</v>
      </c>
      <c r="V135" s="18">
        <f t="shared" si="74"/>
        <v>0</v>
      </c>
      <c r="W135" s="19">
        <v>46449</v>
      </c>
    </row>
    <row r="136" spans="1:23" x14ac:dyDescent="0.25">
      <c r="A136" s="10" t="s">
        <v>356</v>
      </c>
      <c r="B136" s="11" t="s">
        <v>66</v>
      </c>
      <c r="C136" s="12" t="s">
        <v>80</v>
      </c>
      <c r="D136" s="11" t="s">
        <v>338</v>
      </c>
      <c r="E136" s="13" t="s">
        <v>352</v>
      </c>
      <c r="F136" s="14">
        <v>2021</v>
      </c>
      <c r="G136" s="13" t="s">
        <v>357</v>
      </c>
      <c r="H136" s="14">
        <v>1</v>
      </c>
      <c r="I136" s="15"/>
      <c r="J136" s="16">
        <f t="shared" si="67"/>
        <v>0</v>
      </c>
      <c r="K136" s="17"/>
      <c r="L136" s="16">
        <f t="shared" si="68"/>
        <v>0</v>
      </c>
      <c r="M136" s="16">
        <f t="shared" si="69"/>
        <v>0</v>
      </c>
      <c r="N136" s="14">
        <v>4</v>
      </c>
      <c r="O136" s="15"/>
      <c r="P136" s="16">
        <f t="shared" si="70"/>
        <v>0</v>
      </c>
      <c r="Q136" s="17"/>
      <c r="R136" s="16">
        <f t="shared" si="71"/>
        <v>0</v>
      </c>
      <c r="S136" s="16">
        <f t="shared" si="72"/>
        <v>0</v>
      </c>
      <c r="T136" s="18">
        <f t="shared" si="73"/>
        <v>0</v>
      </c>
      <c r="U136" s="18">
        <f t="shared" si="74"/>
        <v>0</v>
      </c>
      <c r="V136" s="18">
        <f t="shared" si="74"/>
        <v>0</v>
      </c>
      <c r="W136" s="19">
        <v>46449</v>
      </c>
    </row>
    <row r="137" spans="1:23" x14ac:dyDescent="0.25">
      <c r="A137" s="10" t="s">
        <v>358</v>
      </c>
      <c r="B137" s="11" t="s">
        <v>66</v>
      </c>
      <c r="C137" s="12" t="s">
        <v>80</v>
      </c>
      <c r="D137" s="11" t="s">
        <v>338</v>
      </c>
      <c r="E137" s="13" t="s">
        <v>352</v>
      </c>
      <c r="F137" s="14">
        <v>2021</v>
      </c>
      <c r="G137" s="13" t="s">
        <v>359</v>
      </c>
      <c r="H137" s="14">
        <v>1</v>
      </c>
      <c r="I137" s="15"/>
      <c r="J137" s="16">
        <f t="shared" si="67"/>
        <v>0</v>
      </c>
      <c r="K137" s="17"/>
      <c r="L137" s="16">
        <f t="shared" si="68"/>
        <v>0</v>
      </c>
      <c r="M137" s="16">
        <f t="shared" si="69"/>
        <v>0</v>
      </c>
      <c r="N137" s="14">
        <v>4</v>
      </c>
      <c r="O137" s="15"/>
      <c r="P137" s="16">
        <f t="shared" si="70"/>
        <v>0</v>
      </c>
      <c r="Q137" s="17"/>
      <c r="R137" s="16">
        <f t="shared" si="71"/>
        <v>0</v>
      </c>
      <c r="S137" s="16">
        <f t="shared" si="72"/>
        <v>0</v>
      </c>
      <c r="T137" s="18">
        <f t="shared" si="73"/>
        <v>0</v>
      </c>
      <c r="U137" s="18">
        <f t="shared" si="74"/>
        <v>0</v>
      </c>
      <c r="V137" s="18">
        <f t="shared" si="74"/>
        <v>0</v>
      </c>
      <c r="W137" s="19">
        <v>46491</v>
      </c>
    </row>
    <row r="138" spans="1:23" x14ac:dyDescent="0.25">
      <c r="A138" s="10" t="s">
        <v>360</v>
      </c>
      <c r="B138" s="11" t="s">
        <v>69</v>
      </c>
      <c r="C138" s="12" t="s">
        <v>80</v>
      </c>
      <c r="D138" s="11" t="s">
        <v>338</v>
      </c>
      <c r="E138" s="13" t="s">
        <v>339</v>
      </c>
      <c r="F138" s="14">
        <v>2010</v>
      </c>
      <c r="G138" s="13" t="s">
        <v>361</v>
      </c>
      <c r="H138" s="14">
        <v>1</v>
      </c>
      <c r="I138" s="15"/>
      <c r="J138" s="16">
        <f t="shared" si="67"/>
        <v>0</v>
      </c>
      <c r="K138" s="17"/>
      <c r="L138" s="16">
        <f t="shared" si="68"/>
        <v>0</v>
      </c>
      <c r="M138" s="16">
        <f t="shared" si="69"/>
        <v>0</v>
      </c>
      <c r="N138" s="14">
        <v>4</v>
      </c>
      <c r="O138" s="15"/>
      <c r="P138" s="16">
        <f t="shared" si="70"/>
        <v>0</v>
      </c>
      <c r="Q138" s="17"/>
      <c r="R138" s="16">
        <f t="shared" si="71"/>
        <v>0</v>
      </c>
      <c r="S138" s="16">
        <f t="shared" si="72"/>
        <v>0</v>
      </c>
      <c r="T138" s="18">
        <f t="shared" si="73"/>
        <v>0</v>
      </c>
      <c r="U138" s="18">
        <f t="shared" si="74"/>
        <v>0</v>
      </c>
      <c r="V138" s="18">
        <f t="shared" si="74"/>
        <v>0</v>
      </c>
      <c r="W138" s="19">
        <v>46306</v>
      </c>
    </row>
    <row r="139" spans="1:23" x14ac:dyDescent="0.25">
      <c r="A139" s="10" t="s">
        <v>362</v>
      </c>
      <c r="B139" s="11" t="s">
        <v>69</v>
      </c>
      <c r="C139" s="12" t="s">
        <v>80</v>
      </c>
      <c r="D139" s="11" t="s">
        <v>338</v>
      </c>
      <c r="E139" s="13" t="s">
        <v>339</v>
      </c>
      <c r="F139" s="14">
        <v>2010</v>
      </c>
      <c r="G139" s="13" t="s">
        <v>363</v>
      </c>
      <c r="H139" s="14">
        <v>1</v>
      </c>
      <c r="I139" s="15"/>
      <c r="J139" s="16">
        <f t="shared" si="67"/>
        <v>0</v>
      </c>
      <c r="K139" s="17"/>
      <c r="L139" s="16">
        <f t="shared" si="68"/>
        <v>0</v>
      </c>
      <c r="M139" s="16">
        <f t="shared" si="69"/>
        <v>0</v>
      </c>
      <c r="N139" s="14">
        <v>4</v>
      </c>
      <c r="O139" s="15"/>
      <c r="P139" s="16">
        <f t="shared" si="70"/>
        <v>0</v>
      </c>
      <c r="Q139" s="17"/>
      <c r="R139" s="16">
        <f t="shared" si="71"/>
        <v>0</v>
      </c>
      <c r="S139" s="16">
        <f t="shared" si="72"/>
        <v>0</v>
      </c>
      <c r="T139" s="18">
        <f t="shared" si="73"/>
        <v>0</v>
      </c>
      <c r="U139" s="18">
        <f t="shared" si="74"/>
        <v>0</v>
      </c>
      <c r="V139" s="18">
        <f t="shared" si="74"/>
        <v>0</v>
      </c>
      <c r="W139" s="19">
        <v>46306</v>
      </c>
    </row>
    <row r="140" spans="1:23" x14ac:dyDescent="0.25">
      <c r="A140" s="10" t="s">
        <v>364</v>
      </c>
      <c r="B140" s="11" t="s">
        <v>69</v>
      </c>
      <c r="C140" s="12" t="s">
        <v>80</v>
      </c>
      <c r="D140" s="11" t="s">
        <v>338</v>
      </c>
      <c r="E140" s="13" t="s">
        <v>339</v>
      </c>
      <c r="F140" s="14">
        <v>2010</v>
      </c>
      <c r="G140" s="13" t="s">
        <v>365</v>
      </c>
      <c r="H140" s="14">
        <v>1</v>
      </c>
      <c r="I140" s="15"/>
      <c r="J140" s="16">
        <f t="shared" si="67"/>
        <v>0</v>
      </c>
      <c r="K140" s="17"/>
      <c r="L140" s="16">
        <f t="shared" si="68"/>
        <v>0</v>
      </c>
      <c r="M140" s="16">
        <f t="shared" si="69"/>
        <v>0</v>
      </c>
      <c r="N140" s="14">
        <v>4</v>
      </c>
      <c r="O140" s="15"/>
      <c r="P140" s="16">
        <f t="shared" si="70"/>
        <v>0</v>
      </c>
      <c r="Q140" s="17"/>
      <c r="R140" s="16">
        <f t="shared" si="71"/>
        <v>0</v>
      </c>
      <c r="S140" s="16">
        <f t="shared" si="72"/>
        <v>0</v>
      </c>
      <c r="T140" s="18">
        <f t="shared" si="73"/>
        <v>0</v>
      </c>
      <c r="U140" s="18">
        <f t="shared" si="74"/>
        <v>0</v>
      </c>
      <c r="V140" s="18">
        <f t="shared" si="74"/>
        <v>0</v>
      </c>
      <c r="W140" s="19">
        <v>46306</v>
      </c>
    </row>
    <row r="141" spans="1:23" x14ac:dyDescent="0.25">
      <c r="A141" s="10" t="s">
        <v>366</v>
      </c>
      <c r="B141" s="11" t="s">
        <v>69</v>
      </c>
      <c r="C141" s="12" t="s">
        <v>80</v>
      </c>
      <c r="D141" s="11" t="s">
        <v>338</v>
      </c>
      <c r="E141" s="13" t="s">
        <v>339</v>
      </c>
      <c r="F141" s="14">
        <v>2009</v>
      </c>
      <c r="G141" s="13" t="s">
        <v>367</v>
      </c>
      <c r="H141" s="14">
        <v>1</v>
      </c>
      <c r="I141" s="15"/>
      <c r="J141" s="16">
        <f t="shared" si="67"/>
        <v>0</v>
      </c>
      <c r="K141" s="17"/>
      <c r="L141" s="16">
        <f t="shared" si="68"/>
        <v>0</v>
      </c>
      <c r="M141" s="16">
        <f t="shared" si="69"/>
        <v>0</v>
      </c>
      <c r="N141" s="14">
        <v>4</v>
      </c>
      <c r="O141" s="15"/>
      <c r="P141" s="16">
        <f t="shared" si="70"/>
        <v>0</v>
      </c>
      <c r="Q141" s="17"/>
      <c r="R141" s="16">
        <f t="shared" si="71"/>
        <v>0</v>
      </c>
      <c r="S141" s="16">
        <f t="shared" si="72"/>
        <v>0</v>
      </c>
      <c r="T141" s="18">
        <f t="shared" si="73"/>
        <v>0</v>
      </c>
      <c r="U141" s="18">
        <f t="shared" si="74"/>
        <v>0</v>
      </c>
      <c r="V141" s="18">
        <f t="shared" si="74"/>
        <v>0</v>
      </c>
      <c r="W141" s="19">
        <v>46306</v>
      </c>
    </row>
    <row r="142" spans="1:23" x14ac:dyDescent="0.25">
      <c r="A142" s="10" t="s">
        <v>368</v>
      </c>
      <c r="B142" s="11" t="s">
        <v>69</v>
      </c>
      <c r="C142" s="12" t="s">
        <v>80</v>
      </c>
      <c r="D142" s="11" t="s">
        <v>338</v>
      </c>
      <c r="E142" s="13" t="s">
        <v>339</v>
      </c>
      <c r="F142" s="14">
        <v>2010</v>
      </c>
      <c r="G142" s="13" t="s">
        <v>369</v>
      </c>
      <c r="H142" s="14">
        <v>1</v>
      </c>
      <c r="I142" s="15"/>
      <c r="J142" s="16">
        <f t="shared" si="67"/>
        <v>0</v>
      </c>
      <c r="K142" s="17"/>
      <c r="L142" s="16">
        <f t="shared" si="68"/>
        <v>0</v>
      </c>
      <c r="M142" s="16">
        <f t="shared" si="69"/>
        <v>0</v>
      </c>
      <c r="N142" s="14">
        <v>4</v>
      </c>
      <c r="O142" s="15"/>
      <c r="P142" s="16">
        <f t="shared" si="70"/>
        <v>0</v>
      </c>
      <c r="Q142" s="17"/>
      <c r="R142" s="16">
        <f t="shared" si="71"/>
        <v>0</v>
      </c>
      <c r="S142" s="16">
        <f t="shared" si="72"/>
        <v>0</v>
      </c>
      <c r="T142" s="18">
        <f t="shared" si="73"/>
        <v>0</v>
      </c>
      <c r="U142" s="18">
        <f t="shared" si="74"/>
        <v>0</v>
      </c>
      <c r="V142" s="18">
        <f t="shared" si="74"/>
        <v>0</v>
      </c>
      <c r="W142" s="19">
        <v>46709</v>
      </c>
    </row>
    <row r="143" spans="1:23" x14ac:dyDescent="0.25">
      <c r="A143" s="10" t="s">
        <v>370</v>
      </c>
      <c r="B143" s="11" t="s">
        <v>69</v>
      </c>
      <c r="C143" s="12" t="s">
        <v>80</v>
      </c>
      <c r="D143" s="11" t="s">
        <v>338</v>
      </c>
      <c r="E143" s="13" t="s">
        <v>339</v>
      </c>
      <c r="F143" s="14">
        <v>2009</v>
      </c>
      <c r="G143" s="13" t="s">
        <v>371</v>
      </c>
      <c r="H143" s="14">
        <v>1</v>
      </c>
      <c r="I143" s="15"/>
      <c r="J143" s="16">
        <f t="shared" si="67"/>
        <v>0</v>
      </c>
      <c r="K143" s="17"/>
      <c r="L143" s="16">
        <f t="shared" si="68"/>
        <v>0</v>
      </c>
      <c r="M143" s="16">
        <f t="shared" si="69"/>
        <v>0</v>
      </c>
      <c r="N143" s="14">
        <v>4</v>
      </c>
      <c r="O143" s="15"/>
      <c r="P143" s="16">
        <f t="shared" si="70"/>
        <v>0</v>
      </c>
      <c r="Q143" s="17"/>
      <c r="R143" s="16">
        <f t="shared" si="71"/>
        <v>0</v>
      </c>
      <c r="S143" s="16">
        <f t="shared" si="72"/>
        <v>0</v>
      </c>
      <c r="T143" s="18">
        <f t="shared" si="73"/>
        <v>0</v>
      </c>
      <c r="U143" s="18">
        <f t="shared" si="74"/>
        <v>0</v>
      </c>
      <c r="V143" s="18">
        <f t="shared" si="74"/>
        <v>0</v>
      </c>
      <c r="W143" s="19">
        <v>46306</v>
      </c>
    </row>
    <row r="144" spans="1:23" x14ac:dyDescent="0.25">
      <c r="A144" s="10" t="s">
        <v>372</v>
      </c>
      <c r="B144" s="11" t="s">
        <v>69</v>
      </c>
      <c r="C144" s="12" t="s">
        <v>80</v>
      </c>
      <c r="D144" s="11" t="s">
        <v>338</v>
      </c>
      <c r="E144" s="13" t="s">
        <v>339</v>
      </c>
      <c r="F144" s="14">
        <v>2009</v>
      </c>
      <c r="G144" s="13" t="s">
        <v>373</v>
      </c>
      <c r="H144" s="14">
        <v>1</v>
      </c>
      <c r="I144" s="15"/>
      <c r="J144" s="16">
        <f t="shared" si="67"/>
        <v>0</v>
      </c>
      <c r="K144" s="17"/>
      <c r="L144" s="16">
        <f t="shared" si="68"/>
        <v>0</v>
      </c>
      <c r="M144" s="16">
        <f t="shared" si="69"/>
        <v>0</v>
      </c>
      <c r="N144" s="14">
        <v>4</v>
      </c>
      <c r="O144" s="15"/>
      <c r="P144" s="16">
        <f t="shared" si="70"/>
        <v>0</v>
      </c>
      <c r="Q144" s="17"/>
      <c r="R144" s="16">
        <f t="shared" si="71"/>
        <v>0</v>
      </c>
      <c r="S144" s="16">
        <f t="shared" si="72"/>
        <v>0</v>
      </c>
      <c r="T144" s="18">
        <f t="shared" si="73"/>
        <v>0</v>
      </c>
      <c r="U144" s="18">
        <f t="shared" si="74"/>
        <v>0</v>
      </c>
      <c r="V144" s="18">
        <f t="shared" si="74"/>
        <v>0</v>
      </c>
      <c r="W144" s="19">
        <v>46306</v>
      </c>
    </row>
    <row r="145" spans="1:23" x14ac:dyDescent="0.25">
      <c r="A145" s="10" t="s">
        <v>374</v>
      </c>
      <c r="B145" s="11" t="s">
        <v>69</v>
      </c>
      <c r="C145" s="12" t="s">
        <v>80</v>
      </c>
      <c r="D145" s="11" t="s">
        <v>338</v>
      </c>
      <c r="E145" s="13" t="s">
        <v>339</v>
      </c>
      <c r="F145" s="14">
        <v>2009</v>
      </c>
      <c r="G145" s="13" t="s">
        <v>375</v>
      </c>
      <c r="H145" s="14">
        <v>1</v>
      </c>
      <c r="I145" s="15"/>
      <c r="J145" s="16">
        <f t="shared" si="67"/>
        <v>0</v>
      </c>
      <c r="K145" s="17"/>
      <c r="L145" s="16">
        <f t="shared" si="68"/>
        <v>0</v>
      </c>
      <c r="M145" s="16">
        <f t="shared" si="69"/>
        <v>0</v>
      </c>
      <c r="N145" s="14">
        <v>4</v>
      </c>
      <c r="O145" s="15"/>
      <c r="P145" s="16">
        <f t="shared" si="70"/>
        <v>0</v>
      </c>
      <c r="Q145" s="17"/>
      <c r="R145" s="16">
        <f t="shared" si="71"/>
        <v>0</v>
      </c>
      <c r="S145" s="16">
        <f t="shared" si="72"/>
        <v>0</v>
      </c>
      <c r="T145" s="18">
        <f t="shared" si="73"/>
        <v>0</v>
      </c>
      <c r="U145" s="18">
        <f t="shared" si="74"/>
        <v>0</v>
      </c>
      <c r="V145" s="18">
        <f t="shared" si="74"/>
        <v>0</v>
      </c>
      <c r="W145" s="19">
        <v>46306</v>
      </c>
    </row>
    <row r="146" spans="1:23" x14ac:dyDescent="0.25">
      <c r="A146" s="10" t="s">
        <v>376</v>
      </c>
      <c r="B146" s="11" t="s">
        <v>69</v>
      </c>
      <c r="C146" s="12" t="s">
        <v>80</v>
      </c>
      <c r="D146" s="11" t="s">
        <v>338</v>
      </c>
      <c r="E146" s="13" t="s">
        <v>339</v>
      </c>
      <c r="F146" s="14">
        <v>2009</v>
      </c>
      <c r="G146" s="13" t="s">
        <v>377</v>
      </c>
      <c r="H146" s="14">
        <v>1</v>
      </c>
      <c r="I146" s="15"/>
      <c r="J146" s="16">
        <f t="shared" si="67"/>
        <v>0</v>
      </c>
      <c r="K146" s="17"/>
      <c r="L146" s="16">
        <f t="shared" si="68"/>
        <v>0</v>
      </c>
      <c r="M146" s="16">
        <f t="shared" si="69"/>
        <v>0</v>
      </c>
      <c r="N146" s="14">
        <v>4</v>
      </c>
      <c r="O146" s="15"/>
      <c r="P146" s="16">
        <f t="shared" si="70"/>
        <v>0</v>
      </c>
      <c r="Q146" s="17"/>
      <c r="R146" s="16">
        <f t="shared" si="71"/>
        <v>0</v>
      </c>
      <c r="S146" s="16">
        <f t="shared" si="72"/>
        <v>0</v>
      </c>
      <c r="T146" s="18">
        <f t="shared" si="73"/>
        <v>0</v>
      </c>
      <c r="U146" s="18">
        <f t="shared" si="74"/>
        <v>0</v>
      </c>
      <c r="V146" s="18">
        <f t="shared" si="74"/>
        <v>0</v>
      </c>
      <c r="W146" s="19">
        <v>46306</v>
      </c>
    </row>
    <row r="147" spans="1:23" x14ac:dyDescent="0.25">
      <c r="A147" s="10" t="s">
        <v>378</v>
      </c>
      <c r="B147" s="11" t="s">
        <v>69</v>
      </c>
      <c r="C147" s="12" t="s">
        <v>80</v>
      </c>
      <c r="D147" s="11" t="s">
        <v>338</v>
      </c>
      <c r="E147" s="13" t="s">
        <v>339</v>
      </c>
      <c r="F147" s="14">
        <v>2013</v>
      </c>
      <c r="G147" s="13" t="s">
        <v>379</v>
      </c>
      <c r="H147" s="14">
        <v>1</v>
      </c>
      <c r="I147" s="15"/>
      <c r="J147" s="16">
        <f t="shared" si="67"/>
        <v>0</v>
      </c>
      <c r="K147" s="17"/>
      <c r="L147" s="16">
        <f t="shared" si="68"/>
        <v>0</v>
      </c>
      <c r="M147" s="16">
        <f t="shared" si="69"/>
        <v>0</v>
      </c>
      <c r="N147" s="14">
        <v>4</v>
      </c>
      <c r="O147" s="15"/>
      <c r="P147" s="16">
        <f t="shared" si="70"/>
        <v>0</v>
      </c>
      <c r="Q147" s="17"/>
      <c r="R147" s="16">
        <f t="shared" si="71"/>
        <v>0</v>
      </c>
      <c r="S147" s="16">
        <f t="shared" si="72"/>
        <v>0</v>
      </c>
      <c r="T147" s="18">
        <f t="shared" si="73"/>
        <v>0</v>
      </c>
      <c r="U147" s="18">
        <f t="shared" si="74"/>
        <v>0</v>
      </c>
      <c r="V147" s="18">
        <f t="shared" si="74"/>
        <v>0</v>
      </c>
      <c r="W147" s="19">
        <v>46306</v>
      </c>
    </row>
    <row r="148" spans="1:23" x14ac:dyDescent="0.25">
      <c r="A148" s="10" t="s">
        <v>380</v>
      </c>
      <c r="B148" s="11" t="s">
        <v>69</v>
      </c>
      <c r="C148" s="12" t="s">
        <v>80</v>
      </c>
      <c r="D148" s="11" t="s">
        <v>338</v>
      </c>
      <c r="E148" s="13" t="s">
        <v>339</v>
      </c>
      <c r="F148" s="14">
        <v>2013</v>
      </c>
      <c r="G148" s="13" t="s">
        <v>381</v>
      </c>
      <c r="H148" s="14">
        <v>1</v>
      </c>
      <c r="I148" s="15"/>
      <c r="J148" s="16">
        <f t="shared" si="67"/>
        <v>0</v>
      </c>
      <c r="K148" s="17"/>
      <c r="L148" s="16">
        <f t="shared" si="68"/>
        <v>0</v>
      </c>
      <c r="M148" s="16">
        <f t="shared" si="69"/>
        <v>0</v>
      </c>
      <c r="N148" s="14">
        <v>4</v>
      </c>
      <c r="O148" s="15"/>
      <c r="P148" s="16">
        <f t="shared" si="70"/>
        <v>0</v>
      </c>
      <c r="Q148" s="17"/>
      <c r="R148" s="16">
        <f t="shared" si="71"/>
        <v>0</v>
      </c>
      <c r="S148" s="16">
        <f t="shared" si="72"/>
        <v>0</v>
      </c>
      <c r="T148" s="18">
        <f t="shared" si="73"/>
        <v>0</v>
      </c>
      <c r="U148" s="18">
        <f t="shared" si="74"/>
        <v>0</v>
      </c>
      <c r="V148" s="18">
        <f t="shared" si="74"/>
        <v>0</v>
      </c>
      <c r="W148" s="19">
        <v>46306</v>
      </c>
    </row>
    <row r="149" spans="1:23" x14ac:dyDescent="0.25">
      <c r="A149" s="10" t="s">
        <v>382</v>
      </c>
      <c r="B149" s="11" t="s">
        <v>69</v>
      </c>
      <c r="C149" s="12" t="s">
        <v>80</v>
      </c>
      <c r="D149" s="11" t="s">
        <v>338</v>
      </c>
      <c r="E149" s="13" t="s">
        <v>339</v>
      </c>
      <c r="F149" s="14">
        <v>2013</v>
      </c>
      <c r="G149" s="13" t="s">
        <v>383</v>
      </c>
      <c r="H149" s="14">
        <v>1</v>
      </c>
      <c r="I149" s="15"/>
      <c r="J149" s="16">
        <f t="shared" si="67"/>
        <v>0</v>
      </c>
      <c r="K149" s="17"/>
      <c r="L149" s="16">
        <f t="shared" si="68"/>
        <v>0</v>
      </c>
      <c r="M149" s="16">
        <f t="shared" si="69"/>
        <v>0</v>
      </c>
      <c r="N149" s="14">
        <v>4</v>
      </c>
      <c r="O149" s="15"/>
      <c r="P149" s="16">
        <f t="shared" si="70"/>
        <v>0</v>
      </c>
      <c r="Q149" s="17"/>
      <c r="R149" s="16">
        <f t="shared" si="71"/>
        <v>0</v>
      </c>
      <c r="S149" s="16">
        <f t="shared" si="72"/>
        <v>0</v>
      </c>
      <c r="T149" s="18">
        <f t="shared" si="73"/>
        <v>0</v>
      </c>
      <c r="U149" s="18">
        <f t="shared" si="74"/>
        <v>0</v>
      </c>
      <c r="V149" s="18">
        <f t="shared" si="74"/>
        <v>0</v>
      </c>
      <c r="W149" s="19">
        <v>46306</v>
      </c>
    </row>
    <row r="150" spans="1:23" x14ac:dyDescent="0.25">
      <c r="A150" s="10" t="s">
        <v>384</v>
      </c>
      <c r="B150" s="11" t="s">
        <v>69</v>
      </c>
      <c r="C150" s="12" t="s">
        <v>80</v>
      </c>
      <c r="D150" s="11" t="s">
        <v>338</v>
      </c>
      <c r="E150" s="13" t="s">
        <v>339</v>
      </c>
      <c r="F150" s="14">
        <v>2013</v>
      </c>
      <c r="G150" s="13" t="s">
        <v>385</v>
      </c>
      <c r="H150" s="14">
        <v>1</v>
      </c>
      <c r="I150" s="15"/>
      <c r="J150" s="16">
        <f t="shared" si="67"/>
        <v>0</v>
      </c>
      <c r="K150" s="17"/>
      <c r="L150" s="16">
        <f t="shared" si="68"/>
        <v>0</v>
      </c>
      <c r="M150" s="16">
        <f t="shared" si="69"/>
        <v>0</v>
      </c>
      <c r="N150" s="14">
        <v>4</v>
      </c>
      <c r="O150" s="15"/>
      <c r="P150" s="16">
        <f t="shared" si="70"/>
        <v>0</v>
      </c>
      <c r="Q150" s="17"/>
      <c r="R150" s="16">
        <f t="shared" si="71"/>
        <v>0</v>
      </c>
      <c r="S150" s="16">
        <f t="shared" si="72"/>
        <v>0</v>
      </c>
      <c r="T150" s="18">
        <f t="shared" si="73"/>
        <v>0</v>
      </c>
      <c r="U150" s="18">
        <f t="shared" si="74"/>
        <v>0</v>
      </c>
      <c r="V150" s="18">
        <f t="shared" si="74"/>
        <v>0</v>
      </c>
      <c r="W150" s="19">
        <v>46306</v>
      </c>
    </row>
    <row r="151" spans="1:23" x14ac:dyDescent="0.25">
      <c r="A151" s="10" t="s">
        <v>386</v>
      </c>
      <c r="B151" s="11" t="s">
        <v>69</v>
      </c>
      <c r="C151" s="12" t="s">
        <v>80</v>
      </c>
      <c r="D151" s="11" t="s">
        <v>338</v>
      </c>
      <c r="E151" s="13" t="s">
        <v>339</v>
      </c>
      <c r="F151" s="14">
        <v>2013</v>
      </c>
      <c r="G151" s="13" t="s">
        <v>387</v>
      </c>
      <c r="H151" s="14">
        <v>1</v>
      </c>
      <c r="I151" s="15"/>
      <c r="J151" s="16">
        <f t="shared" si="67"/>
        <v>0</v>
      </c>
      <c r="K151" s="17"/>
      <c r="L151" s="16">
        <f t="shared" si="68"/>
        <v>0</v>
      </c>
      <c r="M151" s="16">
        <f t="shared" si="69"/>
        <v>0</v>
      </c>
      <c r="N151" s="14">
        <v>4</v>
      </c>
      <c r="O151" s="15"/>
      <c r="P151" s="16">
        <f t="shared" si="70"/>
        <v>0</v>
      </c>
      <c r="Q151" s="17"/>
      <c r="R151" s="16">
        <f t="shared" si="71"/>
        <v>0</v>
      </c>
      <c r="S151" s="16">
        <f t="shared" si="72"/>
        <v>0</v>
      </c>
      <c r="T151" s="18">
        <f t="shared" si="73"/>
        <v>0</v>
      </c>
      <c r="U151" s="18">
        <f t="shared" si="74"/>
        <v>0</v>
      </c>
      <c r="V151" s="18">
        <f t="shared" si="74"/>
        <v>0</v>
      </c>
      <c r="W151" s="19">
        <v>46306</v>
      </c>
    </row>
    <row r="152" spans="1:23" x14ac:dyDescent="0.25">
      <c r="A152" s="10" t="s">
        <v>388</v>
      </c>
      <c r="B152" s="11" t="s">
        <v>69</v>
      </c>
      <c r="C152" s="12" t="s">
        <v>80</v>
      </c>
      <c r="D152" s="11" t="s">
        <v>338</v>
      </c>
      <c r="E152" s="13" t="s">
        <v>339</v>
      </c>
      <c r="F152" s="14">
        <v>2013</v>
      </c>
      <c r="G152" s="13" t="s">
        <v>389</v>
      </c>
      <c r="H152" s="14">
        <v>1</v>
      </c>
      <c r="I152" s="15"/>
      <c r="J152" s="16">
        <f t="shared" si="67"/>
        <v>0</v>
      </c>
      <c r="K152" s="17"/>
      <c r="L152" s="16">
        <f t="shared" si="68"/>
        <v>0</v>
      </c>
      <c r="M152" s="16">
        <f t="shared" si="69"/>
        <v>0</v>
      </c>
      <c r="N152" s="14">
        <v>4</v>
      </c>
      <c r="O152" s="15"/>
      <c r="P152" s="16">
        <f t="shared" si="70"/>
        <v>0</v>
      </c>
      <c r="Q152" s="17"/>
      <c r="R152" s="16">
        <f t="shared" si="71"/>
        <v>0</v>
      </c>
      <c r="S152" s="16">
        <f t="shared" si="72"/>
        <v>0</v>
      </c>
      <c r="T152" s="18">
        <f t="shared" si="73"/>
        <v>0</v>
      </c>
      <c r="U152" s="18">
        <f t="shared" si="74"/>
        <v>0</v>
      </c>
      <c r="V152" s="18">
        <f t="shared" si="74"/>
        <v>0</v>
      </c>
      <c r="W152" s="19">
        <v>46306</v>
      </c>
    </row>
    <row r="153" spans="1:23" x14ac:dyDescent="0.25">
      <c r="A153" s="10" t="s">
        <v>390</v>
      </c>
      <c r="B153" s="11" t="s">
        <v>69</v>
      </c>
      <c r="C153" s="12" t="s">
        <v>80</v>
      </c>
      <c r="D153" s="11" t="s">
        <v>338</v>
      </c>
      <c r="E153" s="13" t="s">
        <v>339</v>
      </c>
      <c r="F153" s="14">
        <v>2013</v>
      </c>
      <c r="G153" s="13" t="s">
        <v>391</v>
      </c>
      <c r="H153" s="14">
        <v>1</v>
      </c>
      <c r="I153" s="15"/>
      <c r="J153" s="16">
        <f t="shared" si="67"/>
        <v>0</v>
      </c>
      <c r="K153" s="17"/>
      <c r="L153" s="16">
        <f t="shared" si="68"/>
        <v>0</v>
      </c>
      <c r="M153" s="16">
        <f t="shared" si="69"/>
        <v>0</v>
      </c>
      <c r="N153" s="14">
        <v>4</v>
      </c>
      <c r="O153" s="15"/>
      <c r="P153" s="16">
        <f t="shared" si="70"/>
        <v>0</v>
      </c>
      <c r="Q153" s="17"/>
      <c r="R153" s="16">
        <f t="shared" si="71"/>
        <v>0</v>
      </c>
      <c r="S153" s="16">
        <f t="shared" si="72"/>
        <v>0</v>
      </c>
      <c r="T153" s="18">
        <f t="shared" si="73"/>
        <v>0</v>
      </c>
      <c r="U153" s="18">
        <f t="shared" si="74"/>
        <v>0</v>
      </c>
      <c r="V153" s="18">
        <f t="shared" si="74"/>
        <v>0</v>
      </c>
      <c r="W153" s="19">
        <v>46306</v>
      </c>
    </row>
    <row r="154" spans="1:23" x14ac:dyDescent="0.25">
      <c r="A154" s="10" t="s">
        <v>392</v>
      </c>
      <c r="B154" s="11" t="s">
        <v>69</v>
      </c>
      <c r="C154" s="12" t="s">
        <v>80</v>
      </c>
      <c r="D154" s="11" t="s">
        <v>338</v>
      </c>
      <c r="E154" s="13" t="s">
        <v>339</v>
      </c>
      <c r="F154" s="14">
        <v>2013</v>
      </c>
      <c r="G154" s="13" t="s">
        <v>393</v>
      </c>
      <c r="H154" s="14">
        <v>1</v>
      </c>
      <c r="I154" s="15"/>
      <c r="J154" s="16">
        <f t="shared" si="67"/>
        <v>0</v>
      </c>
      <c r="K154" s="17"/>
      <c r="L154" s="16">
        <f t="shared" si="68"/>
        <v>0</v>
      </c>
      <c r="M154" s="16">
        <f t="shared" si="69"/>
        <v>0</v>
      </c>
      <c r="N154" s="14">
        <v>4</v>
      </c>
      <c r="O154" s="15"/>
      <c r="P154" s="16">
        <f t="shared" si="70"/>
        <v>0</v>
      </c>
      <c r="Q154" s="17"/>
      <c r="R154" s="16">
        <f t="shared" si="71"/>
        <v>0</v>
      </c>
      <c r="S154" s="16">
        <f t="shared" si="72"/>
        <v>0</v>
      </c>
      <c r="T154" s="18">
        <f t="shared" si="73"/>
        <v>0</v>
      </c>
      <c r="U154" s="18">
        <f t="shared" si="74"/>
        <v>0</v>
      </c>
      <c r="V154" s="18">
        <f t="shared" si="74"/>
        <v>0</v>
      </c>
      <c r="W154" s="19">
        <v>46306</v>
      </c>
    </row>
    <row r="155" spans="1:23" x14ac:dyDescent="0.25">
      <c r="A155" s="10" t="s">
        <v>394</v>
      </c>
      <c r="B155" s="11" t="s">
        <v>69</v>
      </c>
      <c r="C155" s="12" t="s">
        <v>80</v>
      </c>
      <c r="D155" s="11" t="s">
        <v>338</v>
      </c>
      <c r="E155" s="13" t="s">
        <v>352</v>
      </c>
      <c r="F155" s="14">
        <v>2021</v>
      </c>
      <c r="G155" s="13" t="s">
        <v>395</v>
      </c>
      <c r="H155" s="14">
        <v>1</v>
      </c>
      <c r="I155" s="15"/>
      <c r="J155" s="16">
        <f t="shared" si="67"/>
        <v>0</v>
      </c>
      <c r="K155" s="17"/>
      <c r="L155" s="16">
        <f t="shared" si="68"/>
        <v>0</v>
      </c>
      <c r="M155" s="16">
        <f t="shared" si="69"/>
        <v>0</v>
      </c>
      <c r="N155" s="14">
        <v>4</v>
      </c>
      <c r="O155" s="15"/>
      <c r="P155" s="16">
        <f t="shared" si="70"/>
        <v>0</v>
      </c>
      <c r="Q155" s="17"/>
      <c r="R155" s="16">
        <f t="shared" si="71"/>
        <v>0</v>
      </c>
      <c r="S155" s="16">
        <f t="shared" si="72"/>
        <v>0</v>
      </c>
      <c r="T155" s="18">
        <f t="shared" si="73"/>
        <v>0</v>
      </c>
      <c r="U155" s="18">
        <f t="shared" si="74"/>
        <v>0</v>
      </c>
      <c r="V155" s="18">
        <f t="shared" si="74"/>
        <v>0</v>
      </c>
      <c r="W155" s="19">
        <v>46446</v>
      </c>
    </row>
    <row r="156" spans="1:23" x14ac:dyDescent="0.25">
      <c r="A156" s="10" t="s">
        <v>396</v>
      </c>
      <c r="B156" s="11" t="s">
        <v>69</v>
      </c>
      <c r="C156" s="12" t="s">
        <v>80</v>
      </c>
      <c r="D156" s="11" t="s">
        <v>338</v>
      </c>
      <c r="E156" s="13" t="s">
        <v>352</v>
      </c>
      <c r="F156" s="14">
        <v>2020</v>
      </c>
      <c r="G156" s="13" t="s">
        <v>397</v>
      </c>
      <c r="H156" s="14">
        <v>1</v>
      </c>
      <c r="I156" s="15"/>
      <c r="J156" s="16">
        <f t="shared" si="67"/>
        <v>0</v>
      </c>
      <c r="K156" s="17"/>
      <c r="L156" s="16">
        <f t="shared" si="68"/>
        <v>0</v>
      </c>
      <c r="M156" s="16">
        <f t="shared" si="69"/>
        <v>0</v>
      </c>
      <c r="N156" s="14">
        <v>4</v>
      </c>
      <c r="O156" s="15"/>
      <c r="P156" s="16">
        <f t="shared" si="70"/>
        <v>0</v>
      </c>
      <c r="Q156" s="17"/>
      <c r="R156" s="16">
        <f t="shared" si="71"/>
        <v>0</v>
      </c>
      <c r="S156" s="16">
        <f t="shared" si="72"/>
        <v>0</v>
      </c>
      <c r="T156" s="18">
        <f t="shared" si="73"/>
        <v>0</v>
      </c>
      <c r="U156" s="18">
        <f t="shared" si="74"/>
        <v>0</v>
      </c>
      <c r="V156" s="18">
        <f t="shared" si="74"/>
        <v>0</v>
      </c>
      <c r="W156" s="19">
        <v>46278</v>
      </c>
    </row>
    <row r="157" spans="1:23" x14ac:dyDescent="0.25">
      <c r="A157" s="10" t="s">
        <v>398</v>
      </c>
      <c r="B157" s="11" t="s">
        <v>69</v>
      </c>
      <c r="C157" s="12" t="s">
        <v>80</v>
      </c>
      <c r="D157" s="11" t="s">
        <v>338</v>
      </c>
      <c r="E157" s="13" t="s">
        <v>352</v>
      </c>
      <c r="F157" s="14">
        <v>2020</v>
      </c>
      <c r="G157" s="13" t="s">
        <v>399</v>
      </c>
      <c r="H157" s="14">
        <v>1</v>
      </c>
      <c r="I157" s="15"/>
      <c r="J157" s="16">
        <f t="shared" si="67"/>
        <v>0</v>
      </c>
      <c r="K157" s="17"/>
      <c r="L157" s="16">
        <f t="shared" si="68"/>
        <v>0</v>
      </c>
      <c r="M157" s="16">
        <f t="shared" si="69"/>
        <v>0</v>
      </c>
      <c r="N157" s="14">
        <v>4</v>
      </c>
      <c r="O157" s="15"/>
      <c r="P157" s="16">
        <f t="shared" si="70"/>
        <v>0</v>
      </c>
      <c r="Q157" s="17"/>
      <c r="R157" s="16">
        <f t="shared" si="71"/>
        <v>0</v>
      </c>
      <c r="S157" s="16">
        <f t="shared" si="72"/>
        <v>0</v>
      </c>
      <c r="T157" s="18">
        <f t="shared" si="73"/>
        <v>0</v>
      </c>
      <c r="U157" s="18">
        <f t="shared" si="74"/>
        <v>0</v>
      </c>
      <c r="V157" s="18">
        <f t="shared" si="74"/>
        <v>0</v>
      </c>
      <c r="W157" s="19">
        <v>46278</v>
      </c>
    </row>
    <row r="158" spans="1:23" x14ac:dyDescent="0.25">
      <c r="A158" s="10" t="s">
        <v>400</v>
      </c>
      <c r="B158" s="11" t="s">
        <v>69</v>
      </c>
      <c r="C158" s="12" t="s">
        <v>80</v>
      </c>
      <c r="D158" s="11" t="s">
        <v>338</v>
      </c>
      <c r="E158" s="13" t="s">
        <v>352</v>
      </c>
      <c r="F158" s="14">
        <v>2020</v>
      </c>
      <c r="G158" s="13" t="s">
        <v>401</v>
      </c>
      <c r="H158" s="14">
        <v>1</v>
      </c>
      <c r="I158" s="15"/>
      <c r="J158" s="16">
        <f t="shared" si="67"/>
        <v>0</v>
      </c>
      <c r="K158" s="17"/>
      <c r="L158" s="16">
        <f t="shared" si="68"/>
        <v>0</v>
      </c>
      <c r="M158" s="16">
        <f t="shared" si="69"/>
        <v>0</v>
      </c>
      <c r="N158" s="14">
        <v>4</v>
      </c>
      <c r="O158" s="15"/>
      <c r="P158" s="16">
        <f t="shared" si="70"/>
        <v>0</v>
      </c>
      <c r="Q158" s="17"/>
      <c r="R158" s="16">
        <f t="shared" si="71"/>
        <v>0</v>
      </c>
      <c r="S158" s="16">
        <f t="shared" si="72"/>
        <v>0</v>
      </c>
      <c r="T158" s="18">
        <f t="shared" si="73"/>
        <v>0</v>
      </c>
      <c r="U158" s="18">
        <f t="shared" si="74"/>
        <v>0</v>
      </c>
      <c r="V158" s="18">
        <f t="shared" si="74"/>
        <v>0</v>
      </c>
      <c r="W158" s="19">
        <v>46278</v>
      </c>
    </row>
    <row r="159" spans="1:23" x14ac:dyDescent="0.25">
      <c r="A159" s="10" t="s">
        <v>402</v>
      </c>
      <c r="B159" s="11" t="s">
        <v>69</v>
      </c>
      <c r="C159" s="12" t="s">
        <v>80</v>
      </c>
      <c r="D159" s="11" t="s">
        <v>338</v>
      </c>
      <c r="E159" s="13" t="s">
        <v>352</v>
      </c>
      <c r="F159" s="14">
        <v>2020</v>
      </c>
      <c r="G159" s="13" t="s">
        <v>403</v>
      </c>
      <c r="H159" s="14">
        <v>1</v>
      </c>
      <c r="I159" s="15"/>
      <c r="J159" s="16">
        <f t="shared" si="67"/>
        <v>0</v>
      </c>
      <c r="K159" s="17"/>
      <c r="L159" s="16">
        <f t="shared" si="68"/>
        <v>0</v>
      </c>
      <c r="M159" s="16">
        <f t="shared" si="69"/>
        <v>0</v>
      </c>
      <c r="N159" s="14">
        <v>4</v>
      </c>
      <c r="O159" s="15"/>
      <c r="P159" s="16">
        <f t="shared" si="70"/>
        <v>0</v>
      </c>
      <c r="Q159" s="17"/>
      <c r="R159" s="16">
        <f t="shared" si="71"/>
        <v>0</v>
      </c>
      <c r="S159" s="16">
        <f t="shared" si="72"/>
        <v>0</v>
      </c>
      <c r="T159" s="18">
        <f t="shared" si="73"/>
        <v>0</v>
      </c>
      <c r="U159" s="18">
        <f t="shared" si="74"/>
        <v>0</v>
      </c>
      <c r="V159" s="18">
        <f t="shared" si="74"/>
        <v>0</v>
      </c>
      <c r="W159" s="19">
        <v>46278</v>
      </c>
    </row>
    <row r="160" spans="1:23" x14ac:dyDescent="0.25">
      <c r="A160" s="10" t="s">
        <v>404</v>
      </c>
      <c r="B160" s="11" t="s">
        <v>69</v>
      </c>
      <c r="C160" s="12" t="s">
        <v>80</v>
      </c>
      <c r="D160" s="11" t="s">
        <v>338</v>
      </c>
      <c r="E160" s="13" t="s">
        <v>352</v>
      </c>
      <c r="F160" s="14">
        <v>2021</v>
      </c>
      <c r="G160" s="13" t="s">
        <v>405</v>
      </c>
      <c r="H160" s="14">
        <v>1</v>
      </c>
      <c r="I160" s="15"/>
      <c r="J160" s="16">
        <f t="shared" si="67"/>
        <v>0</v>
      </c>
      <c r="K160" s="17"/>
      <c r="L160" s="16">
        <f t="shared" si="68"/>
        <v>0</v>
      </c>
      <c r="M160" s="16">
        <f t="shared" si="69"/>
        <v>0</v>
      </c>
      <c r="N160" s="14">
        <v>4</v>
      </c>
      <c r="O160" s="15"/>
      <c r="P160" s="16">
        <f t="shared" si="70"/>
        <v>0</v>
      </c>
      <c r="Q160" s="17"/>
      <c r="R160" s="16">
        <f t="shared" si="71"/>
        <v>0</v>
      </c>
      <c r="S160" s="16">
        <f t="shared" si="72"/>
        <v>0</v>
      </c>
      <c r="T160" s="18">
        <f t="shared" si="73"/>
        <v>0</v>
      </c>
      <c r="U160" s="18">
        <f t="shared" si="74"/>
        <v>0</v>
      </c>
      <c r="V160" s="18">
        <f t="shared" si="74"/>
        <v>0</v>
      </c>
      <c r="W160" s="19">
        <v>46446</v>
      </c>
    </row>
    <row r="161" spans="1:23" x14ac:dyDescent="0.25">
      <c r="A161" s="10" t="s">
        <v>406</v>
      </c>
      <c r="B161" s="11" t="s">
        <v>69</v>
      </c>
      <c r="C161" s="12" t="s">
        <v>80</v>
      </c>
      <c r="D161" s="11" t="s">
        <v>338</v>
      </c>
      <c r="E161" s="13" t="s">
        <v>352</v>
      </c>
      <c r="F161" s="14">
        <v>2020</v>
      </c>
      <c r="G161" s="13" t="s">
        <v>407</v>
      </c>
      <c r="H161" s="14">
        <v>1</v>
      </c>
      <c r="I161" s="15"/>
      <c r="J161" s="16">
        <f t="shared" si="67"/>
        <v>0</v>
      </c>
      <c r="K161" s="17"/>
      <c r="L161" s="16">
        <f t="shared" si="68"/>
        <v>0</v>
      </c>
      <c r="M161" s="16">
        <f t="shared" si="69"/>
        <v>0</v>
      </c>
      <c r="N161" s="14">
        <v>4</v>
      </c>
      <c r="O161" s="15"/>
      <c r="P161" s="16">
        <f t="shared" si="70"/>
        <v>0</v>
      </c>
      <c r="Q161" s="17"/>
      <c r="R161" s="16">
        <f t="shared" si="71"/>
        <v>0</v>
      </c>
      <c r="S161" s="16">
        <f t="shared" si="72"/>
        <v>0</v>
      </c>
      <c r="T161" s="18">
        <f t="shared" si="73"/>
        <v>0</v>
      </c>
      <c r="U161" s="18">
        <f t="shared" si="74"/>
        <v>0</v>
      </c>
      <c r="V161" s="18">
        <f t="shared" si="74"/>
        <v>0</v>
      </c>
      <c r="W161" s="19">
        <v>46278</v>
      </c>
    </row>
    <row r="162" spans="1:23" x14ac:dyDescent="0.25">
      <c r="A162" s="10" t="s">
        <v>408</v>
      </c>
      <c r="B162" s="11" t="s">
        <v>69</v>
      </c>
      <c r="C162" s="12" t="s">
        <v>80</v>
      </c>
      <c r="D162" s="11" t="s">
        <v>338</v>
      </c>
      <c r="E162" s="13" t="s">
        <v>352</v>
      </c>
      <c r="F162" s="14">
        <v>2020</v>
      </c>
      <c r="G162" s="13" t="s">
        <v>409</v>
      </c>
      <c r="H162" s="14">
        <v>1</v>
      </c>
      <c r="I162" s="15"/>
      <c r="J162" s="16">
        <f t="shared" si="67"/>
        <v>0</v>
      </c>
      <c r="K162" s="17"/>
      <c r="L162" s="16">
        <f t="shared" si="68"/>
        <v>0</v>
      </c>
      <c r="M162" s="16">
        <f t="shared" si="69"/>
        <v>0</v>
      </c>
      <c r="N162" s="14">
        <v>4</v>
      </c>
      <c r="O162" s="15"/>
      <c r="P162" s="16">
        <f t="shared" si="70"/>
        <v>0</v>
      </c>
      <c r="Q162" s="17"/>
      <c r="R162" s="16">
        <f t="shared" si="71"/>
        <v>0</v>
      </c>
      <c r="S162" s="16">
        <f t="shared" si="72"/>
        <v>0</v>
      </c>
      <c r="T162" s="18">
        <f t="shared" si="73"/>
        <v>0</v>
      </c>
      <c r="U162" s="18">
        <f t="shared" si="74"/>
        <v>0</v>
      </c>
      <c r="V162" s="18">
        <f t="shared" si="74"/>
        <v>0</v>
      </c>
      <c r="W162" s="19">
        <v>46278</v>
      </c>
    </row>
    <row r="163" spans="1:23" x14ac:dyDescent="0.25">
      <c r="A163" s="10" t="s">
        <v>410</v>
      </c>
      <c r="B163" s="11" t="s">
        <v>69</v>
      </c>
      <c r="C163" s="12" t="s">
        <v>80</v>
      </c>
      <c r="D163" s="11" t="s">
        <v>338</v>
      </c>
      <c r="E163" s="13" t="s">
        <v>352</v>
      </c>
      <c r="F163" s="14">
        <v>2020</v>
      </c>
      <c r="G163" s="13" t="s">
        <v>411</v>
      </c>
      <c r="H163" s="14">
        <v>1</v>
      </c>
      <c r="I163" s="15"/>
      <c r="J163" s="16">
        <f t="shared" si="67"/>
        <v>0</v>
      </c>
      <c r="K163" s="17"/>
      <c r="L163" s="16">
        <f t="shared" si="68"/>
        <v>0</v>
      </c>
      <c r="M163" s="16">
        <f t="shared" si="69"/>
        <v>0</v>
      </c>
      <c r="N163" s="14">
        <v>4</v>
      </c>
      <c r="O163" s="15"/>
      <c r="P163" s="16">
        <f t="shared" si="70"/>
        <v>0</v>
      </c>
      <c r="Q163" s="17"/>
      <c r="R163" s="16">
        <f t="shared" si="71"/>
        <v>0</v>
      </c>
      <c r="S163" s="16">
        <f t="shared" si="72"/>
        <v>0</v>
      </c>
      <c r="T163" s="18">
        <f t="shared" si="73"/>
        <v>0</v>
      </c>
      <c r="U163" s="18">
        <f t="shared" si="74"/>
        <v>0</v>
      </c>
      <c r="V163" s="18">
        <f t="shared" si="74"/>
        <v>0</v>
      </c>
      <c r="W163" s="19">
        <v>46278</v>
      </c>
    </row>
    <row r="164" spans="1:23" x14ac:dyDescent="0.25">
      <c r="A164" s="10" t="s">
        <v>412</v>
      </c>
      <c r="B164" s="11" t="s">
        <v>69</v>
      </c>
      <c r="C164" s="12" t="s">
        <v>80</v>
      </c>
      <c r="D164" s="11" t="s">
        <v>338</v>
      </c>
      <c r="E164" s="13" t="s">
        <v>352</v>
      </c>
      <c r="F164" s="14">
        <v>2020</v>
      </c>
      <c r="G164" s="13" t="s">
        <v>413</v>
      </c>
      <c r="H164" s="14">
        <v>1</v>
      </c>
      <c r="I164" s="15"/>
      <c r="J164" s="16">
        <f t="shared" si="67"/>
        <v>0</v>
      </c>
      <c r="K164" s="17"/>
      <c r="L164" s="16">
        <f t="shared" si="68"/>
        <v>0</v>
      </c>
      <c r="M164" s="16">
        <f t="shared" si="69"/>
        <v>0</v>
      </c>
      <c r="N164" s="14">
        <v>4</v>
      </c>
      <c r="O164" s="15"/>
      <c r="P164" s="16">
        <f t="shared" si="70"/>
        <v>0</v>
      </c>
      <c r="Q164" s="17"/>
      <c r="R164" s="16">
        <f t="shared" si="71"/>
        <v>0</v>
      </c>
      <c r="S164" s="16">
        <f t="shared" si="72"/>
        <v>0</v>
      </c>
      <c r="T164" s="18">
        <f t="shared" si="73"/>
        <v>0</v>
      </c>
      <c r="U164" s="18">
        <f t="shared" si="74"/>
        <v>0</v>
      </c>
      <c r="V164" s="18">
        <f t="shared" si="74"/>
        <v>0</v>
      </c>
      <c r="W164" s="19">
        <v>46278</v>
      </c>
    </row>
    <row r="165" spans="1:23" x14ac:dyDescent="0.25">
      <c r="A165" s="10" t="s">
        <v>414</v>
      </c>
      <c r="B165" s="11" t="s">
        <v>69</v>
      </c>
      <c r="C165" s="12" t="s">
        <v>80</v>
      </c>
      <c r="D165" s="11" t="s">
        <v>338</v>
      </c>
      <c r="E165" s="13" t="s">
        <v>352</v>
      </c>
      <c r="F165" s="14">
        <v>2021</v>
      </c>
      <c r="G165" s="13" t="s">
        <v>415</v>
      </c>
      <c r="H165" s="14">
        <v>1</v>
      </c>
      <c r="I165" s="15"/>
      <c r="J165" s="16">
        <f t="shared" si="67"/>
        <v>0</v>
      </c>
      <c r="K165" s="17"/>
      <c r="L165" s="16">
        <f t="shared" si="68"/>
        <v>0</v>
      </c>
      <c r="M165" s="16">
        <f t="shared" si="69"/>
        <v>0</v>
      </c>
      <c r="N165" s="14">
        <v>4</v>
      </c>
      <c r="O165" s="15"/>
      <c r="P165" s="16">
        <f t="shared" si="70"/>
        <v>0</v>
      </c>
      <c r="Q165" s="17"/>
      <c r="R165" s="16">
        <f t="shared" si="71"/>
        <v>0</v>
      </c>
      <c r="S165" s="16">
        <f t="shared" si="72"/>
        <v>0</v>
      </c>
      <c r="T165" s="18">
        <f t="shared" si="73"/>
        <v>0</v>
      </c>
      <c r="U165" s="18">
        <f t="shared" si="74"/>
        <v>0</v>
      </c>
      <c r="V165" s="18">
        <f t="shared" si="74"/>
        <v>0</v>
      </c>
      <c r="W165" s="19">
        <v>46446</v>
      </c>
    </row>
    <row r="166" spans="1:23" x14ac:dyDescent="0.25">
      <c r="A166" s="10" t="s">
        <v>416</v>
      </c>
      <c r="B166" s="11" t="s">
        <v>69</v>
      </c>
      <c r="C166" s="12" t="s">
        <v>80</v>
      </c>
      <c r="D166" s="11" t="s">
        <v>338</v>
      </c>
      <c r="E166" s="13" t="s">
        <v>352</v>
      </c>
      <c r="F166" s="14">
        <v>2021</v>
      </c>
      <c r="G166" s="13" t="s">
        <v>417</v>
      </c>
      <c r="H166" s="14">
        <v>1</v>
      </c>
      <c r="I166" s="15"/>
      <c r="J166" s="16">
        <f t="shared" si="67"/>
        <v>0</v>
      </c>
      <c r="K166" s="17"/>
      <c r="L166" s="16">
        <f t="shared" si="68"/>
        <v>0</v>
      </c>
      <c r="M166" s="16">
        <f t="shared" si="69"/>
        <v>0</v>
      </c>
      <c r="N166" s="14">
        <v>4</v>
      </c>
      <c r="O166" s="15"/>
      <c r="P166" s="16">
        <f t="shared" si="70"/>
        <v>0</v>
      </c>
      <c r="Q166" s="17"/>
      <c r="R166" s="16">
        <f t="shared" si="71"/>
        <v>0</v>
      </c>
      <c r="S166" s="16">
        <f t="shared" si="72"/>
        <v>0</v>
      </c>
      <c r="T166" s="18">
        <f t="shared" si="73"/>
        <v>0</v>
      </c>
      <c r="U166" s="18">
        <f t="shared" si="74"/>
        <v>0</v>
      </c>
      <c r="V166" s="18">
        <f t="shared" si="74"/>
        <v>0</v>
      </c>
      <c r="W166" s="19">
        <v>46446</v>
      </c>
    </row>
    <row r="167" spans="1:23" x14ac:dyDescent="0.25">
      <c r="A167" s="10" t="s">
        <v>418</v>
      </c>
      <c r="B167" s="11" t="s">
        <v>69</v>
      </c>
      <c r="C167" s="12" t="s">
        <v>80</v>
      </c>
      <c r="D167" s="11" t="s">
        <v>338</v>
      </c>
      <c r="E167" s="13" t="s">
        <v>352</v>
      </c>
      <c r="F167" s="14">
        <v>2020</v>
      </c>
      <c r="G167" s="13" t="s">
        <v>419</v>
      </c>
      <c r="H167" s="14">
        <v>1</v>
      </c>
      <c r="I167" s="15"/>
      <c r="J167" s="16">
        <f t="shared" si="67"/>
        <v>0</v>
      </c>
      <c r="K167" s="17"/>
      <c r="L167" s="16">
        <f t="shared" si="68"/>
        <v>0</v>
      </c>
      <c r="M167" s="16">
        <f t="shared" si="69"/>
        <v>0</v>
      </c>
      <c r="N167" s="14">
        <v>4</v>
      </c>
      <c r="O167" s="15"/>
      <c r="P167" s="16">
        <f t="shared" si="70"/>
        <v>0</v>
      </c>
      <c r="Q167" s="17"/>
      <c r="R167" s="16">
        <f t="shared" si="71"/>
        <v>0</v>
      </c>
      <c r="S167" s="16">
        <f t="shared" si="72"/>
        <v>0</v>
      </c>
      <c r="T167" s="18">
        <f t="shared" si="73"/>
        <v>0</v>
      </c>
      <c r="U167" s="18">
        <f t="shared" si="74"/>
        <v>0</v>
      </c>
      <c r="V167" s="18">
        <f t="shared" si="74"/>
        <v>0</v>
      </c>
      <c r="W167" s="19">
        <v>46278</v>
      </c>
    </row>
    <row r="168" spans="1:23" x14ac:dyDescent="0.25">
      <c r="A168" s="10" t="s">
        <v>420</v>
      </c>
      <c r="B168" s="11" t="s">
        <v>69</v>
      </c>
      <c r="C168" s="12" t="s">
        <v>80</v>
      </c>
      <c r="D168" s="11" t="s">
        <v>338</v>
      </c>
      <c r="E168" s="13" t="s">
        <v>352</v>
      </c>
      <c r="F168" s="14">
        <v>2020</v>
      </c>
      <c r="G168" s="13" t="s">
        <v>421</v>
      </c>
      <c r="H168" s="14">
        <v>1</v>
      </c>
      <c r="I168" s="15"/>
      <c r="J168" s="16">
        <f t="shared" si="67"/>
        <v>0</v>
      </c>
      <c r="K168" s="17"/>
      <c r="L168" s="16">
        <f t="shared" si="68"/>
        <v>0</v>
      </c>
      <c r="M168" s="16">
        <f t="shared" si="69"/>
        <v>0</v>
      </c>
      <c r="N168" s="14">
        <v>4</v>
      </c>
      <c r="O168" s="15"/>
      <c r="P168" s="16">
        <f t="shared" si="70"/>
        <v>0</v>
      </c>
      <c r="Q168" s="17"/>
      <c r="R168" s="16">
        <f t="shared" si="71"/>
        <v>0</v>
      </c>
      <c r="S168" s="16">
        <f t="shared" si="72"/>
        <v>0</v>
      </c>
      <c r="T168" s="18">
        <f t="shared" si="73"/>
        <v>0</v>
      </c>
      <c r="U168" s="18">
        <f t="shared" si="74"/>
        <v>0</v>
      </c>
      <c r="V168" s="18">
        <f t="shared" si="74"/>
        <v>0</v>
      </c>
      <c r="W168" s="19">
        <v>46278</v>
      </c>
    </row>
    <row r="169" spans="1:23" x14ac:dyDescent="0.25">
      <c r="A169" s="10" t="s">
        <v>422</v>
      </c>
      <c r="B169" s="11" t="s">
        <v>69</v>
      </c>
      <c r="C169" s="12" t="s">
        <v>80</v>
      </c>
      <c r="D169" s="11" t="s">
        <v>338</v>
      </c>
      <c r="E169" s="13" t="s">
        <v>352</v>
      </c>
      <c r="F169" s="14">
        <v>2021</v>
      </c>
      <c r="G169" s="13" t="s">
        <v>423</v>
      </c>
      <c r="H169" s="14">
        <v>1</v>
      </c>
      <c r="I169" s="15"/>
      <c r="J169" s="16">
        <f t="shared" si="67"/>
        <v>0</v>
      </c>
      <c r="K169" s="17"/>
      <c r="L169" s="16">
        <f t="shared" si="68"/>
        <v>0</v>
      </c>
      <c r="M169" s="16">
        <f t="shared" si="69"/>
        <v>0</v>
      </c>
      <c r="N169" s="14">
        <v>4</v>
      </c>
      <c r="O169" s="15"/>
      <c r="P169" s="16">
        <f t="shared" si="70"/>
        <v>0</v>
      </c>
      <c r="Q169" s="17"/>
      <c r="R169" s="16">
        <f t="shared" si="71"/>
        <v>0</v>
      </c>
      <c r="S169" s="16">
        <f t="shared" si="72"/>
        <v>0</v>
      </c>
      <c r="T169" s="18">
        <f t="shared" si="73"/>
        <v>0</v>
      </c>
      <c r="U169" s="18">
        <f t="shared" si="74"/>
        <v>0</v>
      </c>
      <c r="V169" s="18">
        <f t="shared" si="74"/>
        <v>0</v>
      </c>
      <c r="W169" s="19">
        <v>46446</v>
      </c>
    </row>
    <row r="170" spans="1:23" x14ac:dyDescent="0.25">
      <c r="A170" s="10" t="s">
        <v>424</v>
      </c>
      <c r="B170" s="11" t="s">
        <v>69</v>
      </c>
      <c r="C170" s="12" t="s">
        <v>80</v>
      </c>
      <c r="D170" s="11" t="s">
        <v>338</v>
      </c>
      <c r="E170" s="13" t="s">
        <v>352</v>
      </c>
      <c r="F170" s="14">
        <v>2020</v>
      </c>
      <c r="G170" s="13" t="s">
        <v>425</v>
      </c>
      <c r="H170" s="14">
        <v>1</v>
      </c>
      <c r="I170" s="15"/>
      <c r="J170" s="16">
        <f t="shared" si="67"/>
        <v>0</v>
      </c>
      <c r="K170" s="17"/>
      <c r="L170" s="16">
        <f t="shared" si="68"/>
        <v>0</v>
      </c>
      <c r="M170" s="16">
        <f t="shared" si="69"/>
        <v>0</v>
      </c>
      <c r="N170" s="14">
        <v>4</v>
      </c>
      <c r="O170" s="15"/>
      <c r="P170" s="16">
        <f t="shared" si="70"/>
        <v>0</v>
      </c>
      <c r="Q170" s="17"/>
      <c r="R170" s="16">
        <f t="shared" si="71"/>
        <v>0</v>
      </c>
      <c r="S170" s="16">
        <f t="shared" si="72"/>
        <v>0</v>
      </c>
      <c r="T170" s="18">
        <f t="shared" si="73"/>
        <v>0</v>
      </c>
      <c r="U170" s="18">
        <f t="shared" si="74"/>
        <v>0</v>
      </c>
      <c r="V170" s="18">
        <f t="shared" si="74"/>
        <v>0</v>
      </c>
      <c r="W170" s="19">
        <v>46278</v>
      </c>
    </row>
    <row r="171" spans="1:23" x14ac:dyDescent="0.25">
      <c r="A171" s="10" t="s">
        <v>426</v>
      </c>
      <c r="B171" s="11" t="s">
        <v>69</v>
      </c>
      <c r="C171" s="12" t="s">
        <v>427</v>
      </c>
      <c r="D171" s="11" t="s">
        <v>338</v>
      </c>
      <c r="E171" s="13" t="s">
        <v>428</v>
      </c>
      <c r="F171" s="14">
        <v>2020</v>
      </c>
      <c r="G171" s="13" t="s">
        <v>429</v>
      </c>
      <c r="H171" s="14">
        <v>1</v>
      </c>
      <c r="I171" s="15"/>
      <c r="J171" s="16">
        <f t="shared" si="67"/>
        <v>0</v>
      </c>
      <c r="K171" s="17"/>
      <c r="L171" s="16">
        <f t="shared" si="68"/>
        <v>0</v>
      </c>
      <c r="M171" s="16">
        <f t="shared" si="69"/>
        <v>0</v>
      </c>
      <c r="N171" s="14">
        <v>4</v>
      </c>
      <c r="O171" s="15"/>
      <c r="P171" s="16">
        <f t="shared" si="70"/>
        <v>0</v>
      </c>
      <c r="Q171" s="17"/>
      <c r="R171" s="16">
        <f t="shared" si="71"/>
        <v>0</v>
      </c>
      <c r="S171" s="16">
        <f t="shared" si="72"/>
        <v>0</v>
      </c>
      <c r="T171" s="18">
        <f t="shared" si="73"/>
        <v>0</v>
      </c>
      <c r="U171" s="18">
        <f t="shared" si="74"/>
        <v>0</v>
      </c>
      <c r="V171" s="18">
        <f t="shared" si="74"/>
        <v>0</v>
      </c>
      <c r="W171" s="19">
        <v>46278</v>
      </c>
    </row>
    <row r="172" spans="1:23" x14ac:dyDescent="0.25">
      <c r="A172" s="10" t="s">
        <v>430</v>
      </c>
      <c r="B172" s="11" t="s">
        <v>69</v>
      </c>
      <c r="C172" s="12" t="s">
        <v>70</v>
      </c>
      <c r="D172" s="11" t="s">
        <v>338</v>
      </c>
      <c r="E172" s="13" t="s">
        <v>431</v>
      </c>
      <c r="F172" s="14">
        <v>2024</v>
      </c>
      <c r="G172" s="13" t="s">
        <v>432</v>
      </c>
      <c r="H172" s="14">
        <v>1</v>
      </c>
      <c r="I172" s="15"/>
      <c r="J172" s="16">
        <f t="shared" si="67"/>
        <v>0</v>
      </c>
      <c r="K172" s="17"/>
      <c r="L172" s="16">
        <f t="shared" si="68"/>
        <v>0</v>
      </c>
      <c r="M172" s="16">
        <f t="shared" si="69"/>
        <v>0</v>
      </c>
      <c r="N172" s="14">
        <v>4</v>
      </c>
      <c r="O172" s="15"/>
      <c r="P172" s="16">
        <f t="shared" si="70"/>
        <v>0</v>
      </c>
      <c r="Q172" s="17"/>
      <c r="R172" s="16">
        <f t="shared" si="71"/>
        <v>0</v>
      </c>
      <c r="S172" s="16">
        <f t="shared" si="72"/>
        <v>0</v>
      </c>
      <c r="T172" s="18">
        <f t="shared" si="73"/>
        <v>0</v>
      </c>
      <c r="U172" s="18">
        <f t="shared" si="74"/>
        <v>0</v>
      </c>
      <c r="V172" s="18">
        <f t="shared" si="74"/>
        <v>0</v>
      </c>
      <c r="W172" s="19">
        <v>46034</v>
      </c>
    </row>
    <row r="173" spans="1:23" x14ac:dyDescent="0.25">
      <c r="A173" s="10" t="s">
        <v>433</v>
      </c>
      <c r="B173" s="11" t="s">
        <v>69</v>
      </c>
      <c r="C173" s="12" t="s">
        <v>70</v>
      </c>
      <c r="D173" s="11" t="s">
        <v>338</v>
      </c>
      <c r="E173" s="13" t="s">
        <v>431</v>
      </c>
      <c r="F173" s="14">
        <v>2024</v>
      </c>
      <c r="G173" s="13" t="s">
        <v>434</v>
      </c>
      <c r="H173" s="14">
        <v>1</v>
      </c>
      <c r="I173" s="15"/>
      <c r="J173" s="16">
        <f t="shared" si="67"/>
        <v>0</v>
      </c>
      <c r="K173" s="17"/>
      <c r="L173" s="16">
        <f t="shared" si="68"/>
        <v>0</v>
      </c>
      <c r="M173" s="16">
        <f t="shared" si="69"/>
        <v>0</v>
      </c>
      <c r="N173" s="14">
        <v>4</v>
      </c>
      <c r="O173" s="15"/>
      <c r="P173" s="16">
        <f t="shared" si="70"/>
        <v>0</v>
      </c>
      <c r="Q173" s="17"/>
      <c r="R173" s="16">
        <f t="shared" si="71"/>
        <v>0</v>
      </c>
      <c r="S173" s="16">
        <f t="shared" si="72"/>
        <v>0</v>
      </c>
      <c r="T173" s="18">
        <f t="shared" si="73"/>
        <v>0</v>
      </c>
      <c r="U173" s="18">
        <f t="shared" si="74"/>
        <v>0</v>
      </c>
      <c r="V173" s="18">
        <f t="shared" si="74"/>
        <v>0</v>
      </c>
      <c r="W173" s="19">
        <v>46034</v>
      </c>
    </row>
    <row r="174" spans="1:23" x14ac:dyDescent="0.25">
      <c r="A174" s="10" t="s">
        <v>435</v>
      </c>
      <c r="B174" s="11" t="s">
        <v>69</v>
      </c>
      <c r="C174" s="12" t="s">
        <v>70</v>
      </c>
      <c r="D174" s="11" t="s">
        <v>338</v>
      </c>
      <c r="E174" s="13" t="s">
        <v>431</v>
      </c>
      <c r="F174" s="14">
        <v>2024</v>
      </c>
      <c r="G174" s="13" t="s">
        <v>436</v>
      </c>
      <c r="H174" s="14">
        <v>1</v>
      </c>
      <c r="I174" s="15"/>
      <c r="J174" s="16">
        <f t="shared" si="67"/>
        <v>0</v>
      </c>
      <c r="K174" s="17"/>
      <c r="L174" s="16">
        <f t="shared" si="68"/>
        <v>0</v>
      </c>
      <c r="M174" s="16">
        <f t="shared" si="69"/>
        <v>0</v>
      </c>
      <c r="N174" s="14">
        <v>4</v>
      </c>
      <c r="O174" s="15"/>
      <c r="P174" s="16">
        <f t="shared" si="70"/>
        <v>0</v>
      </c>
      <c r="Q174" s="17"/>
      <c r="R174" s="16">
        <f t="shared" si="71"/>
        <v>0</v>
      </c>
      <c r="S174" s="16">
        <f t="shared" si="72"/>
        <v>0</v>
      </c>
      <c r="T174" s="18">
        <f t="shared" si="73"/>
        <v>0</v>
      </c>
      <c r="U174" s="18">
        <f t="shared" si="74"/>
        <v>0</v>
      </c>
      <c r="V174" s="18">
        <f t="shared" si="74"/>
        <v>0</v>
      </c>
      <c r="W174" s="19">
        <v>46034</v>
      </c>
    </row>
    <row r="175" spans="1:23" x14ac:dyDescent="0.25">
      <c r="A175" s="10" t="s">
        <v>437</v>
      </c>
      <c r="B175" s="11" t="s">
        <v>69</v>
      </c>
      <c r="C175" s="12" t="s">
        <v>70</v>
      </c>
      <c r="D175" s="11" t="s">
        <v>338</v>
      </c>
      <c r="E175" s="13" t="s">
        <v>431</v>
      </c>
      <c r="F175" s="14">
        <v>2024</v>
      </c>
      <c r="G175" s="13" t="s">
        <v>438</v>
      </c>
      <c r="H175" s="14">
        <v>1</v>
      </c>
      <c r="I175" s="15"/>
      <c r="J175" s="16">
        <f t="shared" si="67"/>
        <v>0</v>
      </c>
      <c r="K175" s="17"/>
      <c r="L175" s="16">
        <f t="shared" si="68"/>
        <v>0</v>
      </c>
      <c r="M175" s="16">
        <f t="shared" si="69"/>
        <v>0</v>
      </c>
      <c r="N175" s="14">
        <v>4</v>
      </c>
      <c r="O175" s="15"/>
      <c r="P175" s="16">
        <f t="shared" si="70"/>
        <v>0</v>
      </c>
      <c r="Q175" s="17"/>
      <c r="R175" s="16">
        <f t="shared" si="71"/>
        <v>0</v>
      </c>
      <c r="S175" s="16">
        <f t="shared" si="72"/>
        <v>0</v>
      </c>
      <c r="T175" s="18">
        <f t="shared" si="73"/>
        <v>0</v>
      </c>
      <c r="U175" s="18">
        <f t="shared" si="74"/>
        <v>0</v>
      </c>
      <c r="V175" s="18">
        <f t="shared" si="74"/>
        <v>0</v>
      </c>
      <c r="W175" s="19">
        <v>46034</v>
      </c>
    </row>
    <row r="176" spans="1:23" x14ac:dyDescent="0.25">
      <c r="A176" s="10" t="s">
        <v>439</v>
      </c>
      <c r="B176" s="11" t="s">
        <v>69</v>
      </c>
      <c r="C176" s="12" t="s">
        <v>70</v>
      </c>
      <c r="D176" s="11" t="s">
        <v>338</v>
      </c>
      <c r="E176" s="13" t="s">
        <v>431</v>
      </c>
      <c r="F176" s="14">
        <v>2024</v>
      </c>
      <c r="G176" s="13" t="s">
        <v>440</v>
      </c>
      <c r="H176" s="14">
        <v>1</v>
      </c>
      <c r="I176" s="15"/>
      <c r="J176" s="16">
        <f t="shared" si="67"/>
        <v>0</v>
      </c>
      <c r="K176" s="17"/>
      <c r="L176" s="16">
        <f t="shared" si="68"/>
        <v>0</v>
      </c>
      <c r="M176" s="16">
        <f t="shared" si="69"/>
        <v>0</v>
      </c>
      <c r="N176" s="14">
        <v>4</v>
      </c>
      <c r="O176" s="15"/>
      <c r="P176" s="16">
        <f t="shared" si="70"/>
        <v>0</v>
      </c>
      <c r="Q176" s="17"/>
      <c r="R176" s="16">
        <f t="shared" si="71"/>
        <v>0</v>
      </c>
      <c r="S176" s="16">
        <f t="shared" si="72"/>
        <v>0</v>
      </c>
      <c r="T176" s="18">
        <f t="shared" si="73"/>
        <v>0</v>
      </c>
      <c r="U176" s="18">
        <f t="shared" si="74"/>
        <v>0</v>
      </c>
      <c r="V176" s="18">
        <f t="shared" si="74"/>
        <v>0</v>
      </c>
      <c r="W176" s="19">
        <v>46034</v>
      </c>
    </row>
    <row r="177" spans="1:23" x14ac:dyDescent="0.25">
      <c r="A177" s="10" t="s">
        <v>441</v>
      </c>
      <c r="B177" s="11" t="s">
        <v>69</v>
      </c>
      <c r="C177" s="12" t="s">
        <v>70</v>
      </c>
      <c r="D177" s="11" t="s">
        <v>338</v>
      </c>
      <c r="E177" s="13" t="s">
        <v>431</v>
      </c>
      <c r="F177" s="14">
        <v>2024</v>
      </c>
      <c r="G177" s="13" t="s">
        <v>442</v>
      </c>
      <c r="H177" s="14">
        <v>1</v>
      </c>
      <c r="I177" s="15"/>
      <c r="J177" s="16">
        <f t="shared" si="67"/>
        <v>0</v>
      </c>
      <c r="K177" s="17"/>
      <c r="L177" s="16">
        <f t="shared" si="68"/>
        <v>0</v>
      </c>
      <c r="M177" s="16">
        <f t="shared" si="69"/>
        <v>0</v>
      </c>
      <c r="N177" s="14">
        <v>4</v>
      </c>
      <c r="O177" s="15"/>
      <c r="P177" s="16">
        <f t="shared" si="70"/>
        <v>0</v>
      </c>
      <c r="Q177" s="17"/>
      <c r="R177" s="16">
        <f t="shared" si="71"/>
        <v>0</v>
      </c>
      <c r="S177" s="16">
        <f t="shared" si="72"/>
        <v>0</v>
      </c>
      <c r="T177" s="18">
        <f t="shared" si="73"/>
        <v>0</v>
      </c>
      <c r="U177" s="18">
        <f t="shared" si="74"/>
        <v>0</v>
      </c>
      <c r="V177" s="18">
        <f t="shared" si="74"/>
        <v>0</v>
      </c>
      <c r="W177" s="19">
        <v>46034</v>
      </c>
    </row>
    <row r="178" spans="1:23" x14ac:dyDescent="0.25">
      <c r="A178" s="10" t="s">
        <v>443</v>
      </c>
      <c r="B178" s="11" t="s">
        <v>278</v>
      </c>
      <c r="C178" s="12" t="s">
        <v>80</v>
      </c>
      <c r="D178" s="11" t="s">
        <v>338</v>
      </c>
      <c r="E178" s="13" t="s">
        <v>339</v>
      </c>
      <c r="F178" s="14">
        <v>2010</v>
      </c>
      <c r="G178" s="13" t="s">
        <v>444</v>
      </c>
      <c r="H178" s="14">
        <v>1</v>
      </c>
      <c r="I178" s="15"/>
      <c r="J178" s="16">
        <f t="shared" si="67"/>
        <v>0</v>
      </c>
      <c r="K178" s="17"/>
      <c r="L178" s="16">
        <f t="shared" si="68"/>
        <v>0</v>
      </c>
      <c r="M178" s="16">
        <f t="shared" si="69"/>
        <v>0</v>
      </c>
      <c r="N178" s="14">
        <v>4</v>
      </c>
      <c r="O178" s="15"/>
      <c r="P178" s="16">
        <f t="shared" si="70"/>
        <v>0</v>
      </c>
      <c r="Q178" s="17"/>
      <c r="R178" s="16">
        <f t="shared" si="71"/>
        <v>0</v>
      </c>
      <c r="S178" s="16">
        <f t="shared" si="72"/>
        <v>0</v>
      </c>
      <c r="T178" s="18">
        <f t="shared" si="73"/>
        <v>0</v>
      </c>
      <c r="U178" s="18">
        <f t="shared" si="74"/>
        <v>0</v>
      </c>
      <c r="V178" s="18">
        <f t="shared" si="74"/>
        <v>0</v>
      </c>
      <c r="W178" s="19">
        <v>46428</v>
      </c>
    </row>
    <row r="179" spans="1:23" x14ac:dyDescent="0.25">
      <c r="A179" s="10" t="s">
        <v>445</v>
      </c>
      <c r="B179" s="11" t="s">
        <v>278</v>
      </c>
      <c r="C179" s="12" t="s">
        <v>80</v>
      </c>
      <c r="D179" s="11" t="s">
        <v>338</v>
      </c>
      <c r="E179" s="13" t="s">
        <v>339</v>
      </c>
      <c r="F179" s="14">
        <v>2015</v>
      </c>
      <c r="G179" s="13" t="s">
        <v>446</v>
      </c>
      <c r="H179" s="14">
        <v>1</v>
      </c>
      <c r="I179" s="15"/>
      <c r="J179" s="16">
        <f t="shared" si="67"/>
        <v>0</v>
      </c>
      <c r="K179" s="17"/>
      <c r="L179" s="16">
        <f t="shared" si="68"/>
        <v>0</v>
      </c>
      <c r="M179" s="16">
        <f t="shared" si="69"/>
        <v>0</v>
      </c>
      <c r="N179" s="14">
        <v>4</v>
      </c>
      <c r="O179" s="15"/>
      <c r="P179" s="16">
        <f t="shared" si="70"/>
        <v>0</v>
      </c>
      <c r="Q179" s="17"/>
      <c r="R179" s="16">
        <f t="shared" si="71"/>
        <v>0</v>
      </c>
      <c r="S179" s="16">
        <f t="shared" si="72"/>
        <v>0</v>
      </c>
      <c r="T179" s="18">
        <f t="shared" si="73"/>
        <v>0</v>
      </c>
      <c r="U179" s="18">
        <f t="shared" si="74"/>
        <v>0</v>
      </c>
      <c r="V179" s="18">
        <f t="shared" si="74"/>
        <v>0</v>
      </c>
      <c r="W179" s="19">
        <v>46306</v>
      </c>
    </row>
    <row r="180" spans="1:23" x14ac:dyDescent="0.25">
      <c r="A180" s="10" t="s">
        <v>447</v>
      </c>
      <c r="B180" s="11" t="s">
        <v>278</v>
      </c>
      <c r="C180" s="12" t="s">
        <v>80</v>
      </c>
      <c r="D180" s="11" t="s">
        <v>338</v>
      </c>
      <c r="E180" s="13" t="s">
        <v>339</v>
      </c>
      <c r="F180" s="14">
        <v>2015</v>
      </c>
      <c r="G180" s="13" t="s">
        <v>448</v>
      </c>
      <c r="H180" s="14">
        <v>1</v>
      </c>
      <c r="I180" s="15"/>
      <c r="J180" s="16">
        <f t="shared" si="67"/>
        <v>0</v>
      </c>
      <c r="K180" s="17"/>
      <c r="L180" s="16">
        <f t="shared" si="68"/>
        <v>0</v>
      </c>
      <c r="M180" s="16">
        <f t="shared" si="69"/>
        <v>0</v>
      </c>
      <c r="N180" s="14">
        <v>4</v>
      </c>
      <c r="O180" s="15"/>
      <c r="P180" s="16">
        <f t="shared" si="70"/>
        <v>0</v>
      </c>
      <c r="Q180" s="17"/>
      <c r="R180" s="16">
        <f t="shared" si="71"/>
        <v>0</v>
      </c>
      <c r="S180" s="16">
        <f t="shared" si="72"/>
        <v>0</v>
      </c>
      <c r="T180" s="18">
        <f t="shared" si="73"/>
        <v>0</v>
      </c>
      <c r="U180" s="18">
        <f t="shared" si="74"/>
        <v>0</v>
      </c>
      <c r="V180" s="18">
        <f t="shared" si="74"/>
        <v>0</v>
      </c>
      <c r="W180" s="19">
        <v>46306</v>
      </c>
    </row>
    <row r="181" spans="1:23" x14ac:dyDescent="0.25">
      <c r="A181" s="10" t="s">
        <v>449</v>
      </c>
      <c r="B181" s="11" t="s">
        <v>278</v>
      </c>
      <c r="C181" s="12" t="s">
        <v>80</v>
      </c>
      <c r="D181" s="11" t="s">
        <v>338</v>
      </c>
      <c r="E181" s="13" t="s">
        <v>339</v>
      </c>
      <c r="F181" s="14">
        <v>2015</v>
      </c>
      <c r="G181" s="13" t="s">
        <v>450</v>
      </c>
      <c r="H181" s="14">
        <v>1</v>
      </c>
      <c r="I181" s="15"/>
      <c r="J181" s="16">
        <f t="shared" si="67"/>
        <v>0</v>
      </c>
      <c r="K181" s="17"/>
      <c r="L181" s="16">
        <f t="shared" si="68"/>
        <v>0</v>
      </c>
      <c r="M181" s="16">
        <f t="shared" si="69"/>
        <v>0</v>
      </c>
      <c r="N181" s="14">
        <v>4</v>
      </c>
      <c r="O181" s="15"/>
      <c r="P181" s="16">
        <f t="shared" si="70"/>
        <v>0</v>
      </c>
      <c r="Q181" s="17"/>
      <c r="R181" s="16">
        <f t="shared" si="71"/>
        <v>0</v>
      </c>
      <c r="S181" s="16">
        <f t="shared" si="72"/>
        <v>0</v>
      </c>
      <c r="T181" s="18">
        <f t="shared" si="73"/>
        <v>0</v>
      </c>
      <c r="U181" s="18">
        <f t="shared" si="74"/>
        <v>0</v>
      </c>
      <c r="V181" s="18">
        <f t="shared" si="74"/>
        <v>0</v>
      </c>
      <c r="W181" s="19">
        <v>46306</v>
      </c>
    </row>
    <row r="182" spans="1:23" x14ac:dyDescent="0.25">
      <c r="A182" s="10" t="s">
        <v>451</v>
      </c>
      <c r="B182" s="11" t="s">
        <v>278</v>
      </c>
      <c r="C182" s="12" t="s">
        <v>80</v>
      </c>
      <c r="D182" s="11" t="s">
        <v>338</v>
      </c>
      <c r="E182" s="13" t="s">
        <v>339</v>
      </c>
      <c r="F182" s="14">
        <v>2010</v>
      </c>
      <c r="G182" s="13" t="s">
        <v>452</v>
      </c>
      <c r="H182" s="14">
        <v>1</v>
      </c>
      <c r="I182" s="15"/>
      <c r="J182" s="16">
        <f t="shared" si="67"/>
        <v>0</v>
      </c>
      <c r="K182" s="17"/>
      <c r="L182" s="16">
        <f t="shared" si="68"/>
        <v>0</v>
      </c>
      <c r="M182" s="16">
        <f t="shared" si="69"/>
        <v>0</v>
      </c>
      <c r="N182" s="14">
        <v>4</v>
      </c>
      <c r="O182" s="15"/>
      <c r="P182" s="16">
        <f t="shared" si="70"/>
        <v>0</v>
      </c>
      <c r="Q182" s="17"/>
      <c r="R182" s="16">
        <f t="shared" si="71"/>
        <v>0</v>
      </c>
      <c r="S182" s="16">
        <f t="shared" si="72"/>
        <v>0</v>
      </c>
      <c r="T182" s="18">
        <f t="shared" si="73"/>
        <v>0</v>
      </c>
      <c r="U182" s="18">
        <f t="shared" si="74"/>
        <v>0</v>
      </c>
      <c r="V182" s="18">
        <f t="shared" si="74"/>
        <v>0</v>
      </c>
      <c r="W182" s="19">
        <v>46393</v>
      </c>
    </row>
    <row r="183" spans="1:23" x14ac:dyDescent="0.25">
      <c r="A183" s="10" t="s">
        <v>453</v>
      </c>
      <c r="B183" s="11" t="s">
        <v>278</v>
      </c>
      <c r="C183" s="12" t="s">
        <v>80</v>
      </c>
      <c r="D183" s="11" t="s">
        <v>338</v>
      </c>
      <c r="E183" s="13" t="s">
        <v>339</v>
      </c>
      <c r="F183" s="14">
        <v>2011</v>
      </c>
      <c r="G183" s="13" t="s">
        <v>454</v>
      </c>
      <c r="H183" s="14">
        <v>1</v>
      </c>
      <c r="I183" s="15"/>
      <c r="J183" s="16">
        <f t="shared" si="67"/>
        <v>0</v>
      </c>
      <c r="K183" s="17"/>
      <c r="L183" s="16">
        <f t="shared" si="68"/>
        <v>0</v>
      </c>
      <c r="M183" s="16">
        <f t="shared" si="69"/>
        <v>0</v>
      </c>
      <c r="N183" s="14">
        <v>4</v>
      </c>
      <c r="O183" s="15"/>
      <c r="P183" s="16">
        <f t="shared" si="70"/>
        <v>0</v>
      </c>
      <c r="Q183" s="17"/>
      <c r="R183" s="16">
        <f t="shared" si="71"/>
        <v>0</v>
      </c>
      <c r="S183" s="16">
        <f t="shared" si="72"/>
        <v>0</v>
      </c>
      <c r="T183" s="18">
        <f t="shared" si="73"/>
        <v>0</v>
      </c>
      <c r="U183" s="18">
        <f t="shared" si="74"/>
        <v>0</v>
      </c>
      <c r="V183" s="18">
        <f t="shared" si="74"/>
        <v>0</v>
      </c>
      <c r="W183" s="19">
        <v>46428</v>
      </c>
    </row>
    <row r="184" spans="1:23" x14ac:dyDescent="0.25">
      <c r="A184" s="10" t="s">
        <v>455</v>
      </c>
      <c r="B184" s="11" t="s">
        <v>278</v>
      </c>
      <c r="C184" s="12" t="s">
        <v>80</v>
      </c>
      <c r="D184" s="11" t="s">
        <v>338</v>
      </c>
      <c r="E184" s="13" t="s">
        <v>339</v>
      </c>
      <c r="F184" s="14">
        <v>2011</v>
      </c>
      <c r="G184" s="13" t="s">
        <v>456</v>
      </c>
      <c r="H184" s="14">
        <v>1</v>
      </c>
      <c r="I184" s="15"/>
      <c r="J184" s="16">
        <f t="shared" si="67"/>
        <v>0</v>
      </c>
      <c r="K184" s="17"/>
      <c r="L184" s="16">
        <f t="shared" si="68"/>
        <v>0</v>
      </c>
      <c r="M184" s="16">
        <f t="shared" si="69"/>
        <v>0</v>
      </c>
      <c r="N184" s="14">
        <v>4</v>
      </c>
      <c r="O184" s="15"/>
      <c r="P184" s="16">
        <f t="shared" si="70"/>
        <v>0</v>
      </c>
      <c r="Q184" s="17"/>
      <c r="R184" s="16">
        <f t="shared" si="71"/>
        <v>0</v>
      </c>
      <c r="S184" s="16">
        <f t="shared" si="72"/>
        <v>0</v>
      </c>
      <c r="T184" s="18">
        <f t="shared" si="73"/>
        <v>0</v>
      </c>
      <c r="U184" s="18">
        <f t="shared" si="74"/>
        <v>0</v>
      </c>
      <c r="V184" s="18">
        <f t="shared" si="74"/>
        <v>0</v>
      </c>
      <c r="W184" s="19">
        <v>46428</v>
      </c>
    </row>
    <row r="185" spans="1:23" x14ac:dyDescent="0.25">
      <c r="A185" s="10" t="s">
        <v>457</v>
      </c>
      <c r="B185" s="11" t="s">
        <v>278</v>
      </c>
      <c r="C185" s="12" t="s">
        <v>80</v>
      </c>
      <c r="D185" s="11" t="s">
        <v>338</v>
      </c>
      <c r="E185" s="13" t="s">
        <v>339</v>
      </c>
      <c r="F185" s="14">
        <v>2011</v>
      </c>
      <c r="G185" s="13" t="s">
        <v>458</v>
      </c>
      <c r="H185" s="14">
        <v>1</v>
      </c>
      <c r="I185" s="15"/>
      <c r="J185" s="16">
        <f t="shared" si="67"/>
        <v>0</v>
      </c>
      <c r="K185" s="17"/>
      <c r="L185" s="16">
        <f t="shared" si="68"/>
        <v>0</v>
      </c>
      <c r="M185" s="16">
        <f t="shared" si="69"/>
        <v>0</v>
      </c>
      <c r="N185" s="14">
        <v>4</v>
      </c>
      <c r="O185" s="15"/>
      <c r="P185" s="16">
        <f t="shared" si="70"/>
        <v>0</v>
      </c>
      <c r="Q185" s="17"/>
      <c r="R185" s="16">
        <f t="shared" si="71"/>
        <v>0</v>
      </c>
      <c r="S185" s="16">
        <f t="shared" si="72"/>
        <v>0</v>
      </c>
      <c r="T185" s="18">
        <f t="shared" si="73"/>
        <v>0</v>
      </c>
      <c r="U185" s="18">
        <f t="shared" si="74"/>
        <v>0</v>
      </c>
      <c r="V185" s="18">
        <f t="shared" si="74"/>
        <v>0</v>
      </c>
      <c r="W185" s="19">
        <v>46306</v>
      </c>
    </row>
    <row r="186" spans="1:23" x14ac:dyDescent="0.25">
      <c r="A186" s="10" t="s">
        <v>459</v>
      </c>
      <c r="B186" s="11" t="s">
        <v>278</v>
      </c>
      <c r="C186" s="12" t="s">
        <v>80</v>
      </c>
      <c r="D186" s="11" t="s">
        <v>338</v>
      </c>
      <c r="E186" s="13" t="s">
        <v>339</v>
      </c>
      <c r="F186" s="14">
        <v>2015</v>
      </c>
      <c r="G186" s="13" t="s">
        <v>460</v>
      </c>
      <c r="H186" s="14">
        <v>1</v>
      </c>
      <c r="I186" s="15"/>
      <c r="J186" s="16">
        <f t="shared" si="67"/>
        <v>0</v>
      </c>
      <c r="K186" s="17"/>
      <c r="L186" s="16">
        <f t="shared" si="68"/>
        <v>0</v>
      </c>
      <c r="M186" s="16">
        <f t="shared" si="69"/>
        <v>0</v>
      </c>
      <c r="N186" s="14">
        <v>4</v>
      </c>
      <c r="O186" s="15"/>
      <c r="P186" s="16">
        <f t="shared" si="70"/>
        <v>0</v>
      </c>
      <c r="Q186" s="17"/>
      <c r="R186" s="16">
        <f t="shared" si="71"/>
        <v>0</v>
      </c>
      <c r="S186" s="16">
        <f t="shared" si="72"/>
        <v>0</v>
      </c>
      <c r="T186" s="18">
        <f t="shared" si="73"/>
        <v>0</v>
      </c>
      <c r="U186" s="18">
        <f t="shared" si="74"/>
        <v>0</v>
      </c>
      <c r="V186" s="18">
        <f t="shared" si="74"/>
        <v>0</v>
      </c>
      <c r="W186" s="19">
        <v>46306</v>
      </c>
    </row>
    <row r="187" spans="1:23" x14ac:dyDescent="0.25">
      <c r="A187" s="10" t="s">
        <v>461</v>
      </c>
      <c r="B187" s="11" t="s">
        <v>18</v>
      </c>
      <c r="C187" s="12" t="s">
        <v>80</v>
      </c>
      <c r="D187" s="11" t="s">
        <v>338</v>
      </c>
      <c r="E187" s="13" t="s">
        <v>339</v>
      </c>
      <c r="F187" s="14">
        <v>2015</v>
      </c>
      <c r="G187" s="13" t="s">
        <v>462</v>
      </c>
      <c r="H187" s="14">
        <v>1</v>
      </c>
      <c r="I187" s="15"/>
      <c r="J187" s="16">
        <f t="shared" si="67"/>
        <v>0</v>
      </c>
      <c r="K187" s="17"/>
      <c r="L187" s="16">
        <f t="shared" si="68"/>
        <v>0</v>
      </c>
      <c r="M187" s="16">
        <f t="shared" si="69"/>
        <v>0</v>
      </c>
      <c r="N187" s="14">
        <v>4</v>
      </c>
      <c r="O187" s="15"/>
      <c r="P187" s="16">
        <f t="shared" si="70"/>
        <v>0</v>
      </c>
      <c r="Q187" s="17"/>
      <c r="R187" s="16">
        <f t="shared" si="71"/>
        <v>0</v>
      </c>
      <c r="S187" s="16">
        <f t="shared" si="72"/>
        <v>0</v>
      </c>
      <c r="T187" s="18">
        <f t="shared" si="73"/>
        <v>0</v>
      </c>
      <c r="U187" s="18">
        <f t="shared" si="74"/>
        <v>0</v>
      </c>
      <c r="V187" s="18">
        <f t="shared" si="74"/>
        <v>0</v>
      </c>
      <c r="W187" s="19">
        <v>46306</v>
      </c>
    </row>
    <row r="188" spans="1:23" x14ac:dyDescent="0.25">
      <c r="A188" s="10" t="s">
        <v>463</v>
      </c>
      <c r="B188" s="11" t="s">
        <v>18</v>
      </c>
      <c r="C188" s="12" t="s">
        <v>80</v>
      </c>
      <c r="D188" s="11" t="s">
        <v>338</v>
      </c>
      <c r="E188" s="13" t="s">
        <v>339</v>
      </c>
      <c r="F188" s="14">
        <v>2013</v>
      </c>
      <c r="G188" s="13" t="s">
        <v>464</v>
      </c>
      <c r="H188" s="14">
        <v>1</v>
      </c>
      <c r="I188" s="15"/>
      <c r="J188" s="16">
        <f t="shared" si="67"/>
        <v>0</v>
      </c>
      <c r="K188" s="17"/>
      <c r="L188" s="16">
        <f t="shared" si="68"/>
        <v>0</v>
      </c>
      <c r="M188" s="16">
        <f t="shared" si="69"/>
        <v>0</v>
      </c>
      <c r="N188" s="14">
        <v>4</v>
      </c>
      <c r="O188" s="15"/>
      <c r="P188" s="16">
        <f t="shared" si="70"/>
        <v>0</v>
      </c>
      <c r="Q188" s="17"/>
      <c r="R188" s="16">
        <f t="shared" si="71"/>
        <v>0</v>
      </c>
      <c r="S188" s="16">
        <f t="shared" si="72"/>
        <v>0</v>
      </c>
      <c r="T188" s="18">
        <f t="shared" si="73"/>
        <v>0</v>
      </c>
      <c r="U188" s="18">
        <f t="shared" si="74"/>
        <v>0</v>
      </c>
      <c r="V188" s="18">
        <f t="shared" si="74"/>
        <v>0</v>
      </c>
      <c r="W188" s="19">
        <v>46306</v>
      </c>
    </row>
    <row r="189" spans="1:23" x14ac:dyDescent="0.25">
      <c r="A189" s="10" t="s">
        <v>465</v>
      </c>
      <c r="B189" s="11" t="s">
        <v>18</v>
      </c>
      <c r="C189" s="12" t="s">
        <v>80</v>
      </c>
      <c r="D189" s="11" t="s">
        <v>338</v>
      </c>
      <c r="E189" s="13" t="s">
        <v>339</v>
      </c>
      <c r="F189" s="14">
        <v>2013</v>
      </c>
      <c r="G189" s="13" t="s">
        <v>466</v>
      </c>
      <c r="H189" s="14">
        <v>1</v>
      </c>
      <c r="I189" s="15"/>
      <c r="J189" s="16">
        <f t="shared" si="67"/>
        <v>0</v>
      </c>
      <c r="K189" s="17"/>
      <c r="L189" s="16">
        <f t="shared" si="68"/>
        <v>0</v>
      </c>
      <c r="M189" s="16">
        <f t="shared" si="69"/>
        <v>0</v>
      </c>
      <c r="N189" s="14">
        <v>4</v>
      </c>
      <c r="O189" s="15"/>
      <c r="P189" s="16">
        <f t="shared" si="70"/>
        <v>0</v>
      </c>
      <c r="Q189" s="17"/>
      <c r="R189" s="16">
        <f t="shared" si="71"/>
        <v>0</v>
      </c>
      <c r="S189" s="16">
        <f t="shared" si="72"/>
        <v>0</v>
      </c>
      <c r="T189" s="18">
        <f t="shared" si="73"/>
        <v>0</v>
      </c>
      <c r="U189" s="18">
        <f t="shared" si="74"/>
        <v>0</v>
      </c>
      <c r="V189" s="18">
        <f t="shared" si="74"/>
        <v>0</v>
      </c>
      <c r="W189" s="19">
        <v>46306</v>
      </c>
    </row>
    <row r="190" spans="1:23" x14ac:dyDescent="0.25">
      <c r="A190" s="10" t="s">
        <v>467</v>
      </c>
      <c r="B190" s="11" t="s">
        <v>18</v>
      </c>
      <c r="C190" s="12" t="s">
        <v>80</v>
      </c>
      <c r="D190" s="11" t="s">
        <v>338</v>
      </c>
      <c r="E190" s="13" t="s">
        <v>339</v>
      </c>
      <c r="F190" s="14">
        <v>2013</v>
      </c>
      <c r="G190" s="13" t="s">
        <v>468</v>
      </c>
      <c r="H190" s="14">
        <v>1</v>
      </c>
      <c r="I190" s="15"/>
      <c r="J190" s="16">
        <f t="shared" si="67"/>
        <v>0</v>
      </c>
      <c r="K190" s="17"/>
      <c r="L190" s="16">
        <f t="shared" si="68"/>
        <v>0</v>
      </c>
      <c r="M190" s="16">
        <f t="shared" si="69"/>
        <v>0</v>
      </c>
      <c r="N190" s="14">
        <v>4</v>
      </c>
      <c r="O190" s="15"/>
      <c r="P190" s="16">
        <f t="shared" si="70"/>
        <v>0</v>
      </c>
      <c r="Q190" s="17"/>
      <c r="R190" s="16">
        <f t="shared" si="71"/>
        <v>0</v>
      </c>
      <c r="S190" s="16">
        <f t="shared" si="72"/>
        <v>0</v>
      </c>
      <c r="T190" s="18">
        <f t="shared" si="73"/>
        <v>0</v>
      </c>
      <c r="U190" s="18">
        <f t="shared" si="74"/>
        <v>0</v>
      </c>
      <c r="V190" s="18">
        <f t="shared" si="74"/>
        <v>0</v>
      </c>
      <c r="W190" s="19">
        <v>46306</v>
      </c>
    </row>
    <row r="191" spans="1:23" x14ac:dyDescent="0.25">
      <c r="A191" s="10" t="s">
        <v>469</v>
      </c>
      <c r="B191" s="11" t="s">
        <v>18</v>
      </c>
      <c r="C191" s="12" t="s">
        <v>80</v>
      </c>
      <c r="D191" s="11" t="s">
        <v>338</v>
      </c>
      <c r="E191" s="13" t="s">
        <v>339</v>
      </c>
      <c r="F191" s="14">
        <v>2015</v>
      </c>
      <c r="G191" s="13" t="s">
        <v>470</v>
      </c>
      <c r="H191" s="14">
        <v>1</v>
      </c>
      <c r="I191" s="15"/>
      <c r="J191" s="16">
        <f t="shared" si="67"/>
        <v>0</v>
      </c>
      <c r="K191" s="17"/>
      <c r="L191" s="16">
        <f t="shared" si="68"/>
        <v>0</v>
      </c>
      <c r="M191" s="16">
        <f t="shared" si="69"/>
        <v>0</v>
      </c>
      <c r="N191" s="14">
        <v>4</v>
      </c>
      <c r="O191" s="15"/>
      <c r="P191" s="16">
        <f t="shared" si="70"/>
        <v>0</v>
      </c>
      <c r="Q191" s="17"/>
      <c r="R191" s="16">
        <f t="shared" si="71"/>
        <v>0</v>
      </c>
      <c r="S191" s="16">
        <f t="shared" si="72"/>
        <v>0</v>
      </c>
      <c r="T191" s="18">
        <f t="shared" si="73"/>
        <v>0</v>
      </c>
      <c r="U191" s="18">
        <f t="shared" si="74"/>
        <v>0</v>
      </c>
      <c r="V191" s="18">
        <f t="shared" si="74"/>
        <v>0</v>
      </c>
      <c r="W191" s="19">
        <v>46306</v>
      </c>
    </row>
    <row r="192" spans="1:23" x14ac:dyDescent="0.25">
      <c r="A192" s="10" t="s">
        <v>471</v>
      </c>
      <c r="B192" s="11" t="s">
        <v>18</v>
      </c>
      <c r="C192" s="12" t="s">
        <v>80</v>
      </c>
      <c r="D192" s="11" t="s">
        <v>338</v>
      </c>
      <c r="E192" s="13" t="s">
        <v>339</v>
      </c>
      <c r="F192" s="14">
        <v>2015</v>
      </c>
      <c r="G192" s="13" t="s">
        <v>472</v>
      </c>
      <c r="H192" s="14">
        <v>1</v>
      </c>
      <c r="I192" s="15"/>
      <c r="J192" s="16">
        <f t="shared" ref="J192:J235" si="75">H192*I192</f>
        <v>0</v>
      </c>
      <c r="K192" s="17"/>
      <c r="L192" s="16">
        <f t="shared" ref="L192:L235" si="76">ROUND(J192*K192,2)</f>
        <v>0</v>
      </c>
      <c r="M192" s="16">
        <f t="shared" ref="M192:M235" si="77">J192+L192</f>
        <v>0</v>
      </c>
      <c r="N192" s="14">
        <v>4</v>
      </c>
      <c r="O192" s="15"/>
      <c r="P192" s="16">
        <f t="shared" ref="P192:P235" si="78">N192*O192</f>
        <v>0</v>
      </c>
      <c r="Q192" s="17"/>
      <c r="R192" s="16">
        <f t="shared" ref="R192:R235" si="79">P192*Q192</f>
        <v>0</v>
      </c>
      <c r="S192" s="16">
        <f t="shared" ref="S192:S235" si="80">P192+R192</f>
        <v>0</v>
      </c>
      <c r="T192" s="18">
        <f t="shared" ref="T192:T235" si="81">J192+P192</f>
        <v>0</v>
      </c>
      <c r="U192" s="18">
        <f t="shared" ref="U192:V235" si="82">L192+R192</f>
        <v>0</v>
      </c>
      <c r="V192" s="18">
        <f t="shared" si="82"/>
        <v>0</v>
      </c>
      <c r="W192" s="19">
        <v>46306</v>
      </c>
    </row>
    <row r="193" spans="1:23" x14ac:dyDescent="0.25">
      <c r="A193" s="10" t="s">
        <v>473</v>
      </c>
      <c r="B193" s="11" t="s">
        <v>18</v>
      </c>
      <c r="C193" s="12" t="s">
        <v>80</v>
      </c>
      <c r="D193" s="11" t="s">
        <v>338</v>
      </c>
      <c r="E193" s="13" t="s">
        <v>339</v>
      </c>
      <c r="F193" s="14">
        <v>2015</v>
      </c>
      <c r="G193" s="13" t="s">
        <v>474</v>
      </c>
      <c r="H193" s="14">
        <v>1</v>
      </c>
      <c r="I193" s="15"/>
      <c r="J193" s="16">
        <f t="shared" si="75"/>
        <v>0</v>
      </c>
      <c r="K193" s="17"/>
      <c r="L193" s="16">
        <f t="shared" si="76"/>
        <v>0</v>
      </c>
      <c r="M193" s="16">
        <f t="shared" si="77"/>
        <v>0</v>
      </c>
      <c r="N193" s="14">
        <v>4</v>
      </c>
      <c r="O193" s="15"/>
      <c r="P193" s="16">
        <f t="shared" si="78"/>
        <v>0</v>
      </c>
      <c r="Q193" s="17"/>
      <c r="R193" s="16">
        <f t="shared" si="79"/>
        <v>0</v>
      </c>
      <c r="S193" s="16">
        <f t="shared" si="80"/>
        <v>0</v>
      </c>
      <c r="T193" s="18">
        <f t="shared" si="81"/>
        <v>0</v>
      </c>
      <c r="U193" s="18">
        <f t="shared" si="82"/>
        <v>0</v>
      </c>
      <c r="V193" s="18">
        <f t="shared" si="82"/>
        <v>0</v>
      </c>
      <c r="W193" s="19">
        <v>46306</v>
      </c>
    </row>
    <row r="194" spans="1:23" x14ac:dyDescent="0.25">
      <c r="A194" s="10" t="s">
        <v>475</v>
      </c>
      <c r="B194" s="11" t="s">
        <v>18</v>
      </c>
      <c r="C194" s="12" t="s">
        <v>80</v>
      </c>
      <c r="D194" s="11" t="s">
        <v>338</v>
      </c>
      <c r="E194" s="13" t="s">
        <v>339</v>
      </c>
      <c r="F194" s="14">
        <v>2015</v>
      </c>
      <c r="G194" s="13" t="s">
        <v>476</v>
      </c>
      <c r="H194" s="14">
        <v>1</v>
      </c>
      <c r="I194" s="15"/>
      <c r="J194" s="16">
        <f t="shared" si="75"/>
        <v>0</v>
      </c>
      <c r="K194" s="17"/>
      <c r="L194" s="16">
        <f t="shared" si="76"/>
        <v>0</v>
      </c>
      <c r="M194" s="16">
        <f t="shared" si="77"/>
        <v>0</v>
      </c>
      <c r="N194" s="14">
        <v>4</v>
      </c>
      <c r="O194" s="15"/>
      <c r="P194" s="16">
        <f t="shared" si="78"/>
        <v>0</v>
      </c>
      <c r="Q194" s="17"/>
      <c r="R194" s="16">
        <f t="shared" si="79"/>
        <v>0</v>
      </c>
      <c r="S194" s="16">
        <f t="shared" si="80"/>
        <v>0</v>
      </c>
      <c r="T194" s="18">
        <f t="shared" si="81"/>
        <v>0</v>
      </c>
      <c r="U194" s="18">
        <f t="shared" si="82"/>
        <v>0</v>
      </c>
      <c r="V194" s="18">
        <f t="shared" si="82"/>
        <v>0</v>
      </c>
      <c r="W194" s="19">
        <v>46306</v>
      </c>
    </row>
    <row r="195" spans="1:23" x14ac:dyDescent="0.25">
      <c r="A195" s="10" t="s">
        <v>477</v>
      </c>
      <c r="B195" s="11" t="s">
        <v>18</v>
      </c>
      <c r="C195" s="12" t="s">
        <v>80</v>
      </c>
      <c r="D195" s="11" t="s">
        <v>338</v>
      </c>
      <c r="E195" s="13" t="s">
        <v>339</v>
      </c>
      <c r="F195" s="14">
        <v>2015</v>
      </c>
      <c r="G195" s="13" t="s">
        <v>478</v>
      </c>
      <c r="H195" s="14">
        <v>1</v>
      </c>
      <c r="I195" s="15"/>
      <c r="J195" s="16">
        <f t="shared" si="75"/>
        <v>0</v>
      </c>
      <c r="K195" s="17"/>
      <c r="L195" s="16">
        <f t="shared" si="76"/>
        <v>0</v>
      </c>
      <c r="M195" s="16">
        <f t="shared" si="77"/>
        <v>0</v>
      </c>
      <c r="N195" s="14">
        <v>4</v>
      </c>
      <c r="O195" s="15"/>
      <c r="P195" s="16">
        <f t="shared" si="78"/>
        <v>0</v>
      </c>
      <c r="Q195" s="17"/>
      <c r="R195" s="16">
        <f t="shared" si="79"/>
        <v>0</v>
      </c>
      <c r="S195" s="16">
        <f t="shared" si="80"/>
        <v>0</v>
      </c>
      <c r="T195" s="18">
        <f t="shared" si="81"/>
        <v>0</v>
      </c>
      <c r="U195" s="18">
        <f t="shared" si="82"/>
        <v>0</v>
      </c>
      <c r="V195" s="18">
        <f t="shared" si="82"/>
        <v>0</v>
      </c>
      <c r="W195" s="19">
        <v>46306</v>
      </c>
    </row>
    <row r="196" spans="1:23" x14ac:dyDescent="0.25">
      <c r="A196" s="10" t="s">
        <v>479</v>
      </c>
      <c r="B196" s="11" t="s">
        <v>18</v>
      </c>
      <c r="C196" s="12" t="s">
        <v>80</v>
      </c>
      <c r="D196" s="11" t="s">
        <v>338</v>
      </c>
      <c r="E196" s="13" t="s">
        <v>339</v>
      </c>
      <c r="F196" s="14">
        <v>2013</v>
      </c>
      <c r="G196" s="13" t="s">
        <v>480</v>
      </c>
      <c r="H196" s="14">
        <v>1</v>
      </c>
      <c r="I196" s="15"/>
      <c r="J196" s="16">
        <f t="shared" si="75"/>
        <v>0</v>
      </c>
      <c r="K196" s="17"/>
      <c r="L196" s="16">
        <f t="shared" si="76"/>
        <v>0</v>
      </c>
      <c r="M196" s="16">
        <f t="shared" si="77"/>
        <v>0</v>
      </c>
      <c r="N196" s="14">
        <v>4</v>
      </c>
      <c r="O196" s="15"/>
      <c r="P196" s="16">
        <f t="shared" si="78"/>
        <v>0</v>
      </c>
      <c r="Q196" s="17"/>
      <c r="R196" s="16">
        <f t="shared" si="79"/>
        <v>0</v>
      </c>
      <c r="S196" s="16">
        <f t="shared" si="80"/>
        <v>0</v>
      </c>
      <c r="T196" s="18">
        <f t="shared" si="81"/>
        <v>0</v>
      </c>
      <c r="U196" s="18">
        <f t="shared" si="82"/>
        <v>0</v>
      </c>
      <c r="V196" s="18">
        <f t="shared" si="82"/>
        <v>0</v>
      </c>
      <c r="W196" s="19">
        <v>46306</v>
      </c>
    </row>
    <row r="197" spans="1:23" ht="22.5" x14ac:dyDescent="0.25">
      <c r="A197" s="10" t="s">
        <v>481</v>
      </c>
      <c r="B197" s="11" t="s">
        <v>18</v>
      </c>
      <c r="C197" s="12" t="s">
        <v>482</v>
      </c>
      <c r="D197" s="11" t="s">
        <v>338</v>
      </c>
      <c r="E197" s="13" t="s">
        <v>483</v>
      </c>
      <c r="F197" s="14">
        <v>2015</v>
      </c>
      <c r="G197" s="13" t="s">
        <v>484</v>
      </c>
      <c r="H197" s="14">
        <v>1</v>
      </c>
      <c r="I197" s="15"/>
      <c r="J197" s="16">
        <f t="shared" si="75"/>
        <v>0</v>
      </c>
      <c r="K197" s="17"/>
      <c r="L197" s="16">
        <f t="shared" si="76"/>
        <v>0</v>
      </c>
      <c r="M197" s="16">
        <f t="shared" si="77"/>
        <v>0</v>
      </c>
      <c r="N197" s="14">
        <v>4</v>
      </c>
      <c r="O197" s="15"/>
      <c r="P197" s="16">
        <f t="shared" si="78"/>
        <v>0</v>
      </c>
      <c r="Q197" s="17"/>
      <c r="R197" s="16">
        <f t="shared" si="79"/>
        <v>0</v>
      </c>
      <c r="S197" s="16">
        <f t="shared" si="80"/>
        <v>0</v>
      </c>
      <c r="T197" s="18">
        <f t="shared" si="81"/>
        <v>0</v>
      </c>
      <c r="U197" s="18">
        <f t="shared" si="82"/>
        <v>0</v>
      </c>
      <c r="V197" s="18">
        <f t="shared" si="82"/>
        <v>0</v>
      </c>
      <c r="W197" s="19">
        <v>46306</v>
      </c>
    </row>
    <row r="198" spans="1:23" x14ac:dyDescent="0.25">
      <c r="A198" s="10" t="s">
        <v>485</v>
      </c>
      <c r="B198" s="11" t="s">
        <v>23</v>
      </c>
      <c r="C198" s="12" t="s">
        <v>80</v>
      </c>
      <c r="D198" s="11" t="s">
        <v>338</v>
      </c>
      <c r="E198" s="13" t="s">
        <v>352</v>
      </c>
      <c r="F198" s="14">
        <v>2020</v>
      </c>
      <c r="G198" s="13" t="s">
        <v>486</v>
      </c>
      <c r="H198" s="14">
        <v>1</v>
      </c>
      <c r="I198" s="15"/>
      <c r="J198" s="16">
        <f t="shared" si="75"/>
        <v>0</v>
      </c>
      <c r="K198" s="17"/>
      <c r="L198" s="16">
        <f t="shared" si="76"/>
        <v>0</v>
      </c>
      <c r="M198" s="16">
        <f t="shared" si="77"/>
        <v>0</v>
      </c>
      <c r="N198" s="14">
        <v>4</v>
      </c>
      <c r="O198" s="15"/>
      <c r="P198" s="16">
        <f t="shared" si="78"/>
        <v>0</v>
      </c>
      <c r="Q198" s="17"/>
      <c r="R198" s="16">
        <f t="shared" si="79"/>
        <v>0</v>
      </c>
      <c r="S198" s="16">
        <f t="shared" si="80"/>
        <v>0</v>
      </c>
      <c r="T198" s="18">
        <f t="shared" si="81"/>
        <v>0</v>
      </c>
      <c r="U198" s="18">
        <f t="shared" si="82"/>
        <v>0</v>
      </c>
      <c r="V198" s="18">
        <f t="shared" si="82"/>
        <v>0</v>
      </c>
      <c r="W198" s="19">
        <v>46277</v>
      </c>
    </row>
    <row r="199" spans="1:23" x14ac:dyDescent="0.25">
      <c r="A199" s="10" t="s">
        <v>487</v>
      </c>
      <c r="B199" s="11" t="s">
        <v>23</v>
      </c>
      <c r="C199" s="12" t="s">
        <v>80</v>
      </c>
      <c r="D199" s="11" t="s">
        <v>338</v>
      </c>
      <c r="E199" s="13" t="s">
        <v>352</v>
      </c>
      <c r="F199" s="14">
        <v>2020</v>
      </c>
      <c r="G199" s="13" t="s">
        <v>488</v>
      </c>
      <c r="H199" s="14">
        <v>1</v>
      </c>
      <c r="I199" s="15"/>
      <c r="J199" s="16">
        <f t="shared" si="75"/>
        <v>0</v>
      </c>
      <c r="K199" s="17"/>
      <c r="L199" s="16">
        <f t="shared" si="76"/>
        <v>0</v>
      </c>
      <c r="M199" s="16">
        <f t="shared" si="77"/>
        <v>0</v>
      </c>
      <c r="N199" s="14">
        <v>4</v>
      </c>
      <c r="O199" s="15"/>
      <c r="P199" s="16">
        <f t="shared" si="78"/>
        <v>0</v>
      </c>
      <c r="Q199" s="17"/>
      <c r="R199" s="16">
        <f t="shared" si="79"/>
        <v>0</v>
      </c>
      <c r="S199" s="16">
        <f t="shared" si="80"/>
        <v>0</v>
      </c>
      <c r="T199" s="18">
        <f t="shared" si="81"/>
        <v>0</v>
      </c>
      <c r="U199" s="18">
        <f t="shared" si="82"/>
        <v>0</v>
      </c>
      <c r="V199" s="18">
        <f t="shared" si="82"/>
        <v>0</v>
      </c>
      <c r="W199" s="19">
        <v>46277</v>
      </c>
    </row>
    <row r="200" spans="1:23" ht="22.5" x14ac:dyDescent="0.25">
      <c r="A200" s="10" t="s">
        <v>489</v>
      </c>
      <c r="B200" s="11" t="s">
        <v>23</v>
      </c>
      <c r="C200" s="12" t="s">
        <v>482</v>
      </c>
      <c r="D200" s="11" t="s">
        <v>338</v>
      </c>
      <c r="E200" s="13" t="s">
        <v>483</v>
      </c>
      <c r="F200" s="14">
        <v>2015</v>
      </c>
      <c r="G200" s="13" t="s">
        <v>490</v>
      </c>
      <c r="H200" s="14">
        <v>1</v>
      </c>
      <c r="I200" s="15"/>
      <c r="J200" s="16">
        <f t="shared" si="75"/>
        <v>0</v>
      </c>
      <c r="K200" s="17"/>
      <c r="L200" s="16">
        <f t="shared" si="76"/>
        <v>0</v>
      </c>
      <c r="M200" s="16">
        <f t="shared" si="77"/>
        <v>0</v>
      </c>
      <c r="N200" s="14">
        <v>4</v>
      </c>
      <c r="O200" s="15"/>
      <c r="P200" s="16">
        <f t="shared" si="78"/>
        <v>0</v>
      </c>
      <c r="Q200" s="17"/>
      <c r="R200" s="16">
        <f t="shared" si="79"/>
        <v>0</v>
      </c>
      <c r="S200" s="16">
        <f t="shared" si="80"/>
        <v>0</v>
      </c>
      <c r="T200" s="18">
        <f t="shared" si="81"/>
        <v>0</v>
      </c>
      <c r="U200" s="18">
        <f t="shared" si="82"/>
        <v>0</v>
      </c>
      <c r="V200" s="18">
        <f t="shared" si="82"/>
        <v>0</v>
      </c>
      <c r="W200" s="19">
        <v>46306</v>
      </c>
    </row>
    <row r="201" spans="1:23" x14ac:dyDescent="0.25">
      <c r="A201" s="10" t="s">
        <v>491</v>
      </c>
      <c r="B201" s="11" t="s">
        <v>90</v>
      </c>
      <c r="C201" s="12" t="s">
        <v>80</v>
      </c>
      <c r="D201" s="11" t="s">
        <v>338</v>
      </c>
      <c r="E201" s="13" t="s">
        <v>339</v>
      </c>
      <c r="F201" s="14">
        <v>2013</v>
      </c>
      <c r="G201" s="13" t="s">
        <v>492</v>
      </c>
      <c r="H201" s="14">
        <v>1</v>
      </c>
      <c r="I201" s="15"/>
      <c r="J201" s="16">
        <f t="shared" si="75"/>
        <v>0</v>
      </c>
      <c r="K201" s="17"/>
      <c r="L201" s="16">
        <f t="shared" si="76"/>
        <v>0</v>
      </c>
      <c r="M201" s="16">
        <f t="shared" si="77"/>
        <v>0</v>
      </c>
      <c r="N201" s="14">
        <v>4</v>
      </c>
      <c r="O201" s="15"/>
      <c r="P201" s="16">
        <f t="shared" si="78"/>
        <v>0</v>
      </c>
      <c r="Q201" s="17"/>
      <c r="R201" s="16">
        <f t="shared" si="79"/>
        <v>0</v>
      </c>
      <c r="S201" s="16">
        <f t="shared" si="80"/>
        <v>0</v>
      </c>
      <c r="T201" s="18">
        <f t="shared" si="81"/>
        <v>0</v>
      </c>
      <c r="U201" s="18">
        <f t="shared" si="82"/>
        <v>0</v>
      </c>
      <c r="V201" s="18">
        <f t="shared" si="82"/>
        <v>0</v>
      </c>
      <c r="W201" s="19">
        <v>46355</v>
      </c>
    </row>
    <row r="202" spans="1:23" x14ac:dyDescent="0.25">
      <c r="A202" s="10" t="s">
        <v>493</v>
      </c>
      <c r="B202" s="11" t="s">
        <v>90</v>
      </c>
      <c r="C202" s="12" t="s">
        <v>80</v>
      </c>
      <c r="D202" s="11" t="s">
        <v>338</v>
      </c>
      <c r="E202" s="13" t="s">
        <v>339</v>
      </c>
      <c r="F202" s="14">
        <v>2013</v>
      </c>
      <c r="G202" s="13" t="s">
        <v>494</v>
      </c>
      <c r="H202" s="14">
        <v>1</v>
      </c>
      <c r="I202" s="15"/>
      <c r="J202" s="16">
        <f t="shared" si="75"/>
        <v>0</v>
      </c>
      <c r="K202" s="17"/>
      <c r="L202" s="16">
        <f t="shared" si="76"/>
        <v>0</v>
      </c>
      <c r="M202" s="16">
        <f t="shared" si="77"/>
        <v>0</v>
      </c>
      <c r="N202" s="14">
        <v>4</v>
      </c>
      <c r="O202" s="15"/>
      <c r="P202" s="16">
        <f t="shared" si="78"/>
        <v>0</v>
      </c>
      <c r="Q202" s="17"/>
      <c r="R202" s="16">
        <f t="shared" si="79"/>
        <v>0</v>
      </c>
      <c r="S202" s="16">
        <f t="shared" si="80"/>
        <v>0</v>
      </c>
      <c r="T202" s="18">
        <f t="shared" si="81"/>
        <v>0</v>
      </c>
      <c r="U202" s="18">
        <f t="shared" si="82"/>
        <v>0</v>
      </c>
      <c r="V202" s="18">
        <f t="shared" si="82"/>
        <v>0</v>
      </c>
      <c r="W202" s="19">
        <v>46323</v>
      </c>
    </row>
    <row r="203" spans="1:23" x14ac:dyDescent="0.25">
      <c r="A203" s="10" t="s">
        <v>495</v>
      </c>
      <c r="B203" s="11" t="s">
        <v>90</v>
      </c>
      <c r="C203" s="12" t="s">
        <v>80</v>
      </c>
      <c r="D203" s="11" t="s">
        <v>338</v>
      </c>
      <c r="E203" s="13" t="s">
        <v>339</v>
      </c>
      <c r="F203" s="14">
        <v>2013</v>
      </c>
      <c r="G203" s="13" t="s">
        <v>496</v>
      </c>
      <c r="H203" s="14">
        <v>1</v>
      </c>
      <c r="I203" s="15"/>
      <c r="J203" s="16">
        <f t="shared" si="75"/>
        <v>0</v>
      </c>
      <c r="K203" s="17"/>
      <c r="L203" s="16">
        <f t="shared" si="76"/>
        <v>0</v>
      </c>
      <c r="M203" s="16">
        <f t="shared" si="77"/>
        <v>0</v>
      </c>
      <c r="N203" s="14">
        <v>4</v>
      </c>
      <c r="O203" s="15"/>
      <c r="P203" s="16">
        <f t="shared" si="78"/>
        <v>0</v>
      </c>
      <c r="Q203" s="17"/>
      <c r="R203" s="16">
        <f t="shared" si="79"/>
        <v>0</v>
      </c>
      <c r="S203" s="16">
        <f t="shared" si="80"/>
        <v>0</v>
      </c>
      <c r="T203" s="18">
        <f t="shared" si="81"/>
        <v>0</v>
      </c>
      <c r="U203" s="18">
        <f t="shared" si="82"/>
        <v>0</v>
      </c>
      <c r="V203" s="18">
        <f t="shared" si="82"/>
        <v>0</v>
      </c>
      <c r="W203" s="19">
        <v>46355</v>
      </c>
    </row>
    <row r="204" spans="1:23" x14ac:dyDescent="0.25">
      <c r="A204" s="10" t="s">
        <v>497</v>
      </c>
      <c r="B204" s="11" t="s">
        <v>90</v>
      </c>
      <c r="C204" s="12" t="s">
        <v>80</v>
      </c>
      <c r="D204" s="11" t="s">
        <v>338</v>
      </c>
      <c r="E204" s="13" t="s">
        <v>352</v>
      </c>
      <c r="F204" s="14">
        <v>2020</v>
      </c>
      <c r="G204" s="13" t="s">
        <v>498</v>
      </c>
      <c r="H204" s="14">
        <v>1</v>
      </c>
      <c r="I204" s="15"/>
      <c r="J204" s="16">
        <f t="shared" si="75"/>
        <v>0</v>
      </c>
      <c r="K204" s="17"/>
      <c r="L204" s="16">
        <f t="shared" si="76"/>
        <v>0</v>
      </c>
      <c r="M204" s="16">
        <f t="shared" si="77"/>
        <v>0</v>
      </c>
      <c r="N204" s="14">
        <v>4</v>
      </c>
      <c r="O204" s="15"/>
      <c r="P204" s="16">
        <f t="shared" si="78"/>
        <v>0</v>
      </c>
      <c r="Q204" s="17"/>
      <c r="R204" s="16">
        <f t="shared" si="79"/>
        <v>0</v>
      </c>
      <c r="S204" s="16">
        <f t="shared" si="80"/>
        <v>0</v>
      </c>
      <c r="T204" s="18">
        <f t="shared" si="81"/>
        <v>0</v>
      </c>
      <c r="U204" s="18">
        <f t="shared" si="82"/>
        <v>0</v>
      </c>
      <c r="V204" s="18">
        <f t="shared" si="82"/>
        <v>0</v>
      </c>
      <c r="W204" s="19">
        <v>46278</v>
      </c>
    </row>
    <row r="205" spans="1:23" x14ac:dyDescent="0.25">
      <c r="A205" s="10" t="s">
        <v>499</v>
      </c>
      <c r="B205" s="11" t="s">
        <v>90</v>
      </c>
      <c r="C205" s="12" t="s">
        <v>80</v>
      </c>
      <c r="D205" s="11" t="s">
        <v>338</v>
      </c>
      <c r="E205" s="13" t="s">
        <v>339</v>
      </c>
      <c r="F205" s="14">
        <v>2012</v>
      </c>
      <c r="G205" s="13" t="s">
        <v>500</v>
      </c>
      <c r="H205" s="14">
        <v>1</v>
      </c>
      <c r="I205" s="15"/>
      <c r="J205" s="16">
        <f t="shared" si="75"/>
        <v>0</v>
      </c>
      <c r="K205" s="17"/>
      <c r="L205" s="16">
        <f t="shared" si="76"/>
        <v>0</v>
      </c>
      <c r="M205" s="16">
        <f t="shared" si="77"/>
        <v>0</v>
      </c>
      <c r="N205" s="14">
        <v>4</v>
      </c>
      <c r="O205" s="15"/>
      <c r="P205" s="16">
        <f t="shared" si="78"/>
        <v>0</v>
      </c>
      <c r="Q205" s="17"/>
      <c r="R205" s="16">
        <f t="shared" si="79"/>
        <v>0</v>
      </c>
      <c r="S205" s="16">
        <f t="shared" si="80"/>
        <v>0</v>
      </c>
      <c r="T205" s="18">
        <f t="shared" si="81"/>
        <v>0</v>
      </c>
      <c r="U205" s="18">
        <f t="shared" si="82"/>
        <v>0</v>
      </c>
      <c r="V205" s="18">
        <f t="shared" si="82"/>
        <v>0</v>
      </c>
      <c r="W205" s="19">
        <v>46355</v>
      </c>
    </row>
    <row r="206" spans="1:23" x14ac:dyDescent="0.25">
      <c r="A206" s="10" t="s">
        <v>501</v>
      </c>
      <c r="B206" s="11" t="s">
        <v>90</v>
      </c>
      <c r="C206" s="12" t="s">
        <v>80</v>
      </c>
      <c r="D206" s="11" t="s">
        <v>338</v>
      </c>
      <c r="E206" s="13" t="s">
        <v>339</v>
      </c>
      <c r="F206" s="14">
        <v>2012</v>
      </c>
      <c r="G206" s="13" t="s">
        <v>502</v>
      </c>
      <c r="H206" s="14">
        <v>1</v>
      </c>
      <c r="I206" s="15"/>
      <c r="J206" s="16">
        <f t="shared" si="75"/>
        <v>0</v>
      </c>
      <c r="K206" s="17"/>
      <c r="L206" s="16">
        <f t="shared" si="76"/>
        <v>0</v>
      </c>
      <c r="M206" s="16">
        <f t="shared" si="77"/>
        <v>0</v>
      </c>
      <c r="N206" s="14">
        <v>4</v>
      </c>
      <c r="O206" s="15"/>
      <c r="P206" s="16">
        <f t="shared" si="78"/>
        <v>0</v>
      </c>
      <c r="Q206" s="17"/>
      <c r="R206" s="16">
        <f t="shared" si="79"/>
        <v>0</v>
      </c>
      <c r="S206" s="16">
        <f t="shared" si="80"/>
        <v>0</v>
      </c>
      <c r="T206" s="18">
        <f t="shared" si="81"/>
        <v>0</v>
      </c>
      <c r="U206" s="18">
        <f t="shared" si="82"/>
        <v>0</v>
      </c>
      <c r="V206" s="18">
        <f t="shared" si="82"/>
        <v>0</v>
      </c>
      <c r="W206" s="19">
        <v>46355</v>
      </c>
    </row>
    <row r="207" spans="1:23" x14ac:dyDescent="0.25">
      <c r="A207" s="10" t="s">
        <v>503</v>
      </c>
      <c r="B207" s="11" t="s">
        <v>90</v>
      </c>
      <c r="C207" s="12" t="s">
        <v>80</v>
      </c>
      <c r="D207" s="11" t="s">
        <v>338</v>
      </c>
      <c r="E207" s="13" t="s">
        <v>339</v>
      </c>
      <c r="F207" s="14">
        <v>2013</v>
      </c>
      <c r="G207" s="13" t="s">
        <v>504</v>
      </c>
      <c r="H207" s="14">
        <v>1</v>
      </c>
      <c r="I207" s="15"/>
      <c r="J207" s="16">
        <f t="shared" si="75"/>
        <v>0</v>
      </c>
      <c r="K207" s="17"/>
      <c r="L207" s="16">
        <f t="shared" si="76"/>
        <v>0</v>
      </c>
      <c r="M207" s="16">
        <f t="shared" si="77"/>
        <v>0</v>
      </c>
      <c r="N207" s="14">
        <v>4</v>
      </c>
      <c r="O207" s="15"/>
      <c r="P207" s="16">
        <f t="shared" si="78"/>
        <v>0</v>
      </c>
      <c r="Q207" s="17"/>
      <c r="R207" s="16">
        <f t="shared" si="79"/>
        <v>0</v>
      </c>
      <c r="S207" s="16">
        <f t="shared" si="80"/>
        <v>0</v>
      </c>
      <c r="T207" s="18">
        <f t="shared" si="81"/>
        <v>0</v>
      </c>
      <c r="U207" s="18">
        <f t="shared" si="82"/>
        <v>0</v>
      </c>
      <c r="V207" s="18">
        <f t="shared" si="82"/>
        <v>0</v>
      </c>
      <c r="W207" s="19">
        <v>46355</v>
      </c>
    </row>
    <row r="208" spans="1:23" x14ac:dyDescent="0.25">
      <c r="A208" s="10" t="s">
        <v>505</v>
      </c>
      <c r="B208" s="11" t="s">
        <v>90</v>
      </c>
      <c r="C208" s="12" t="s">
        <v>80</v>
      </c>
      <c r="D208" s="11" t="s">
        <v>338</v>
      </c>
      <c r="E208" s="13" t="s">
        <v>352</v>
      </c>
      <c r="F208" s="14">
        <v>2021</v>
      </c>
      <c r="G208" s="13" t="s">
        <v>506</v>
      </c>
      <c r="H208" s="14">
        <v>1</v>
      </c>
      <c r="I208" s="15"/>
      <c r="J208" s="16">
        <f t="shared" si="75"/>
        <v>0</v>
      </c>
      <c r="K208" s="17"/>
      <c r="L208" s="16">
        <f t="shared" si="76"/>
        <v>0</v>
      </c>
      <c r="M208" s="16">
        <f t="shared" si="77"/>
        <v>0</v>
      </c>
      <c r="N208" s="14">
        <v>4</v>
      </c>
      <c r="O208" s="15"/>
      <c r="P208" s="16">
        <f t="shared" si="78"/>
        <v>0</v>
      </c>
      <c r="Q208" s="17"/>
      <c r="R208" s="16">
        <f t="shared" si="79"/>
        <v>0</v>
      </c>
      <c r="S208" s="16">
        <f t="shared" si="80"/>
        <v>0</v>
      </c>
      <c r="T208" s="18">
        <f t="shared" si="81"/>
        <v>0</v>
      </c>
      <c r="U208" s="18">
        <f t="shared" si="82"/>
        <v>0</v>
      </c>
      <c r="V208" s="18">
        <f t="shared" si="82"/>
        <v>0</v>
      </c>
      <c r="W208" s="19">
        <v>46449</v>
      </c>
    </row>
    <row r="209" spans="1:23" x14ac:dyDescent="0.25">
      <c r="A209" s="10" t="s">
        <v>507</v>
      </c>
      <c r="B209" s="11" t="s">
        <v>90</v>
      </c>
      <c r="C209" s="12" t="s">
        <v>80</v>
      </c>
      <c r="D209" s="11" t="s">
        <v>338</v>
      </c>
      <c r="E209" s="13" t="s">
        <v>352</v>
      </c>
      <c r="F209" s="14">
        <v>2021</v>
      </c>
      <c r="G209" s="13" t="s">
        <v>508</v>
      </c>
      <c r="H209" s="14">
        <v>1</v>
      </c>
      <c r="I209" s="15"/>
      <c r="J209" s="16">
        <f t="shared" si="75"/>
        <v>0</v>
      </c>
      <c r="K209" s="17"/>
      <c r="L209" s="16">
        <f t="shared" si="76"/>
        <v>0</v>
      </c>
      <c r="M209" s="16">
        <f t="shared" si="77"/>
        <v>0</v>
      </c>
      <c r="N209" s="14">
        <v>4</v>
      </c>
      <c r="O209" s="15"/>
      <c r="P209" s="16">
        <f t="shared" si="78"/>
        <v>0</v>
      </c>
      <c r="Q209" s="17"/>
      <c r="R209" s="16">
        <f t="shared" si="79"/>
        <v>0</v>
      </c>
      <c r="S209" s="16">
        <f t="shared" si="80"/>
        <v>0</v>
      </c>
      <c r="T209" s="18">
        <f t="shared" si="81"/>
        <v>0</v>
      </c>
      <c r="U209" s="18">
        <f t="shared" si="82"/>
        <v>0</v>
      </c>
      <c r="V209" s="18">
        <f t="shared" si="82"/>
        <v>0</v>
      </c>
      <c r="W209" s="19">
        <v>46449</v>
      </c>
    </row>
    <row r="210" spans="1:23" x14ac:dyDescent="0.25">
      <c r="A210" s="10" t="s">
        <v>509</v>
      </c>
      <c r="B210" s="11" t="s">
        <v>90</v>
      </c>
      <c r="C210" s="12" t="s">
        <v>80</v>
      </c>
      <c r="D210" s="11" t="s">
        <v>338</v>
      </c>
      <c r="E210" s="13" t="s">
        <v>352</v>
      </c>
      <c r="F210" s="14">
        <v>2021</v>
      </c>
      <c r="G210" s="13" t="s">
        <v>510</v>
      </c>
      <c r="H210" s="14">
        <v>1</v>
      </c>
      <c r="I210" s="15"/>
      <c r="J210" s="16">
        <f t="shared" si="75"/>
        <v>0</v>
      </c>
      <c r="K210" s="17"/>
      <c r="L210" s="16">
        <f t="shared" si="76"/>
        <v>0</v>
      </c>
      <c r="M210" s="16">
        <f t="shared" si="77"/>
        <v>0</v>
      </c>
      <c r="N210" s="14">
        <v>4</v>
      </c>
      <c r="O210" s="15"/>
      <c r="P210" s="16">
        <f t="shared" si="78"/>
        <v>0</v>
      </c>
      <c r="Q210" s="17"/>
      <c r="R210" s="16">
        <f t="shared" si="79"/>
        <v>0</v>
      </c>
      <c r="S210" s="16">
        <f t="shared" si="80"/>
        <v>0</v>
      </c>
      <c r="T210" s="18">
        <f t="shared" si="81"/>
        <v>0</v>
      </c>
      <c r="U210" s="18">
        <f t="shared" si="82"/>
        <v>0</v>
      </c>
      <c r="V210" s="18">
        <f t="shared" si="82"/>
        <v>0</v>
      </c>
      <c r="W210" s="19">
        <v>46449</v>
      </c>
    </row>
    <row r="211" spans="1:23" x14ac:dyDescent="0.25">
      <c r="A211" s="10" t="s">
        <v>511</v>
      </c>
      <c r="B211" s="11" t="s">
        <v>90</v>
      </c>
      <c r="C211" s="12" t="s">
        <v>80</v>
      </c>
      <c r="D211" s="11" t="s">
        <v>338</v>
      </c>
      <c r="E211" s="13" t="s">
        <v>352</v>
      </c>
      <c r="F211" s="14">
        <v>2021</v>
      </c>
      <c r="G211" s="13" t="s">
        <v>512</v>
      </c>
      <c r="H211" s="14">
        <v>1</v>
      </c>
      <c r="I211" s="15"/>
      <c r="J211" s="16">
        <f t="shared" si="75"/>
        <v>0</v>
      </c>
      <c r="K211" s="17"/>
      <c r="L211" s="16">
        <f t="shared" si="76"/>
        <v>0</v>
      </c>
      <c r="M211" s="16">
        <f t="shared" si="77"/>
        <v>0</v>
      </c>
      <c r="N211" s="14">
        <v>4</v>
      </c>
      <c r="O211" s="15"/>
      <c r="P211" s="16">
        <f t="shared" si="78"/>
        <v>0</v>
      </c>
      <c r="Q211" s="17"/>
      <c r="R211" s="16">
        <f t="shared" si="79"/>
        <v>0</v>
      </c>
      <c r="S211" s="16">
        <f t="shared" si="80"/>
        <v>0</v>
      </c>
      <c r="T211" s="18">
        <f t="shared" si="81"/>
        <v>0</v>
      </c>
      <c r="U211" s="18">
        <f t="shared" si="82"/>
        <v>0</v>
      </c>
      <c r="V211" s="18">
        <f t="shared" si="82"/>
        <v>0</v>
      </c>
      <c r="W211" s="19">
        <v>46460</v>
      </c>
    </row>
    <row r="212" spans="1:23" x14ac:dyDescent="0.25">
      <c r="A212" s="10" t="s">
        <v>513</v>
      </c>
      <c r="B212" s="11" t="s">
        <v>95</v>
      </c>
      <c r="C212" s="12" t="s">
        <v>80</v>
      </c>
      <c r="D212" s="11" t="s">
        <v>338</v>
      </c>
      <c r="E212" s="13" t="s">
        <v>339</v>
      </c>
      <c r="F212" s="14">
        <v>2013</v>
      </c>
      <c r="G212" s="13" t="s">
        <v>514</v>
      </c>
      <c r="H212" s="14">
        <v>1</v>
      </c>
      <c r="I212" s="15"/>
      <c r="J212" s="16">
        <f t="shared" si="75"/>
        <v>0</v>
      </c>
      <c r="K212" s="17"/>
      <c r="L212" s="16">
        <f t="shared" si="76"/>
        <v>0</v>
      </c>
      <c r="M212" s="16">
        <f t="shared" si="77"/>
        <v>0</v>
      </c>
      <c r="N212" s="14">
        <v>4</v>
      </c>
      <c r="O212" s="15"/>
      <c r="P212" s="16">
        <f t="shared" si="78"/>
        <v>0</v>
      </c>
      <c r="Q212" s="17"/>
      <c r="R212" s="16">
        <f t="shared" si="79"/>
        <v>0</v>
      </c>
      <c r="S212" s="16">
        <f t="shared" si="80"/>
        <v>0</v>
      </c>
      <c r="T212" s="18">
        <f t="shared" si="81"/>
        <v>0</v>
      </c>
      <c r="U212" s="18">
        <f t="shared" si="82"/>
        <v>0</v>
      </c>
      <c r="V212" s="18">
        <f t="shared" si="82"/>
        <v>0</v>
      </c>
      <c r="W212" s="19">
        <v>46306</v>
      </c>
    </row>
    <row r="213" spans="1:23" x14ac:dyDescent="0.25">
      <c r="A213" s="10" t="s">
        <v>515</v>
      </c>
      <c r="B213" s="11" t="s">
        <v>98</v>
      </c>
      <c r="C213" s="12" t="s">
        <v>80</v>
      </c>
      <c r="D213" s="11" t="s">
        <v>338</v>
      </c>
      <c r="E213" s="13" t="s">
        <v>339</v>
      </c>
      <c r="F213" s="14">
        <v>2013</v>
      </c>
      <c r="G213" s="13" t="s">
        <v>516</v>
      </c>
      <c r="H213" s="14">
        <v>1</v>
      </c>
      <c r="I213" s="15"/>
      <c r="J213" s="16">
        <f t="shared" si="75"/>
        <v>0</v>
      </c>
      <c r="K213" s="17"/>
      <c r="L213" s="16">
        <f t="shared" si="76"/>
        <v>0</v>
      </c>
      <c r="M213" s="16">
        <f t="shared" si="77"/>
        <v>0</v>
      </c>
      <c r="N213" s="14">
        <v>4</v>
      </c>
      <c r="O213" s="15"/>
      <c r="P213" s="16">
        <f t="shared" si="78"/>
        <v>0</v>
      </c>
      <c r="Q213" s="17"/>
      <c r="R213" s="16">
        <f t="shared" si="79"/>
        <v>0</v>
      </c>
      <c r="S213" s="16">
        <f t="shared" si="80"/>
        <v>0</v>
      </c>
      <c r="T213" s="18">
        <f t="shared" si="81"/>
        <v>0</v>
      </c>
      <c r="U213" s="18">
        <f t="shared" si="82"/>
        <v>0</v>
      </c>
      <c r="V213" s="18">
        <f t="shared" si="82"/>
        <v>0</v>
      </c>
      <c r="W213" s="19">
        <v>46320</v>
      </c>
    </row>
    <row r="214" spans="1:23" x14ac:dyDescent="0.25">
      <c r="A214" s="10" t="s">
        <v>517</v>
      </c>
      <c r="B214" s="11" t="s">
        <v>98</v>
      </c>
      <c r="C214" s="12" t="s">
        <v>80</v>
      </c>
      <c r="D214" s="11" t="s">
        <v>338</v>
      </c>
      <c r="E214" s="13" t="s">
        <v>339</v>
      </c>
      <c r="F214" s="14">
        <v>2013</v>
      </c>
      <c r="G214" s="13" t="s">
        <v>518</v>
      </c>
      <c r="H214" s="14">
        <v>1</v>
      </c>
      <c r="I214" s="15"/>
      <c r="J214" s="16">
        <f t="shared" si="75"/>
        <v>0</v>
      </c>
      <c r="K214" s="17"/>
      <c r="L214" s="16">
        <f t="shared" si="76"/>
        <v>0</v>
      </c>
      <c r="M214" s="16">
        <f t="shared" si="77"/>
        <v>0</v>
      </c>
      <c r="N214" s="14">
        <v>4</v>
      </c>
      <c r="O214" s="15"/>
      <c r="P214" s="16">
        <f t="shared" si="78"/>
        <v>0</v>
      </c>
      <c r="Q214" s="17"/>
      <c r="R214" s="16">
        <f t="shared" si="79"/>
        <v>0</v>
      </c>
      <c r="S214" s="16">
        <f t="shared" si="80"/>
        <v>0</v>
      </c>
      <c r="T214" s="18">
        <f t="shared" si="81"/>
        <v>0</v>
      </c>
      <c r="U214" s="18">
        <f t="shared" si="82"/>
        <v>0</v>
      </c>
      <c r="V214" s="18">
        <f t="shared" si="82"/>
        <v>0</v>
      </c>
      <c r="W214" s="19">
        <v>46320</v>
      </c>
    </row>
    <row r="215" spans="1:23" x14ac:dyDescent="0.25">
      <c r="A215" s="10" t="s">
        <v>519</v>
      </c>
      <c r="B215" s="11" t="s">
        <v>186</v>
      </c>
      <c r="C215" s="12" t="s">
        <v>80</v>
      </c>
      <c r="D215" s="11" t="s">
        <v>338</v>
      </c>
      <c r="E215" s="13" t="s">
        <v>339</v>
      </c>
      <c r="F215" s="14">
        <v>2013</v>
      </c>
      <c r="G215" s="13" t="s">
        <v>520</v>
      </c>
      <c r="H215" s="14">
        <v>1</v>
      </c>
      <c r="I215" s="15"/>
      <c r="J215" s="16">
        <f t="shared" si="75"/>
        <v>0</v>
      </c>
      <c r="K215" s="17"/>
      <c r="L215" s="16">
        <f t="shared" si="76"/>
        <v>0</v>
      </c>
      <c r="M215" s="16">
        <f t="shared" si="77"/>
        <v>0</v>
      </c>
      <c r="N215" s="14">
        <v>4</v>
      </c>
      <c r="O215" s="15"/>
      <c r="P215" s="16">
        <f t="shared" si="78"/>
        <v>0</v>
      </c>
      <c r="Q215" s="17"/>
      <c r="R215" s="16">
        <f t="shared" si="79"/>
        <v>0</v>
      </c>
      <c r="S215" s="16">
        <f t="shared" si="80"/>
        <v>0</v>
      </c>
      <c r="T215" s="18">
        <f t="shared" si="81"/>
        <v>0</v>
      </c>
      <c r="U215" s="18">
        <f t="shared" si="82"/>
        <v>0</v>
      </c>
      <c r="V215" s="18">
        <f t="shared" si="82"/>
        <v>0</v>
      </c>
      <c r="W215" s="19">
        <v>46306</v>
      </c>
    </row>
    <row r="216" spans="1:23" x14ac:dyDescent="0.25">
      <c r="A216" s="10" t="s">
        <v>521</v>
      </c>
      <c r="B216" s="11" t="s">
        <v>186</v>
      </c>
      <c r="C216" s="12" t="s">
        <v>80</v>
      </c>
      <c r="D216" s="11" t="s">
        <v>338</v>
      </c>
      <c r="E216" s="13" t="s">
        <v>339</v>
      </c>
      <c r="F216" s="14">
        <v>2013</v>
      </c>
      <c r="G216" s="13" t="s">
        <v>522</v>
      </c>
      <c r="H216" s="14">
        <v>1</v>
      </c>
      <c r="I216" s="15"/>
      <c r="J216" s="16">
        <f t="shared" si="75"/>
        <v>0</v>
      </c>
      <c r="K216" s="17"/>
      <c r="L216" s="16">
        <f t="shared" si="76"/>
        <v>0</v>
      </c>
      <c r="M216" s="16">
        <f t="shared" si="77"/>
        <v>0</v>
      </c>
      <c r="N216" s="14">
        <v>4</v>
      </c>
      <c r="O216" s="15"/>
      <c r="P216" s="16">
        <f t="shared" si="78"/>
        <v>0</v>
      </c>
      <c r="Q216" s="17"/>
      <c r="R216" s="16">
        <f t="shared" si="79"/>
        <v>0</v>
      </c>
      <c r="S216" s="16">
        <f t="shared" si="80"/>
        <v>0</v>
      </c>
      <c r="T216" s="18">
        <f t="shared" si="81"/>
        <v>0</v>
      </c>
      <c r="U216" s="18">
        <f t="shared" si="82"/>
        <v>0</v>
      </c>
      <c r="V216" s="18">
        <f t="shared" si="82"/>
        <v>0</v>
      </c>
      <c r="W216" s="19">
        <v>46306</v>
      </c>
    </row>
    <row r="217" spans="1:23" x14ac:dyDescent="0.25">
      <c r="A217" s="10" t="s">
        <v>523</v>
      </c>
      <c r="B217" s="11" t="s">
        <v>186</v>
      </c>
      <c r="C217" s="12" t="s">
        <v>80</v>
      </c>
      <c r="D217" s="11" t="s">
        <v>338</v>
      </c>
      <c r="E217" s="13" t="s">
        <v>339</v>
      </c>
      <c r="F217" s="14">
        <v>2011</v>
      </c>
      <c r="G217" s="13" t="s">
        <v>524</v>
      </c>
      <c r="H217" s="14">
        <v>1</v>
      </c>
      <c r="I217" s="15"/>
      <c r="J217" s="16">
        <f t="shared" si="75"/>
        <v>0</v>
      </c>
      <c r="K217" s="17"/>
      <c r="L217" s="16">
        <f t="shared" si="76"/>
        <v>0</v>
      </c>
      <c r="M217" s="16">
        <f t="shared" si="77"/>
        <v>0</v>
      </c>
      <c r="N217" s="14">
        <v>4</v>
      </c>
      <c r="O217" s="15"/>
      <c r="P217" s="16">
        <f t="shared" si="78"/>
        <v>0</v>
      </c>
      <c r="Q217" s="17"/>
      <c r="R217" s="16">
        <f t="shared" si="79"/>
        <v>0</v>
      </c>
      <c r="S217" s="16">
        <f t="shared" si="80"/>
        <v>0</v>
      </c>
      <c r="T217" s="18">
        <f t="shared" si="81"/>
        <v>0</v>
      </c>
      <c r="U217" s="18">
        <f t="shared" si="82"/>
        <v>0</v>
      </c>
      <c r="V217" s="18">
        <f t="shared" si="82"/>
        <v>0</v>
      </c>
      <c r="W217" s="19">
        <v>46306</v>
      </c>
    </row>
    <row r="218" spans="1:23" x14ac:dyDescent="0.25">
      <c r="A218" s="10" t="s">
        <v>525</v>
      </c>
      <c r="B218" s="11" t="s">
        <v>186</v>
      </c>
      <c r="C218" s="12" t="s">
        <v>80</v>
      </c>
      <c r="D218" s="11" t="s">
        <v>338</v>
      </c>
      <c r="E218" s="13" t="s">
        <v>352</v>
      </c>
      <c r="F218" s="14">
        <v>2021</v>
      </c>
      <c r="G218" s="13" t="s">
        <v>526</v>
      </c>
      <c r="H218" s="14">
        <v>1</v>
      </c>
      <c r="I218" s="15"/>
      <c r="J218" s="16">
        <f t="shared" si="75"/>
        <v>0</v>
      </c>
      <c r="K218" s="17"/>
      <c r="L218" s="16">
        <f t="shared" si="76"/>
        <v>0</v>
      </c>
      <c r="M218" s="16">
        <f t="shared" si="77"/>
        <v>0</v>
      </c>
      <c r="N218" s="14">
        <v>4</v>
      </c>
      <c r="O218" s="15"/>
      <c r="P218" s="16">
        <f t="shared" si="78"/>
        <v>0</v>
      </c>
      <c r="Q218" s="17"/>
      <c r="R218" s="16">
        <f t="shared" si="79"/>
        <v>0</v>
      </c>
      <c r="S218" s="16">
        <f t="shared" si="80"/>
        <v>0</v>
      </c>
      <c r="T218" s="18">
        <f t="shared" si="81"/>
        <v>0</v>
      </c>
      <c r="U218" s="18">
        <f t="shared" si="82"/>
        <v>0</v>
      </c>
      <c r="V218" s="18">
        <f t="shared" si="82"/>
        <v>0</v>
      </c>
      <c r="W218" s="19">
        <v>46551</v>
      </c>
    </row>
    <row r="219" spans="1:23" x14ac:dyDescent="0.25">
      <c r="A219" s="10" t="s">
        <v>527</v>
      </c>
      <c r="B219" s="11" t="s">
        <v>186</v>
      </c>
      <c r="C219" s="12" t="s">
        <v>80</v>
      </c>
      <c r="D219" s="11" t="s">
        <v>338</v>
      </c>
      <c r="E219" s="13" t="s">
        <v>352</v>
      </c>
      <c r="F219" s="14">
        <v>2021</v>
      </c>
      <c r="G219" s="13" t="s">
        <v>528</v>
      </c>
      <c r="H219" s="14">
        <v>1</v>
      </c>
      <c r="I219" s="15"/>
      <c r="J219" s="16">
        <f t="shared" si="75"/>
        <v>0</v>
      </c>
      <c r="K219" s="17"/>
      <c r="L219" s="16">
        <f t="shared" si="76"/>
        <v>0</v>
      </c>
      <c r="M219" s="16">
        <f t="shared" si="77"/>
        <v>0</v>
      </c>
      <c r="N219" s="14">
        <v>4</v>
      </c>
      <c r="O219" s="15"/>
      <c r="P219" s="16">
        <f t="shared" si="78"/>
        <v>0</v>
      </c>
      <c r="Q219" s="17"/>
      <c r="R219" s="16">
        <f t="shared" si="79"/>
        <v>0</v>
      </c>
      <c r="S219" s="16">
        <f t="shared" si="80"/>
        <v>0</v>
      </c>
      <c r="T219" s="18">
        <f t="shared" si="81"/>
        <v>0</v>
      </c>
      <c r="U219" s="18">
        <f t="shared" si="82"/>
        <v>0</v>
      </c>
      <c r="V219" s="18">
        <f t="shared" si="82"/>
        <v>0</v>
      </c>
      <c r="W219" s="19">
        <v>46551</v>
      </c>
    </row>
    <row r="220" spans="1:23" x14ac:dyDescent="0.25">
      <c r="A220" s="10" t="s">
        <v>529</v>
      </c>
      <c r="B220" s="11" t="s">
        <v>186</v>
      </c>
      <c r="C220" s="12" t="s">
        <v>80</v>
      </c>
      <c r="D220" s="11" t="s">
        <v>338</v>
      </c>
      <c r="E220" s="13" t="s">
        <v>352</v>
      </c>
      <c r="F220" s="14">
        <v>2021</v>
      </c>
      <c r="G220" s="13" t="s">
        <v>530</v>
      </c>
      <c r="H220" s="14">
        <v>1</v>
      </c>
      <c r="I220" s="15"/>
      <c r="J220" s="16">
        <f t="shared" si="75"/>
        <v>0</v>
      </c>
      <c r="K220" s="17"/>
      <c r="L220" s="16">
        <f t="shared" si="76"/>
        <v>0</v>
      </c>
      <c r="M220" s="16">
        <f t="shared" si="77"/>
        <v>0</v>
      </c>
      <c r="N220" s="14">
        <v>4</v>
      </c>
      <c r="O220" s="15"/>
      <c r="P220" s="16">
        <f t="shared" si="78"/>
        <v>0</v>
      </c>
      <c r="Q220" s="17"/>
      <c r="R220" s="16">
        <f t="shared" si="79"/>
        <v>0</v>
      </c>
      <c r="S220" s="16">
        <f t="shared" si="80"/>
        <v>0</v>
      </c>
      <c r="T220" s="18">
        <f t="shared" si="81"/>
        <v>0</v>
      </c>
      <c r="U220" s="18">
        <f t="shared" si="82"/>
        <v>0</v>
      </c>
      <c r="V220" s="18">
        <f t="shared" si="82"/>
        <v>0</v>
      </c>
      <c r="W220" s="19">
        <v>46551</v>
      </c>
    </row>
    <row r="221" spans="1:23" x14ac:dyDescent="0.25">
      <c r="A221" s="10" t="s">
        <v>531</v>
      </c>
      <c r="B221" s="11" t="s">
        <v>101</v>
      </c>
      <c r="C221" s="12" t="s">
        <v>80</v>
      </c>
      <c r="D221" s="11" t="s">
        <v>338</v>
      </c>
      <c r="E221" s="13" t="s">
        <v>352</v>
      </c>
      <c r="F221" s="14">
        <v>2020</v>
      </c>
      <c r="G221" s="13" t="s">
        <v>532</v>
      </c>
      <c r="H221" s="14">
        <v>1</v>
      </c>
      <c r="I221" s="15"/>
      <c r="J221" s="16">
        <f t="shared" si="75"/>
        <v>0</v>
      </c>
      <c r="K221" s="17"/>
      <c r="L221" s="16">
        <f t="shared" si="76"/>
        <v>0</v>
      </c>
      <c r="M221" s="16">
        <f t="shared" si="77"/>
        <v>0</v>
      </c>
      <c r="N221" s="14">
        <v>4</v>
      </c>
      <c r="O221" s="15"/>
      <c r="P221" s="16">
        <f t="shared" si="78"/>
        <v>0</v>
      </c>
      <c r="Q221" s="17"/>
      <c r="R221" s="16">
        <f t="shared" si="79"/>
        <v>0</v>
      </c>
      <c r="S221" s="16">
        <f t="shared" si="80"/>
        <v>0</v>
      </c>
      <c r="T221" s="18">
        <f t="shared" si="81"/>
        <v>0</v>
      </c>
      <c r="U221" s="18">
        <f t="shared" si="82"/>
        <v>0</v>
      </c>
      <c r="V221" s="18">
        <f t="shared" si="82"/>
        <v>0</v>
      </c>
      <c r="W221" s="19">
        <v>46271</v>
      </c>
    </row>
    <row r="222" spans="1:23" x14ac:dyDescent="0.25">
      <c r="A222" s="10" t="s">
        <v>533</v>
      </c>
      <c r="B222" s="11" t="s">
        <v>101</v>
      </c>
      <c r="C222" s="12" t="s">
        <v>80</v>
      </c>
      <c r="D222" s="11" t="s">
        <v>338</v>
      </c>
      <c r="E222" s="13" t="s">
        <v>352</v>
      </c>
      <c r="F222" s="14">
        <v>2020</v>
      </c>
      <c r="G222" s="13" t="s">
        <v>534</v>
      </c>
      <c r="H222" s="14">
        <v>1</v>
      </c>
      <c r="I222" s="15"/>
      <c r="J222" s="16">
        <f t="shared" si="75"/>
        <v>0</v>
      </c>
      <c r="K222" s="17"/>
      <c r="L222" s="16">
        <f t="shared" si="76"/>
        <v>0</v>
      </c>
      <c r="M222" s="16">
        <f t="shared" si="77"/>
        <v>0</v>
      </c>
      <c r="N222" s="14">
        <v>4</v>
      </c>
      <c r="O222" s="15"/>
      <c r="P222" s="16">
        <f t="shared" si="78"/>
        <v>0</v>
      </c>
      <c r="Q222" s="17"/>
      <c r="R222" s="16">
        <f t="shared" si="79"/>
        <v>0</v>
      </c>
      <c r="S222" s="16">
        <f t="shared" si="80"/>
        <v>0</v>
      </c>
      <c r="T222" s="18">
        <f t="shared" si="81"/>
        <v>0</v>
      </c>
      <c r="U222" s="18">
        <f t="shared" si="82"/>
        <v>0</v>
      </c>
      <c r="V222" s="18">
        <f t="shared" si="82"/>
        <v>0</v>
      </c>
      <c r="W222" s="19">
        <v>46271</v>
      </c>
    </row>
    <row r="223" spans="1:23" x14ac:dyDescent="0.25">
      <c r="A223" s="10" t="s">
        <v>535</v>
      </c>
      <c r="B223" s="11" t="s">
        <v>27</v>
      </c>
      <c r="C223" s="12" t="s">
        <v>80</v>
      </c>
      <c r="D223" s="11" t="s">
        <v>338</v>
      </c>
      <c r="E223" s="13" t="s">
        <v>339</v>
      </c>
      <c r="F223" s="14">
        <v>2011</v>
      </c>
      <c r="G223" s="13" t="s">
        <v>536</v>
      </c>
      <c r="H223" s="14">
        <v>1</v>
      </c>
      <c r="I223" s="15"/>
      <c r="J223" s="16">
        <f t="shared" si="75"/>
        <v>0</v>
      </c>
      <c r="K223" s="17"/>
      <c r="L223" s="16">
        <f t="shared" si="76"/>
        <v>0</v>
      </c>
      <c r="M223" s="16">
        <f t="shared" si="77"/>
        <v>0</v>
      </c>
      <c r="N223" s="14">
        <v>4</v>
      </c>
      <c r="O223" s="15"/>
      <c r="P223" s="16">
        <f t="shared" si="78"/>
        <v>0</v>
      </c>
      <c r="Q223" s="17"/>
      <c r="R223" s="16">
        <f t="shared" si="79"/>
        <v>0</v>
      </c>
      <c r="S223" s="16">
        <f t="shared" si="80"/>
        <v>0</v>
      </c>
      <c r="T223" s="18">
        <f t="shared" si="81"/>
        <v>0</v>
      </c>
      <c r="U223" s="18">
        <f t="shared" si="82"/>
        <v>0</v>
      </c>
      <c r="V223" s="18">
        <f t="shared" si="82"/>
        <v>0</v>
      </c>
      <c r="W223" s="19">
        <v>46656</v>
      </c>
    </row>
    <row r="224" spans="1:23" x14ac:dyDescent="0.25">
      <c r="A224" s="10" t="s">
        <v>537</v>
      </c>
      <c r="B224" s="11" t="s">
        <v>27</v>
      </c>
      <c r="C224" s="12" t="s">
        <v>80</v>
      </c>
      <c r="D224" s="11" t="s">
        <v>338</v>
      </c>
      <c r="E224" s="13" t="s">
        <v>339</v>
      </c>
      <c r="F224" s="14">
        <v>2011</v>
      </c>
      <c r="G224" s="13" t="s">
        <v>538</v>
      </c>
      <c r="H224" s="14">
        <v>1</v>
      </c>
      <c r="I224" s="15"/>
      <c r="J224" s="16">
        <f t="shared" si="75"/>
        <v>0</v>
      </c>
      <c r="K224" s="17"/>
      <c r="L224" s="16">
        <f t="shared" si="76"/>
        <v>0</v>
      </c>
      <c r="M224" s="16">
        <f t="shared" si="77"/>
        <v>0</v>
      </c>
      <c r="N224" s="14">
        <v>4</v>
      </c>
      <c r="O224" s="15"/>
      <c r="P224" s="16">
        <f t="shared" si="78"/>
        <v>0</v>
      </c>
      <c r="Q224" s="17"/>
      <c r="R224" s="16">
        <f t="shared" si="79"/>
        <v>0</v>
      </c>
      <c r="S224" s="16">
        <f t="shared" si="80"/>
        <v>0</v>
      </c>
      <c r="T224" s="18">
        <f t="shared" si="81"/>
        <v>0</v>
      </c>
      <c r="U224" s="18">
        <f t="shared" si="82"/>
        <v>0</v>
      </c>
      <c r="V224" s="18">
        <f t="shared" si="82"/>
        <v>0</v>
      </c>
      <c r="W224" s="19">
        <v>46656</v>
      </c>
    </row>
    <row r="225" spans="1:23" x14ac:dyDescent="0.25">
      <c r="A225" s="10" t="s">
        <v>539</v>
      </c>
      <c r="B225" s="11" t="s">
        <v>27</v>
      </c>
      <c r="C225" s="12" t="s">
        <v>80</v>
      </c>
      <c r="D225" s="11" t="s">
        <v>338</v>
      </c>
      <c r="E225" s="13" t="s">
        <v>339</v>
      </c>
      <c r="F225" s="14">
        <v>2011</v>
      </c>
      <c r="G225" s="13" t="s">
        <v>540</v>
      </c>
      <c r="H225" s="14">
        <v>1</v>
      </c>
      <c r="I225" s="15"/>
      <c r="J225" s="16">
        <f t="shared" si="75"/>
        <v>0</v>
      </c>
      <c r="K225" s="17"/>
      <c r="L225" s="16">
        <f t="shared" si="76"/>
        <v>0</v>
      </c>
      <c r="M225" s="16">
        <f t="shared" si="77"/>
        <v>0</v>
      </c>
      <c r="N225" s="14">
        <v>4</v>
      </c>
      <c r="O225" s="15"/>
      <c r="P225" s="16">
        <f t="shared" si="78"/>
        <v>0</v>
      </c>
      <c r="Q225" s="17"/>
      <c r="R225" s="16">
        <f t="shared" si="79"/>
        <v>0</v>
      </c>
      <c r="S225" s="16">
        <f t="shared" si="80"/>
        <v>0</v>
      </c>
      <c r="T225" s="18">
        <f t="shared" si="81"/>
        <v>0</v>
      </c>
      <c r="U225" s="18">
        <f t="shared" si="82"/>
        <v>0</v>
      </c>
      <c r="V225" s="18">
        <f t="shared" si="82"/>
        <v>0</v>
      </c>
      <c r="W225" s="19">
        <v>46656</v>
      </c>
    </row>
    <row r="226" spans="1:23" x14ac:dyDescent="0.25">
      <c r="A226" s="10" t="s">
        <v>541</v>
      </c>
      <c r="B226" s="11" t="s">
        <v>27</v>
      </c>
      <c r="C226" s="12" t="s">
        <v>80</v>
      </c>
      <c r="D226" s="11" t="s">
        <v>338</v>
      </c>
      <c r="E226" s="13" t="s">
        <v>339</v>
      </c>
      <c r="F226" s="14">
        <v>2011</v>
      </c>
      <c r="G226" s="13" t="s">
        <v>542</v>
      </c>
      <c r="H226" s="14">
        <v>1</v>
      </c>
      <c r="I226" s="15"/>
      <c r="J226" s="16">
        <f t="shared" si="75"/>
        <v>0</v>
      </c>
      <c r="K226" s="17"/>
      <c r="L226" s="16">
        <f t="shared" si="76"/>
        <v>0</v>
      </c>
      <c r="M226" s="16">
        <f t="shared" si="77"/>
        <v>0</v>
      </c>
      <c r="N226" s="14">
        <v>4</v>
      </c>
      <c r="O226" s="15"/>
      <c r="P226" s="16">
        <f t="shared" si="78"/>
        <v>0</v>
      </c>
      <c r="Q226" s="17"/>
      <c r="R226" s="16">
        <f t="shared" si="79"/>
        <v>0</v>
      </c>
      <c r="S226" s="16">
        <f t="shared" si="80"/>
        <v>0</v>
      </c>
      <c r="T226" s="18">
        <f t="shared" si="81"/>
        <v>0</v>
      </c>
      <c r="U226" s="18">
        <f t="shared" si="82"/>
        <v>0</v>
      </c>
      <c r="V226" s="18">
        <f t="shared" si="82"/>
        <v>0</v>
      </c>
      <c r="W226" s="19">
        <v>46610</v>
      </c>
    </row>
    <row r="227" spans="1:23" x14ac:dyDescent="0.25">
      <c r="A227" s="10" t="s">
        <v>543</v>
      </c>
      <c r="B227" s="11" t="s">
        <v>27</v>
      </c>
      <c r="C227" s="12" t="s">
        <v>80</v>
      </c>
      <c r="D227" s="11" t="s">
        <v>338</v>
      </c>
      <c r="E227" s="13" t="s">
        <v>339</v>
      </c>
      <c r="F227" s="14">
        <v>2013</v>
      </c>
      <c r="G227" s="13" t="s">
        <v>544</v>
      </c>
      <c r="H227" s="14">
        <v>1</v>
      </c>
      <c r="I227" s="15"/>
      <c r="J227" s="16">
        <f t="shared" si="75"/>
        <v>0</v>
      </c>
      <c r="K227" s="17"/>
      <c r="L227" s="16">
        <f t="shared" si="76"/>
        <v>0</v>
      </c>
      <c r="M227" s="16">
        <f t="shared" si="77"/>
        <v>0</v>
      </c>
      <c r="N227" s="14">
        <v>4</v>
      </c>
      <c r="O227" s="15"/>
      <c r="P227" s="16">
        <f t="shared" si="78"/>
        <v>0</v>
      </c>
      <c r="Q227" s="17"/>
      <c r="R227" s="16">
        <f t="shared" si="79"/>
        <v>0</v>
      </c>
      <c r="S227" s="16">
        <f t="shared" si="80"/>
        <v>0</v>
      </c>
      <c r="T227" s="18">
        <f t="shared" si="81"/>
        <v>0</v>
      </c>
      <c r="U227" s="18">
        <f t="shared" si="82"/>
        <v>0</v>
      </c>
      <c r="V227" s="18">
        <f t="shared" si="82"/>
        <v>0</v>
      </c>
      <c r="W227" s="19">
        <v>46358</v>
      </c>
    </row>
    <row r="228" spans="1:23" x14ac:dyDescent="0.25">
      <c r="A228" s="10" t="s">
        <v>545</v>
      </c>
      <c r="B228" s="11" t="s">
        <v>27</v>
      </c>
      <c r="C228" s="12" t="s">
        <v>80</v>
      </c>
      <c r="D228" s="11" t="s">
        <v>338</v>
      </c>
      <c r="E228" s="13" t="s">
        <v>339</v>
      </c>
      <c r="F228" s="14">
        <v>2013</v>
      </c>
      <c r="G228" s="13" t="s">
        <v>546</v>
      </c>
      <c r="H228" s="14">
        <v>1</v>
      </c>
      <c r="I228" s="15"/>
      <c r="J228" s="16">
        <f t="shared" si="75"/>
        <v>0</v>
      </c>
      <c r="K228" s="17"/>
      <c r="L228" s="16">
        <f t="shared" si="76"/>
        <v>0</v>
      </c>
      <c r="M228" s="16">
        <f t="shared" si="77"/>
        <v>0</v>
      </c>
      <c r="N228" s="14">
        <v>4</v>
      </c>
      <c r="O228" s="15"/>
      <c r="P228" s="16">
        <f t="shared" si="78"/>
        <v>0</v>
      </c>
      <c r="Q228" s="17"/>
      <c r="R228" s="16">
        <f t="shared" si="79"/>
        <v>0</v>
      </c>
      <c r="S228" s="16">
        <f t="shared" si="80"/>
        <v>0</v>
      </c>
      <c r="T228" s="18">
        <f t="shared" si="81"/>
        <v>0</v>
      </c>
      <c r="U228" s="18">
        <f t="shared" si="82"/>
        <v>0</v>
      </c>
      <c r="V228" s="18">
        <f t="shared" si="82"/>
        <v>0</v>
      </c>
      <c r="W228" s="19">
        <v>46358</v>
      </c>
    </row>
    <row r="229" spans="1:23" x14ac:dyDescent="0.25">
      <c r="A229" s="10" t="s">
        <v>547</v>
      </c>
      <c r="B229" s="11" t="s">
        <v>27</v>
      </c>
      <c r="C229" s="12" t="s">
        <v>80</v>
      </c>
      <c r="D229" s="11" t="s">
        <v>338</v>
      </c>
      <c r="E229" s="13" t="s">
        <v>339</v>
      </c>
      <c r="F229" s="14">
        <v>2013</v>
      </c>
      <c r="G229" s="13" t="s">
        <v>548</v>
      </c>
      <c r="H229" s="14">
        <v>1</v>
      </c>
      <c r="I229" s="15"/>
      <c r="J229" s="16">
        <f t="shared" si="75"/>
        <v>0</v>
      </c>
      <c r="K229" s="17"/>
      <c r="L229" s="16">
        <f t="shared" si="76"/>
        <v>0</v>
      </c>
      <c r="M229" s="16">
        <f t="shared" si="77"/>
        <v>0</v>
      </c>
      <c r="N229" s="14">
        <v>4</v>
      </c>
      <c r="O229" s="15"/>
      <c r="P229" s="16">
        <f t="shared" si="78"/>
        <v>0</v>
      </c>
      <c r="Q229" s="17"/>
      <c r="R229" s="16">
        <f t="shared" si="79"/>
        <v>0</v>
      </c>
      <c r="S229" s="16">
        <f t="shared" si="80"/>
        <v>0</v>
      </c>
      <c r="T229" s="18">
        <f t="shared" si="81"/>
        <v>0</v>
      </c>
      <c r="U229" s="18">
        <f t="shared" si="82"/>
        <v>0</v>
      </c>
      <c r="V229" s="18">
        <f t="shared" si="82"/>
        <v>0</v>
      </c>
      <c r="W229" s="19">
        <v>46358</v>
      </c>
    </row>
    <row r="230" spans="1:23" x14ac:dyDescent="0.25">
      <c r="A230" s="10" t="s">
        <v>549</v>
      </c>
      <c r="B230" s="11" t="s">
        <v>27</v>
      </c>
      <c r="C230" s="12" t="s">
        <v>80</v>
      </c>
      <c r="D230" s="11" t="s">
        <v>338</v>
      </c>
      <c r="E230" s="13" t="s">
        <v>339</v>
      </c>
      <c r="F230" s="14">
        <v>2013</v>
      </c>
      <c r="G230" s="13" t="s">
        <v>550</v>
      </c>
      <c r="H230" s="14">
        <v>1</v>
      </c>
      <c r="I230" s="15"/>
      <c r="J230" s="16">
        <f t="shared" si="75"/>
        <v>0</v>
      </c>
      <c r="K230" s="17"/>
      <c r="L230" s="16">
        <f t="shared" si="76"/>
        <v>0</v>
      </c>
      <c r="M230" s="16">
        <f t="shared" si="77"/>
        <v>0</v>
      </c>
      <c r="N230" s="14">
        <v>4</v>
      </c>
      <c r="O230" s="15"/>
      <c r="P230" s="16">
        <f t="shared" si="78"/>
        <v>0</v>
      </c>
      <c r="Q230" s="17"/>
      <c r="R230" s="16">
        <f t="shared" si="79"/>
        <v>0</v>
      </c>
      <c r="S230" s="16">
        <f t="shared" si="80"/>
        <v>0</v>
      </c>
      <c r="T230" s="18">
        <f t="shared" si="81"/>
        <v>0</v>
      </c>
      <c r="U230" s="18">
        <f t="shared" si="82"/>
        <v>0</v>
      </c>
      <c r="V230" s="18">
        <f t="shared" si="82"/>
        <v>0</v>
      </c>
      <c r="W230" s="19">
        <v>46358</v>
      </c>
    </row>
    <row r="231" spans="1:23" x14ac:dyDescent="0.25">
      <c r="A231" s="10" t="s">
        <v>551</v>
      </c>
      <c r="B231" s="11" t="s">
        <v>27</v>
      </c>
      <c r="C231" s="12" t="s">
        <v>80</v>
      </c>
      <c r="D231" s="11" t="s">
        <v>338</v>
      </c>
      <c r="E231" s="13" t="s">
        <v>339</v>
      </c>
      <c r="F231" s="14">
        <v>2013</v>
      </c>
      <c r="G231" s="13" t="s">
        <v>552</v>
      </c>
      <c r="H231" s="14">
        <v>1</v>
      </c>
      <c r="I231" s="15"/>
      <c r="J231" s="16">
        <f t="shared" si="75"/>
        <v>0</v>
      </c>
      <c r="K231" s="17"/>
      <c r="L231" s="16">
        <f t="shared" si="76"/>
        <v>0</v>
      </c>
      <c r="M231" s="16">
        <f t="shared" si="77"/>
        <v>0</v>
      </c>
      <c r="N231" s="14">
        <v>4</v>
      </c>
      <c r="O231" s="15"/>
      <c r="P231" s="16">
        <f t="shared" si="78"/>
        <v>0</v>
      </c>
      <c r="Q231" s="17"/>
      <c r="R231" s="16">
        <f t="shared" si="79"/>
        <v>0</v>
      </c>
      <c r="S231" s="16">
        <f t="shared" si="80"/>
        <v>0</v>
      </c>
      <c r="T231" s="18">
        <f t="shared" si="81"/>
        <v>0</v>
      </c>
      <c r="U231" s="18">
        <f t="shared" si="82"/>
        <v>0</v>
      </c>
      <c r="V231" s="18">
        <f t="shared" si="82"/>
        <v>0</v>
      </c>
      <c r="W231" s="19">
        <v>46358</v>
      </c>
    </row>
    <row r="232" spans="1:23" x14ac:dyDescent="0.25">
      <c r="A232" s="10" t="s">
        <v>553</v>
      </c>
      <c r="B232" s="11" t="s">
        <v>27</v>
      </c>
      <c r="C232" s="12" t="s">
        <v>80</v>
      </c>
      <c r="D232" s="11" t="s">
        <v>338</v>
      </c>
      <c r="E232" s="13" t="s">
        <v>339</v>
      </c>
      <c r="F232" s="14">
        <v>2013</v>
      </c>
      <c r="G232" s="13" t="s">
        <v>554</v>
      </c>
      <c r="H232" s="14">
        <v>1</v>
      </c>
      <c r="I232" s="15"/>
      <c r="J232" s="16">
        <f t="shared" si="75"/>
        <v>0</v>
      </c>
      <c r="K232" s="17"/>
      <c r="L232" s="16">
        <f t="shared" si="76"/>
        <v>0</v>
      </c>
      <c r="M232" s="16">
        <f t="shared" si="77"/>
        <v>0</v>
      </c>
      <c r="N232" s="14">
        <v>4</v>
      </c>
      <c r="O232" s="15"/>
      <c r="P232" s="16">
        <f t="shared" si="78"/>
        <v>0</v>
      </c>
      <c r="Q232" s="17"/>
      <c r="R232" s="16">
        <f t="shared" si="79"/>
        <v>0</v>
      </c>
      <c r="S232" s="16">
        <f t="shared" si="80"/>
        <v>0</v>
      </c>
      <c r="T232" s="18">
        <f t="shared" si="81"/>
        <v>0</v>
      </c>
      <c r="U232" s="18">
        <f t="shared" si="82"/>
        <v>0</v>
      </c>
      <c r="V232" s="18">
        <f t="shared" si="82"/>
        <v>0</v>
      </c>
      <c r="W232" s="19">
        <v>46358</v>
      </c>
    </row>
    <row r="233" spans="1:23" x14ac:dyDescent="0.25">
      <c r="A233" s="10" t="s">
        <v>555</v>
      </c>
      <c r="B233" s="11" t="s">
        <v>27</v>
      </c>
      <c r="C233" s="12" t="s">
        <v>80</v>
      </c>
      <c r="D233" s="11" t="s">
        <v>338</v>
      </c>
      <c r="E233" s="13" t="s">
        <v>339</v>
      </c>
      <c r="F233" s="14">
        <v>2013</v>
      </c>
      <c r="G233" s="13" t="s">
        <v>556</v>
      </c>
      <c r="H233" s="14">
        <v>1</v>
      </c>
      <c r="I233" s="15"/>
      <c r="J233" s="16">
        <f t="shared" si="75"/>
        <v>0</v>
      </c>
      <c r="K233" s="17"/>
      <c r="L233" s="16">
        <f t="shared" si="76"/>
        <v>0</v>
      </c>
      <c r="M233" s="16">
        <f t="shared" si="77"/>
        <v>0</v>
      </c>
      <c r="N233" s="14">
        <v>4</v>
      </c>
      <c r="O233" s="15"/>
      <c r="P233" s="16">
        <f t="shared" si="78"/>
        <v>0</v>
      </c>
      <c r="Q233" s="17"/>
      <c r="R233" s="16">
        <f t="shared" si="79"/>
        <v>0</v>
      </c>
      <c r="S233" s="16">
        <f t="shared" si="80"/>
        <v>0</v>
      </c>
      <c r="T233" s="18">
        <f t="shared" si="81"/>
        <v>0</v>
      </c>
      <c r="U233" s="18">
        <f t="shared" si="82"/>
        <v>0</v>
      </c>
      <c r="V233" s="18">
        <f t="shared" si="82"/>
        <v>0</v>
      </c>
      <c r="W233" s="19">
        <v>46358</v>
      </c>
    </row>
    <row r="234" spans="1:23" x14ac:dyDescent="0.25">
      <c r="A234" s="10" t="s">
        <v>557</v>
      </c>
      <c r="B234" s="11" t="s">
        <v>27</v>
      </c>
      <c r="C234" s="12" t="s">
        <v>80</v>
      </c>
      <c r="D234" s="11" t="s">
        <v>338</v>
      </c>
      <c r="E234" s="13" t="s">
        <v>558</v>
      </c>
      <c r="F234" s="14">
        <v>2024</v>
      </c>
      <c r="G234" s="13" t="s">
        <v>559</v>
      </c>
      <c r="H234" s="14">
        <v>1</v>
      </c>
      <c r="I234" s="15"/>
      <c r="J234" s="16">
        <f t="shared" si="75"/>
        <v>0</v>
      </c>
      <c r="K234" s="17"/>
      <c r="L234" s="16">
        <f t="shared" si="76"/>
        <v>0</v>
      </c>
      <c r="M234" s="16">
        <f t="shared" si="77"/>
        <v>0</v>
      </c>
      <c r="N234" s="14">
        <v>4</v>
      </c>
      <c r="O234" s="15"/>
      <c r="P234" s="16">
        <f t="shared" si="78"/>
        <v>0</v>
      </c>
      <c r="Q234" s="17"/>
      <c r="R234" s="16">
        <f t="shared" si="79"/>
        <v>0</v>
      </c>
      <c r="S234" s="16">
        <f t="shared" si="80"/>
        <v>0</v>
      </c>
      <c r="T234" s="18">
        <f t="shared" si="81"/>
        <v>0</v>
      </c>
      <c r="U234" s="18">
        <f t="shared" si="82"/>
        <v>0</v>
      </c>
      <c r="V234" s="18">
        <f t="shared" si="82"/>
        <v>0</v>
      </c>
      <c r="W234" s="19">
        <v>46663</v>
      </c>
    </row>
    <row r="235" spans="1:23" x14ac:dyDescent="0.25">
      <c r="A235" s="10" t="s">
        <v>560</v>
      </c>
      <c r="B235" s="11" t="s">
        <v>334</v>
      </c>
      <c r="C235" s="12" t="s">
        <v>80</v>
      </c>
      <c r="D235" s="11" t="s">
        <v>338</v>
      </c>
      <c r="E235" s="13" t="s">
        <v>339</v>
      </c>
      <c r="F235" s="14">
        <v>2013</v>
      </c>
      <c r="G235" s="13" t="s">
        <v>561</v>
      </c>
      <c r="H235" s="14">
        <v>1</v>
      </c>
      <c r="I235" s="15"/>
      <c r="J235" s="16">
        <f t="shared" si="75"/>
        <v>0</v>
      </c>
      <c r="K235" s="17"/>
      <c r="L235" s="16">
        <f t="shared" si="76"/>
        <v>0</v>
      </c>
      <c r="M235" s="16">
        <f t="shared" si="77"/>
        <v>0</v>
      </c>
      <c r="N235" s="14">
        <v>4</v>
      </c>
      <c r="O235" s="15"/>
      <c r="P235" s="16">
        <f t="shared" si="78"/>
        <v>0</v>
      </c>
      <c r="Q235" s="17"/>
      <c r="R235" s="16">
        <f t="shared" si="79"/>
        <v>0</v>
      </c>
      <c r="S235" s="16">
        <f t="shared" si="80"/>
        <v>0</v>
      </c>
      <c r="T235" s="18">
        <f t="shared" si="81"/>
        <v>0</v>
      </c>
      <c r="U235" s="18">
        <f t="shared" si="82"/>
        <v>0</v>
      </c>
      <c r="V235" s="18">
        <f t="shared" si="82"/>
        <v>0</v>
      </c>
      <c r="W235" s="19">
        <v>46358</v>
      </c>
    </row>
    <row r="236" spans="1:23" x14ac:dyDescent="0.25">
      <c r="A236" s="33">
        <v>79</v>
      </c>
      <c r="B236" s="34" t="s">
        <v>562</v>
      </c>
      <c r="C236" s="1"/>
      <c r="D236" s="2"/>
      <c r="E236" s="3"/>
      <c r="F236" s="4"/>
      <c r="G236" s="3"/>
      <c r="H236" s="5"/>
      <c r="I236" s="35" t="str">
        <f>"WARTOŚĆ RAZEM dla - "&amp;B236</f>
        <v>WARTOŚĆ RAZEM dla - CZĘŚĆ 79</v>
      </c>
      <c r="J236" s="36">
        <f>SUM(J237)</f>
        <v>0</v>
      </c>
      <c r="K236" s="6"/>
      <c r="L236" s="36">
        <f>SUM(L237)</f>
        <v>0</v>
      </c>
      <c r="M236" s="36">
        <f>SUM(M237)</f>
        <v>0</v>
      </c>
      <c r="N236" s="5"/>
      <c r="O236" s="7"/>
      <c r="P236" s="36">
        <f>SUM(P237)</f>
        <v>0</v>
      </c>
      <c r="Q236" s="8"/>
      <c r="R236" s="36">
        <f t="shared" ref="R236:S236" si="83">SUM(R237)</f>
        <v>0</v>
      </c>
      <c r="S236" s="36">
        <f t="shared" si="83"/>
        <v>0</v>
      </c>
      <c r="T236" s="37">
        <f>J236+P236</f>
        <v>0</v>
      </c>
      <c r="U236" s="38">
        <f>L236+R236</f>
        <v>0</v>
      </c>
      <c r="V236" s="38">
        <f>M236+S236</f>
        <v>0</v>
      </c>
      <c r="W236" s="9" t="s">
        <v>9</v>
      </c>
    </row>
    <row r="237" spans="1:23" x14ac:dyDescent="0.25">
      <c r="A237" s="10" t="s">
        <v>563</v>
      </c>
      <c r="B237" s="11" t="s">
        <v>101</v>
      </c>
      <c r="C237" s="12" t="s">
        <v>19</v>
      </c>
      <c r="D237" s="11" t="s">
        <v>564</v>
      </c>
      <c r="E237" s="13" t="s">
        <v>565</v>
      </c>
      <c r="F237" s="14">
        <v>2006</v>
      </c>
      <c r="G237" s="13" t="s">
        <v>566</v>
      </c>
      <c r="H237" s="14">
        <v>2</v>
      </c>
      <c r="I237" s="15"/>
      <c r="J237" s="16">
        <f>H237*I237</f>
        <v>0</v>
      </c>
      <c r="K237" s="17"/>
      <c r="L237" s="16">
        <f>ROUND(J237*K237,2)</f>
        <v>0</v>
      </c>
      <c r="M237" s="16">
        <f>J237+L237</f>
        <v>0</v>
      </c>
      <c r="N237" s="14">
        <v>4</v>
      </c>
      <c r="O237" s="15"/>
      <c r="P237" s="16">
        <f t="shared" ref="P237" si="84">N237*O237</f>
        <v>0</v>
      </c>
      <c r="Q237" s="17"/>
      <c r="R237" s="16">
        <f t="shared" ref="R237" si="85">P237*Q237</f>
        <v>0</v>
      </c>
      <c r="S237" s="16">
        <f>P237+R237</f>
        <v>0</v>
      </c>
      <c r="T237" s="18">
        <f t="shared" ref="T237" si="86">J237+P237</f>
        <v>0</v>
      </c>
      <c r="U237" s="18">
        <f t="shared" ref="U237:V237" si="87">L237+R237</f>
        <v>0</v>
      </c>
      <c r="V237" s="18">
        <f t="shared" si="87"/>
        <v>0</v>
      </c>
      <c r="W237" s="19">
        <v>46206</v>
      </c>
    </row>
    <row r="238" spans="1:23" x14ac:dyDescent="0.25">
      <c r="A238" s="33">
        <v>92</v>
      </c>
      <c r="B238" s="34" t="s">
        <v>567</v>
      </c>
      <c r="C238" s="1"/>
      <c r="D238" s="2"/>
      <c r="E238" s="3"/>
      <c r="F238" s="4"/>
      <c r="G238" s="3"/>
      <c r="H238" s="5"/>
      <c r="I238" s="35" t="str">
        <f>"WARTOŚĆ RAZEM dla - "&amp;B238</f>
        <v>WARTOŚĆ RAZEM dla - CZĘŚĆ 92</v>
      </c>
      <c r="J238" s="36">
        <f>SUM(J239:J244)</f>
        <v>0</v>
      </c>
      <c r="K238" s="6"/>
      <c r="L238" s="36">
        <f>SUM(L239:L244)</f>
        <v>0</v>
      </c>
      <c r="M238" s="36">
        <f>SUM(M239:M244)</f>
        <v>0</v>
      </c>
      <c r="N238" s="5"/>
      <c r="O238" s="7"/>
      <c r="P238" s="36">
        <f>SUM(P239:P244)</f>
        <v>0</v>
      </c>
      <c r="Q238" s="8"/>
      <c r="R238" s="36">
        <f>SUM(R239:R244)</f>
        <v>0</v>
      </c>
      <c r="S238" s="36">
        <f>SUM(S239:S244)</f>
        <v>0</v>
      </c>
      <c r="T238" s="37">
        <f>J238+P238</f>
        <v>0</v>
      </c>
      <c r="U238" s="38">
        <f>L238+R238</f>
        <v>0</v>
      </c>
      <c r="V238" s="38">
        <f>M238+S238</f>
        <v>0</v>
      </c>
      <c r="W238" s="9" t="s">
        <v>9</v>
      </c>
    </row>
    <row r="239" spans="1:23" x14ac:dyDescent="0.25">
      <c r="A239" s="10" t="s">
        <v>568</v>
      </c>
      <c r="B239" s="11" t="s">
        <v>69</v>
      </c>
      <c r="C239" s="12" t="s">
        <v>569</v>
      </c>
      <c r="D239" s="11" t="s">
        <v>570</v>
      </c>
      <c r="E239" s="13" t="s">
        <v>571</v>
      </c>
      <c r="F239" s="14">
        <v>2016</v>
      </c>
      <c r="G239" s="13" t="s">
        <v>572</v>
      </c>
      <c r="H239" s="14">
        <v>2</v>
      </c>
      <c r="I239" s="15"/>
      <c r="J239" s="16">
        <f t="shared" ref="J239:J244" si="88">H239*I239</f>
        <v>0</v>
      </c>
      <c r="K239" s="17"/>
      <c r="L239" s="16">
        <f t="shared" ref="L239:L244" si="89">ROUND(J239*K239,2)</f>
        <v>0</v>
      </c>
      <c r="M239" s="16">
        <f t="shared" ref="M239:M244" si="90">J239+L239</f>
        <v>0</v>
      </c>
      <c r="N239" s="14">
        <v>4</v>
      </c>
      <c r="O239" s="15"/>
      <c r="P239" s="16">
        <f t="shared" ref="P239:P244" si="91">N239*O239</f>
        <v>0</v>
      </c>
      <c r="Q239" s="17"/>
      <c r="R239" s="16">
        <f t="shared" ref="R239:R244" si="92">P239*Q239</f>
        <v>0</v>
      </c>
      <c r="S239" s="16">
        <f t="shared" ref="S239:S244" si="93">P239+R239</f>
        <v>0</v>
      </c>
      <c r="T239" s="18">
        <f t="shared" ref="T239:T244" si="94">J239+P239</f>
        <v>0</v>
      </c>
      <c r="U239" s="18">
        <f t="shared" ref="U239:V244" si="95">L239+R239</f>
        <v>0</v>
      </c>
      <c r="V239" s="18">
        <f t="shared" si="95"/>
        <v>0</v>
      </c>
      <c r="W239" s="19">
        <v>46074</v>
      </c>
    </row>
    <row r="240" spans="1:23" x14ac:dyDescent="0.25">
      <c r="A240" s="10" t="s">
        <v>573</v>
      </c>
      <c r="B240" s="11" t="s">
        <v>90</v>
      </c>
      <c r="C240" s="12" t="s">
        <v>574</v>
      </c>
      <c r="D240" s="11" t="s">
        <v>570</v>
      </c>
      <c r="E240" s="13" t="s">
        <v>575</v>
      </c>
      <c r="F240" s="14">
        <v>2013</v>
      </c>
      <c r="G240" s="13" t="s">
        <v>576</v>
      </c>
      <c r="H240" s="14">
        <v>2</v>
      </c>
      <c r="I240" s="15"/>
      <c r="J240" s="16">
        <f t="shared" si="88"/>
        <v>0</v>
      </c>
      <c r="K240" s="17"/>
      <c r="L240" s="16">
        <f t="shared" si="89"/>
        <v>0</v>
      </c>
      <c r="M240" s="16">
        <f t="shared" si="90"/>
        <v>0</v>
      </c>
      <c r="N240" s="14">
        <v>4</v>
      </c>
      <c r="O240" s="15"/>
      <c r="P240" s="16">
        <f t="shared" si="91"/>
        <v>0</v>
      </c>
      <c r="Q240" s="17"/>
      <c r="R240" s="16">
        <f t="shared" si="92"/>
        <v>0</v>
      </c>
      <c r="S240" s="16">
        <f t="shared" si="93"/>
        <v>0</v>
      </c>
      <c r="T240" s="18">
        <f t="shared" si="94"/>
        <v>0</v>
      </c>
      <c r="U240" s="18">
        <f t="shared" si="95"/>
        <v>0</v>
      </c>
      <c r="V240" s="18">
        <f t="shared" si="95"/>
        <v>0</v>
      </c>
      <c r="W240" s="19">
        <v>46333</v>
      </c>
    </row>
    <row r="241" spans="1:23" ht="22.5" x14ac:dyDescent="0.25">
      <c r="A241" s="10" t="s">
        <v>577</v>
      </c>
      <c r="B241" s="11" t="s">
        <v>90</v>
      </c>
      <c r="C241" s="12" t="s">
        <v>578</v>
      </c>
      <c r="D241" s="11" t="s">
        <v>570</v>
      </c>
      <c r="E241" s="13" t="s">
        <v>579</v>
      </c>
      <c r="F241" s="14">
        <v>2009</v>
      </c>
      <c r="G241" s="13" t="s">
        <v>580</v>
      </c>
      <c r="H241" s="14">
        <v>2</v>
      </c>
      <c r="I241" s="15"/>
      <c r="J241" s="16">
        <f t="shared" si="88"/>
        <v>0</v>
      </c>
      <c r="K241" s="17"/>
      <c r="L241" s="16">
        <f t="shared" si="89"/>
        <v>0</v>
      </c>
      <c r="M241" s="16">
        <f t="shared" si="90"/>
        <v>0</v>
      </c>
      <c r="N241" s="14">
        <v>4</v>
      </c>
      <c r="O241" s="15"/>
      <c r="P241" s="16">
        <f t="shared" si="91"/>
        <v>0</v>
      </c>
      <c r="Q241" s="17"/>
      <c r="R241" s="16">
        <f t="shared" si="92"/>
        <v>0</v>
      </c>
      <c r="S241" s="16">
        <f t="shared" si="93"/>
        <v>0</v>
      </c>
      <c r="T241" s="18">
        <f t="shared" si="94"/>
        <v>0</v>
      </c>
      <c r="U241" s="18">
        <f t="shared" si="95"/>
        <v>0</v>
      </c>
      <c r="V241" s="18">
        <f t="shared" si="95"/>
        <v>0</v>
      </c>
      <c r="W241" s="19">
        <v>46333</v>
      </c>
    </row>
    <row r="242" spans="1:23" x14ac:dyDescent="0.25">
      <c r="A242" s="10" t="s">
        <v>581</v>
      </c>
      <c r="B242" s="11" t="s">
        <v>90</v>
      </c>
      <c r="C242" s="12" t="s">
        <v>582</v>
      </c>
      <c r="D242" s="11" t="s">
        <v>570</v>
      </c>
      <c r="E242" s="13" t="s">
        <v>583</v>
      </c>
      <c r="F242" s="14">
        <v>2011</v>
      </c>
      <c r="G242" s="13" t="s">
        <v>584</v>
      </c>
      <c r="H242" s="14">
        <v>2</v>
      </c>
      <c r="I242" s="15"/>
      <c r="J242" s="16">
        <f t="shared" si="88"/>
        <v>0</v>
      </c>
      <c r="K242" s="17"/>
      <c r="L242" s="16">
        <f t="shared" si="89"/>
        <v>0</v>
      </c>
      <c r="M242" s="16">
        <f t="shared" si="90"/>
        <v>0</v>
      </c>
      <c r="N242" s="14">
        <v>4</v>
      </c>
      <c r="O242" s="15"/>
      <c r="P242" s="16">
        <f t="shared" si="91"/>
        <v>0</v>
      </c>
      <c r="Q242" s="17"/>
      <c r="R242" s="16">
        <f t="shared" si="92"/>
        <v>0</v>
      </c>
      <c r="S242" s="16">
        <f t="shared" si="93"/>
        <v>0</v>
      </c>
      <c r="T242" s="18">
        <f t="shared" si="94"/>
        <v>0</v>
      </c>
      <c r="U242" s="18">
        <f t="shared" si="95"/>
        <v>0</v>
      </c>
      <c r="V242" s="18">
        <f t="shared" si="95"/>
        <v>0</v>
      </c>
      <c r="W242" s="19">
        <v>46333</v>
      </c>
    </row>
    <row r="243" spans="1:23" x14ac:dyDescent="0.25">
      <c r="A243" s="10" t="s">
        <v>585</v>
      </c>
      <c r="B243" s="11" t="s">
        <v>90</v>
      </c>
      <c r="C243" s="12" t="s">
        <v>586</v>
      </c>
      <c r="D243" s="11" t="s">
        <v>570</v>
      </c>
      <c r="E243" s="13" t="s">
        <v>587</v>
      </c>
      <c r="F243" s="14">
        <v>2013</v>
      </c>
      <c r="G243" s="13" t="s">
        <v>588</v>
      </c>
      <c r="H243" s="14">
        <v>2</v>
      </c>
      <c r="I243" s="15"/>
      <c r="J243" s="16">
        <f t="shared" si="88"/>
        <v>0</v>
      </c>
      <c r="K243" s="17"/>
      <c r="L243" s="16">
        <f t="shared" si="89"/>
        <v>0</v>
      </c>
      <c r="M243" s="16">
        <f t="shared" si="90"/>
        <v>0</v>
      </c>
      <c r="N243" s="14">
        <v>4</v>
      </c>
      <c r="O243" s="15"/>
      <c r="P243" s="16">
        <f t="shared" si="91"/>
        <v>0</v>
      </c>
      <c r="Q243" s="17"/>
      <c r="R243" s="16">
        <f t="shared" si="92"/>
        <v>0</v>
      </c>
      <c r="S243" s="16">
        <f t="shared" si="93"/>
        <v>0</v>
      </c>
      <c r="T243" s="18">
        <f t="shared" si="94"/>
        <v>0</v>
      </c>
      <c r="U243" s="18">
        <f t="shared" si="95"/>
        <v>0</v>
      </c>
      <c r="V243" s="18">
        <f t="shared" si="95"/>
        <v>0</v>
      </c>
      <c r="W243" s="19">
        <v>46333</v>
      </c>
    </row>
    <row r="244" spans="1:23" x14ac:dyDescent="0.25">
      <c r="A244" s="10" t="s">
        <v>589</v>
      </c>
      <c r="B244" s="11" t="s">
        <v>590</v>
      </c>
      <c r="C244" s="12" t="s">
        <v>591</v>
      </c>
      <c r="D244" s="11" t="s">
        <v>570</v>
      </c>
      <c r="E244" s="13" t="s">
        <v>592</v>
      </c>
      <c r="F244" s="14">
        <v>2009</v>
      </c>
      <c r="G244" s="13" t="s">
        <v>593</v>
      </c>
      <c r="H244" s="14">
        <v>2</v>
      </c>
      <c r="I244" s="15"/>
      <c r="J244" s="16">
        <f t="shared" si="88"/>
        <v>0</v>
      </c>
      <c r="K244" s="17"/>
      <c r="L244" s="16">
        <f t="shared" si="89"/>
        <v>0</v>
      </c>
      <c r="M244" s="16">
        <f t="shared" si="90"/>
        <v>0</v>
      </c>
      <c r="N244" s="14">
        <v>4</v>
      </c>
      <c r="O244" s="15"/>
      <c r="P244" s="16">
        <f t="shared" si="91"/>
        <v>0</v>
      </c>
      <c r="Q244" s="17"/>
      <c r="R244" s="16">
        <f t="shared" si="92"/>
        <v>0</v>
      </c>
      <c r="S244" s="16">
        <f t="shared" si="93"/>
        <v>0</v>
      </c>
      <c r="T244" s="18">
        <f t="shared" si="94"/>
        <v>0</v>
      </c>
      <c r="U244" s="18">
        <f t="shared" si="95"/>
        <v>0</v>
      </c>
      <c r="V244" s="18">
        <f t="shared" si="95"/>
        <v>0</v>
      </c>
      <c r="W244" s="19">
        <v>46333</v>
      </c>
    </row>
    <row r="245" spans="1:23" x14ac:dyDescent="0.25">
      <c r="A245" s="33">
        <v>100</v>
      </c>
      <c r="B245" s="34" t="s">
        <v>594</v>
      </c>
      <c r="C245" s="1"/>
      <c r="D245" s="2"/>
      <c r="E245" s="3"/>
      <c r="F245" s="4"/>
      <c r="G245" s="3"/>
      <c r="H245" s="5"/>
      <c r="I245" s="35" t="str">
        <f>"WARTOŚĆ RAZEM dla - "&amp;B245</f>
        <v>WARTOŚĆ RAZEM dla - CZĘŚĆ 100</v>
      </c>
      <c r="J245" s="36">
        <f>SUM(J246)</f>
        <v>0</v>
      </c>
      <c r="K245" s="6"/>
      <c r="L245" s="36">
        <f>SUM(L246)</f>
        <v>0</v>
      </c>
      <c r="M245" s="36">
        <f>SUM(M246)</f>
        <v>0</v>
      </c>
      <c r="N245" s="5"/>
      <c r="O245" s="7"/>
      <c r="P245" s="36">
        <f>SUM(P246)</f>
        <v>0</v>
      </c>
      <c r="Q245" s="8"/>
      <c r="R245" s="36">
        <f>SUM(R246)</f>
        <v>0</v>
      </c>
      <c r="S245" s="36">
        <f>SUM(S246)</f>
        <v>0</v>
      </c>
      <c r="T245" s="37">
        <f>J245+P245</f>
        <v>0</v>
      </c>
      <c r="U245" s="38">
        <f>L245+R245</f>
        <v>0</v>
      </c>
      <c r="V245" s="38">
        <f>M245+S245</f>
        <v>0</v>
      </c>
      <c r="W245" s="9" t="s">
        <v>9</v>
      </c>
    </row>
    <row r="246" spans="1:23" x14ac:dyDescent="0.25">
      <c r="A246" s="20" t="s">
        <v>595</v>
      </c>
      <c r="B246" s="21" t="s">
        <v>186</v>
      </c>
      <c r="C246" s="22" t="s">
        <v>596</v>
      </c>
      <c r="D246" s="21" t="s">
        <v>597</v>
      </c>
      <c r="E246" s="23" t="s">
        <v>598</v>
      </c>
      <c r="F246" s="24">
        <v>2022</v>
      </c>
      <c r="G246" s="23" t="s">
        <v>599</v>
      </c>
      <c r="H246" s="24">
        <v>2</v>
      </c>
      <c r="I246" s="25"/>
      <c r="J246" s="26">
        <f>H246*I246</f>
        <v>0</v>
      </c>
      <c r="K246" s="27"/>
      <c r="L246" s="26">
        <f>ROUND(J246*K246,2)</f>
        <v>0</v>
      </c>
      <c r="M246" s="26">
        <f>J246+L246</f>
        <v>0</v>
      </c>
      <c r="N246" s="24">
        <v>4</v>
      </c>
      <c r="O246" s="25"/>
      <c r="P246" s="26">
        <f t="shared" ref="P246" si="96">N246*O246</f>
        <v>0</v>
      </c>
      <c r="Q246" s="27"/>
      <c r="R246" s="26">
        <f t="shared" ref="R246" si="97">P246*Q246</f>
        <v>0</v>
      </c>
      <c r="S246" s="26">
        <f>P246+R246</f>
        <v>0</v>
      </c>
      <c r="T246" s="28">
        <f t="shared" ref="T246" si="98">J246+P246</f>
        <v>0</v>
      </c>
      <c r="U246" s="28">
        <f t="shared" ref="U246:V246" si="99">L246+R246</f>
        <v>0</v>
      </c>
      <c r="V246" s="28">
        <f t="shared" si="99"/>
        <v>0</v>
      </c>
      <c r="W246" s="29">
        <v>46365</v>
      </c>
    </row>
  </sheetData>
  <conditionalFormatting sqref="O2:S12">
    <cfRule type="cellIs" dxfId="139" priority="136" operator="equal">
      <formula>0</formula>
    </cfRule>
  </conditionalFormatting>
  <conditionalFormatting sqref="I2:M12">
    <cfRule type="cellIs" dxfId="138" priority="140" operator="equal">
      <formula>0</formula>
    </cfRule>
  </conditionalFormatting>
  <conditionalFormatting sqref="I2:M12">
    <cfRule type="cellIs" dxfId="137" priority="139" operator="equal">
      <formula>0</formula>
    </cfRule>
  </conditionalFormatting>
  <conditionalFormatting sqref="I2:M12">
    <cfRule type="cellIs" dxfId="136" priority="138" operator="equal">
      <formula>0</formula>
    </cfRule>
  </conditionalFormatting>
  <conditionalFormatting sqref="O2:S12">
    <cfRule type="cellIs" dxfId="135" priority="137" operator="equal">
      <formula>0</formula>
    </cfRule>
  </conditionalFormatting>
  <conditionalFormatting sqref="O2:T12">
    <cfRule type="cellIs" dxfId="134" priority="135" operator="equal">
      <formula>0</formula>
    </cfRule>
  </conditionalFormatting>
  <conditionalFormatting sqref="T2:T12">
    <cfRule type="cellIs" dxfId="133" priority="134" operator="equal">
      <formula>0</formula>
    </cfRule>
  </conditionalFormatting>
  <conditionalFormatting sqref="T2:U12">
    <cfRule type="cellIs" dxfId="132" priority="133" operator="equal">
      <formula>0</formula>
    </cfRule>
  </conditionalFormatting>
  <conditionalFormatting sqref="U2:U12">
    <cfRule type="cellIs" dxfId="131" priority="132" operator="equal">
      <formula>0</formula>
    </cfRule>
  </conditionalFormatting>
  <conditionalFormatting sqref="U2:V12">
    <cfRule type="cellIs" dxfId="130" priority="131" operator="equal">
      <formula>0</formula>
    </cfRule>
  </conditionalFormatting>
  <conditionalFormatting sqref="V2:V12">
    <cfRule type="cellIs" dxfId="129" priority="129" operator="equal">
      <formula>0</formula>
    </cfRule>
    <cfRule type="cellIs" dxfId="128" priority="130" operator="equal">
      <formula>0</formula>
    </cfRule>
  </conditionalFormatting>
  <conditionalFormatting sqref="O13:S28">
    <cfRule type="cellIs" dxfId="127" priority="124" operator="equal">
      <formula>0</formula>
    </cfRule>
  </conditionalFormatting>
  <conditionalFormatting sqref="I13:M28">
    <cfRule type="cellIs" dxfId="126" priority="128" operator="equal">
      <formula>0</formula>
    </cfRule>
  </conditionalFormatting>
  <conditionalFormatting sqref="I13:M28">
    <cfRule type="cellIs" dxfId="125" priority="127" operator="equal">
      <formula>0</formula>
    </cfRule>
  </conditionalFormatting>
  <conditionalFormatting sqref="I13:M28">
    <cfRule type="cellIs" dxfId="124" priority="126" operator="equal">
      <formula>0</formula>
    </cfRule>
  </conditionalFormatting>
  <conditionalFormatting sqref="O13:S28">
    <cfRule type="cellIs" dxfId="123" priority="125" operator="equal">
      <formula>0</formula>
    </cfRule>
  </conditionalFormatting>
  <conditionalFormatting sqref="O13:T28">
    <cfRule type="cellIs" dxfId="122" priority="123" operator="equal">
      <formula>0</formula>
    </cfRule>
  </conditionalFormatting>
  <conditionalFormatting sqref="T13:T28">
    <cfRule type="cellIs" dxfId="121" priority="122" operator="equal">
      <formula>0</formula>
    </cfRule>
  </conditionalFormatting>
  <conditionalFormatting sqref="T13:U28">
    <cfRule type="cellIs" dxfId="120" priority="121" operator="equal">
      <formula>0</formula>
    </cfRule>
  </conditionalFormatting>
  <conditionalFormatting sqref="U13:U28">
    <cfRule type="cellIs" dxfId="119" priority="120" operator="equal">
      <formula>0</formula>
    </cfRule>
  </conditionalFormatting>
  <conditionalFormatting sqref="U13:V28">
    <cfRule type="cellIs" dxfId="118" priority="119" operator="equal">
      <formula>0</formula>
    </cfRule>
  </conditionalFormatting>
  <conditionalFormatting sqref="V13:V28">
    <cfRule type="cellIs" dxfId="117" priority="117" operator="equal">
      <formula>0</formula>
    </cfRule>
    <cfRule type="cellIs" dxfId="116" priority="118" operator="equal">
      <formula>0</formula>
    </cfRule>
  </conditionalFormatting>
  <conditionalFormatting sqref="O29:S35">
    <cfRule type="cellIs" dxfId="115" priority="112" operator="equal">
      <formula>0</formula>
    </cfRule>
  </conditionalFormatting>
  <conditionalFormatting sqref="I29:M35">
    <cfRule type="cellIs" dxfId="114" priority="116" operator="equal">
      <formula>0</formula>
    </cfRule>
  </conditionalFormatting>
  <conditionalFormatting sqref="I29:M35">
    <cfRule type="cellIs" dxfId="113" priority="115" operator="equal">
      <formula>0</formula>
    </cfRule>
  </conditionalFormatting>
  <conditionalFormatting sqref="I29:M35">
    <cfRule type="cellIs" dxfId="112" priority="114" operator="equal">
      <formula>0</formula>
    </cfRule>
  </conditionalFormatting>
  <conditionalFormatting sqref="O29:S35">
    <cfRule type="cellIs" dxfId="111" priority="113" operator="equal">
      <formula>0</formula>
    </cfRule>
  </conditionalFormatting>
  <conditionalFormatting sqref="O29:T35">
    <cfRule type="cellIs" dxfId="110" priority="111" operator="equal">
      <formula>0</formula>
    </cfRule>
  </conditionalFormatting>
  <conditionalFormatting sqref="T29:T35">
    <cfRule type="cellIs" dxfId="109" priority="110" operator="equal">
      <formula>0</formula>
    </cfRule>
  </conditionalFormatting>
  <conditionalFormatting sqref="T29:U35">
    <cfRule type="cellIs" dxfId="108" priority="109" operator="equal">
      <formula>0</formula>
    </cfRule>
  </conditionalFormatting>
  <conditionalFormatting sqref="U29:U35">
    <cfRule type="cellIs" dxfId="107" priority="108" operator="equal">
      <formula>0</formula>
    </cfRule>
  </conditionalFormatting>
  <conditionalFormatting sqref="U29:V35">
    <cfRule type="cellIs" dxfId="106" priority="107" operator="equal">
      <formula>0</formula>
    </cfRule>
  </conditionalFormatting>
  <conditionalFormatting sqref="V29:V35">
    <cfRule type="cellIs" dxfId="105" priority="105" operator="equal">
      <formula>0</formula>
    </cfRule>
    <cfRule type="cellIs" dxfId="104" priority="106" operator="equal">
      <formula>0</formula>
    </cfRule>
  </conditionalFormatting>
  <conditionalFormatting sqref="O36:S68">
    <cfRule type="cellIs" dxfId="103" priority="100" operator="equal">
      <formula>0</formula>
    </cfRule>
  </conditionalFormatting>
  <conditionalFormatting sqref="I36:M68">
    <cfRule type="cellIs" dxfId="102" priority="104" operator="equal">
      <formula>0</formula>
    </cfRule>
  </conditionalFormatting>
  <conditionalFormatting sqref="I36:M68">
    <cfRule type="cellIs" dxfId="101" priority="103" operator="equal">
      <formula>0</formula>
    </cfRule>
  </conditionalFormatting>
  <conditionalFormatting sqref="I36:M68">
    <cfRule type="cellIs" dxfId="100" priority="102" operator="equal">
      <formula>0</formula>
    </cfRule>
  </conditionalFormatting>
  <conditionalFormatting sqref="O36:S68">
    <cfRule type="cellIs" dxfId="99" priority="101" operator="equal">
      <formula>0</formula>
    </cfRule>
  </conditionalFormatting>
  <conditionalFormatting sqref="O36:T68">
    <cfRule type="cellIs" dxfId="98" priority="99" operator="equal">
      <formula>0</formula>
    </cfRule>
  </conditionalFormatting>
  <conditionalFormatting sqref="T36:T68">
    <cfRule type="cellIs" dxfId="97" priority="98" operator="equal">
      <formula>0</formula>
    </cfRule>
  </conditionalFormatting>
  <conditionalFormatting sqref="T36:U68">
    <cfRule type="cellIs" dxfId="96" priority="97" operator="equal">
      <formula>0</formula>
    </cfRule>
  </conditionalFormatting>
  <conditionalFormatting sqref="U36:U68">
    <cfRule type="cellIs" dxfId="95" priority="96" operator="equal">
      <formula>0</formula>
    </cfRule>
  </conditionalFormatting>
  <conditionalFormatting sqref="U36:V68">
    <cfRule type="cellIs" dxfId="94" priority="95" operator="equal">
      <formula>0</formula>
    </cfRule>
  </conditionalFormatting>
  <conditionalFormatting sqref="V36:V68">
    <cfRule type="cellIs" dxfId="93" priority="93" operator="equal">
      <formula>0</formula>
    </cfRule>
    <cfRule type="cellIs" dxfId="92" priority="94" operator="equal">
      <formula>0</formula>
    </cfRule>
  </conditionalFormatting>
  <conditionalFormatting sqref="O69:S92">
    <cfRule type="cellIs" dxfId="91" priority="88" operator="equal">
      <formula>0</formula>
    </cfRule>
  </conditionalFormatting>
  <conditionalFormatting sqref="I69:M92">
    <cfRule type="cellIs" dxfId="90" priority="92" operator="equal">
      <formula>0</formula>
    </cfRule>
  </conditionalFormatting>
  <conditionalFormatting sqref="I69:M92">
    <cfRule type="cellIs" dxfId="89" priority="91" operator="equal">
      <formula>0</formula>
    </cfRule>
  </conditionalFormatting>
  <conditionalFormatting sqref="I69:M92">
    <cfRule type="cellIs" dxfId="88" priority="90" operator="equal">
      <formula>0</formula>
    </cfRule>
  </conditionalFormatting>
  <conditionalFormatting sqref="O69:S92">
    <cfRule type="cellIs" dxfId="87" priority="89" operator="equal">
      <formula>0</formula>
    </cfRule>
  </conditionalFormatting>
  <conditionalFormatting sqref="O69:T92">
    <cfRule type="cellIs" dxfId="86" priority="87" operator="equal">
      <formula>0</formula>
    </cfRule>
  </conditionalFormatting>
  <conditionalFormatting sqref="T69:T92">
    <cfRule type="cellIs" dxfId="85" priority="86" operator="equal">
      <formula>0</formula>
    </cfRule>
  </conditionalFormatting>
  <conditionalFormatting sqref="T69:U92">
    <cfRule type="cellIs" dxfId="84" priority="85" operator="equal">
      <formula>0</formula>
    </cfRule>
  </conditionalFormatting>
  <conditionalFormatting sqref="U69:U92">
    <cfRule type="cellIs" dxfId="83" priority="84" operator="equal">
      <formula>0</formula>
    </cfRule>
  </conditionalFormatting>
  <conditionalFormatting sqref="U69:V92">
    <cfRule type="cellIs" dxfId="82" priority="83" operator="equal">
      <formula>0</formula>
    </cfRule>
  </conditionalFormatting>
  <conditionalFormatting sqref="V69:V92">
    <cfRule type="cellIs" dxfId="81" priority="81" operator="equal">
      <formula>0</formula>
    </cfRule>
    <cfRule type="cellIs" dxfId="80" priority="82" operator="equal">
      <formula>0</formula>
    </cfRule>
  </conditionalFormatting>
  <conditionalFormatting sqref="I103:K103 M103">
    <cfRule type="cellIs" dxfId="79" priority="76" operator="equal">
      <formula>0</formula>
    </cfRule>
    <cfRule type="cellIs" dxfId="78" priority="77" operator="equal">
      <formula>0</formula>
    </cfRule>
  </conditionalFormatting>
  <conditionalFormatting sqref="O93:S103">
    <cfRule type="cellIs" dxfId="77" priority="74" operator="equal">
      <formula>0</formula>
    </cfRule>
  </conditionalFormatting>
  <conditionalFormatting sqref="I93:M93 I94:K102 M94:M102 L94:L103">
    <cfRule type="cellIs" dxfId="76" priority="80" operator="equal">
      <formula>0</formula>
    </cfRule>
  </conditionalFormatting>
  <conditionalFormatting sqref="I93:M93 I94:K102 M94:M102 L94:L103">
    <cfRule type="cellIs" dxfId="75" priority="79" operator="equal">
      <formula>0</formula>
    </cfRule>
  </conditionalFormatting>
  <conditionalFormatting sqref="I93:M103">
    <cfRule type="cellIs" dxfId="74" priority="78" operator="equal">
      <formula>0</formula>
    </cfRule>
  </conditionalFormatting>
  <conditionalFormatting sqref="O93:S103">
    <cfRule type="cellIs" dxfId="73" priority="75" operator="equal">
      <formula>0</formula>
    </cfRule>
  </conditionalFormatting>
  <conditionalFormatting sqref="O93:T103">
    <cfRule type="cellIs" dxfId="72" priority="73" operator="equal">
      <formula>0</formula>
    </cfRule>
  </conditionalFormatting>
  <conditionalFormatting sqref="T93:T103">
    <cfRule type="cellIs" dxfId="71" priority="72" operator="equal">
      <formula>0</formula>
    </cfRule>
  </conditionalFormatting>
  <conditionalFormatting sqref="T93:U103">
    <cfRule type="cellIs" dxfId="70" priority="71" operator="equal">
      <formula>0</formula>
    </cfRule>
  </conditionalFormatting>
  <conditionalFormatting sqref="U93:U103">
    <cfRule type="cellIs" dxfId="69" priority="70" operator="equal">
      <formula>0</formula>
    </cfRule>
  </conditionalFormatting>
  <conditionalFormatting sqref="U93:V103">
    <cfRule type="cellIs" dxfId="68" priority="69" operator="equal">
      <formula>0</formula>
    </cfRule>
  </conditionalFormatting>
  <conditionalFormatting sqref="V93:V103">
    <cfRule type="cellIs" dxfId="67" priority="67" operator="equal">
      <formula>0</formula>
    </cfRule>
    <cfRule type="cellIs" dxfId="66" priority="68" operator="equal">
      <formula>0</formula>
    </cfRule>
  </conditionalFormatting>
  <conditionalFormatting sqref="O104:S111">
    <cfRule type="cellIs" dxfId="65" priority="63" operator="equal">
      <formula>0</formula>
    </cfRule>
  </conditionalFormatting>
  <conditionalFormatting sqref="I104:M111">
    <cfRule type="cellIs" dxfId="64" priority="66" operator="equal">
      <formula>0</formula>
    </cfRule>
  </conditionalFormatting>
  <conditionalFormatting sqref="I104:M111">
    <cfRule type="cellIs" dxfId="63" priority="65" operator="equal">
      <formula>0</formula>
    </cfRule>
  </conditionalFormatting>
  <conditionalFormatting sqref="O104:S111 I104:M111">
    <cfRule type="cellIs" dxfId="62" priority="64" operator="equal">
      <formula>0</formula>
    </cfRule>
  </conditionalFormatting>
  <conditionalFormatting sqref="O104:T111">
    <cfRule type="cellIs" dxfId="61" priority="62" operator="equal">
      <formula>0</formula>
    </cfRule>
  </conditionalFormatting>
  <conditionalFormatting sqref="T104:T111">
    <cfRule type="cellIs" dxfId="60" priority="61" operator="equal">
      <formula>0</formula>
    </cfRule>
  </conditionalFormatting>
  <conditionalFormatting sqref="T104:U111">
    <cfRule type="cellIs" dxfId="59" priority="60" operator="equal">
      <formula>0</formula>
    </cfRule>
  </conditionalFormatting>
  <conditionalFormatting sqref="U104:U111">
    <cfRule type="cellIs" dxfId="58" priority="59" operator="equal">
      <formula>0</formula>
    </cfRule>
  </conditionalFormatting>
  <conditionalFormatting sqref="U104:V111">
    <cfRule type="cellIs" dxfId="57" priority="58" operator="equal">
      <formula>0</formula>
    </cfRule>
  </conditionalFormatting>
  <conditionalFormatting sqref="V104:V111">
    <cfRule type="cellIs" dxfId="56" priority="56" operator="equal">
      <formula>0</formula>
    </cfRule>
    <cfRule type="cellIs" dxfId="55" priority="57" operator="equal">
      <formula>0</formula>
    </cfRule>
  </conditionalFormatting>
  <conditionalFormatting sqref="O112:S126">
    <cfRule type="cellIs" dxfId="54" priority="52" operator="equal">
      <formula>0</formula>
    </cfRule>
  </conditionalFormatting>
  <conditionalFormatting sqref="I112:M126">
    <cfRule type="cellIs" dxfId="53" priority="55" operator="equal">
      <formula>0</formula>
    </cfRule>
  </conditionalFormatting>
  <conditionalFormatting sqref="I112:M126">
    <cfRule type="cellIs" dxfId="52" priority="54" operator="equal">
      <formula>0</formula>
    </cfRule>
  </conditionalFormatting>
  <conditionalFormatting sqref="O112:S126 I112:M126">
    <cfRule type="cellIs" dxfId="51" priority="53" operator="equal">
      <formula>0</formula>
    </cfRule>
  </conditionalFormatting>
  <conditionalFormatting sqref="O112:T126">
    <cfRule type="cellIs" dxfId="50" priority="51" operator="equal">
      <formula>0</formula>
    </cfRule>
  </conditionalFormatting>
  <conditionalFormatting sqref="T112:T126">
    <cfRule type="cellIs" dxfId="49" priority="50" operator="equal">
      <formula>0</formula>
    </cfRule>
  </conditionalFormatting>
  <conditionalFormatting sqref="T112:U126">
    <cfRule type="cellIs" dxfId="48" priority="49" operator="equal">
      <formula>0</formula>
    </cfRule>
  </conditionalFormatting>
  <conditionalFormatting sqref="U112:U126">
    <cfRule type="cellIs" dxfId="47" priority="48" operator="equal">
      <formula>0</formula>
    </cfRule>
  </conditionalFormatting>
  <conditionalFormatting sqref="U112:V126">
    <cfRule type="cellIs" dxfId="46" priority="47" operator="equal">
      <formula>0</formula>
    </cfRule>
  </conditionalFormatting>
  <conditionalFormatting sqref="V112:V126">
    <cfRule type="cellIs" dxfId="45" priority="45" operator="equal">
      <formula>0</formula>
    </cfRule>
    <cfRule type="cellIs" dxfId="44" priority="46" operator="equal">
      <formula>0</formula>
    </cfRule>
  </conditionalFormatting>
  <conditionalFormatting sqref="O127:S235">
    <cfRule type="cellIs" dxfId="43" priority="41" operator="equal">
      <formula>0</formula>
    </cfRule>
  </conditionalFormatting>
  <conditionalFormatting sqref="I127:M235">
    <cfRule type="cellIs" dxfId="42" priority="44" operator="equal">
      <formula>0</formula>
    </cfRule>
  </conditionalFormatting>
  <conditionalFormatting sqref="I127:M235">
    <cfRule type="cellIs" dxfId="41" priority="43" operator="equal">
      <formula>0</formula>
    </cfRule>
  </conditionalFormatting>
  <conditionalFormatting sqref="O127:S235 I127:M235">
    <cfRule type="cellIs" dxfId="40" priority="42" operator="equal">
      <formula>0</formula>
    </cfRule>
  </conditionalFormatting>
  <conditionalFormatting sqref="O127:T235">
    <cfRule type="cellIs" dxfId="39" priority="40" operator="equal">
      <formula>0</formula>
    </cfRule>
  </conditionalFormatting>
  <conditionalFormatting sqref="T127:T235">
    <cfRule type="cellIs" dxfId="38" priority="39" operator="equal">
      <formula>0</formula>
    </cfRule>
  </conditionalFormatting>
  <conditionalFormatting sqref="T127:U235">
    <cfRule type="cellIs" dxfId="37" priority="38" operator="equal">
      <formula>0</formula>
    </cfRule>
  </conditionalFormatting>
  <conditionalFormatting sqref="U127:U235">
    <cfRule type="cellIs" dxfId="36" priority="37" operator="equal">
      <formula>0</formula>
    </cfRule>
  </conditionalFormatting>
  <conditionalFormatting sqref="U127:V235">
    <cfRule type="cellIs" dxfId="35" priority="36" operator="equal">
      <formula>0</formula>
    </cfRule>
  </conditionalFormatting>
  <conditionalFormatting sqref="V127:V235">
    <cfRule type="cellIs" dxfId="34" priority="34" operator="equal">
      <formula>0</formula>
    </cfRule>
    <cfRule type="cellIs" dxfId="33" priority="35" operator="equal">
      <formula>0</formula>
    </cfRule>
  </conditionalFormatting>
  <conditionalFormatting sqref="O236:S237">
    <cfRule type="cellIs" dxfId="32" priority="30" operator="equal">
      <formula>0</formula>
    </cfRule>
  </conditionalFormatting>
  <conditionalFormatting sqref="I236:M237">
    <cfRule type="cellIs" dxfId="31" priority="33" operator="equal">
      <formula>0</formula>
    </cfRule>
  </conditionalFormatting>
  <conditionalFormatting sqref="I236:M237">
    <cfRule type="cellIs" dxfId="30" priority="32" operator="equal">
      <formula>0</formula>
    </cfRule>
  </conditionalFormatting>
  <conditionalFormatting sqref="O236:S237 I236:M237">
    <cfRule type="cellIs" dxfId="29" priority="31" operator="equal">
      <formula>0</formula>
    </cfRule>
  </conditionalFormatting>
  <conditionalFormatting sqref="O236:T237">
    <cfRule type="cellIs" dxfId="28" priority="29" operator="equal">
      <formula>0</formula>
    </cfRule>
  </conditionalFormatting>
  <conditionalFormatting sqref="T236:T237">
    <cfRule type="cellIs" dxfId="27" priority="28" operator="equal">
      <formula>0</formula>
    </cfRule>
  </conditionalFormatting>
  <conditionalFormatting sqref="T236:U237">
    <cfRule type="cellIs" dxfId="26" priority="27" operator="equal">
      <formula>0</formula>
    </cfRule>
  </conditionalFormatting>
  <conditionalFormatting sqref="U236:U237">
    <cfRule type="cellIs" dxfId="25" priority="26" operator="equal">
      <formula>0</formula>
    </cfRule>
  </conditionalFormatting>
  <conditionalFormatting sqref="U236:V237">
    <cfRule type="cellIs" dxfId="24" priority="25" operator="equal">
      <formula>0</formula>
    </cfRule>
  </conditionalFormatting>
  <conditionalFormatting sqref="V236:V237">
    <cfRule type="cellIs" dxfId="23" priority="23" operator="equal">
      <formula>0</formula>
    </cfRule>
    <cfRule type="cellIs" dxfId="22" priority="24" operator="equal">
      <formula>0</formula>
    </cfRule>
  </conditionalFormatting>
  <conditionalFormatting sqref="O238:S244">
    <cfRule type="cellIs" dxfId="21" priority="19" operator="equal">
      <formula>0</formula>
    </cfRule>
  </conditionalFormatting>
  <conditionalFormatting sqref="I238:M244">
    <cfRule type="cellIs" dxfId="20" priority="22" operator="equal">
      <formula>0</formula>
    </cfRule>
  </conditionalFormatting>
  <conditionalFormatting sqref="I238:M244">
    <cfRule type="cellIs" dxfId="19" priority="21" operator="equal">
      <formula>0</formula>
    </cfRule>
  </conditionalFormatting>
  <conditionalFormatting sqref="O238:S244 I238:M244">
    <cfRule type="cellIs" dxfId="18" priority="20" operator="equal">
      <formula>0</formula>
    </cfRule>
  </conditionalFormatting>
  <conditionalFormatting sqref="O238:T244">
    <cfRule type="cellIs" dxfId="17" priority="18" operator="equal">
      <formula>0</formula>
    </cfRule>
  </conditionalFormatting>
  <conditionalFormatting sqref="T238:T244">
    <cfRule type="cellIs" dxfId="16" priority="17" operator="equal">
      <formula>0</formula>
    </cfRule>
  </conditionalFormatting>
  <conditionalFormatting sqref="T238:U244">
    <cfRule type="cellIs" dxfId="15" priority="16" operator="equal">
      <formula>0</formula>
    </cfRule>
  </conditionalFormatting>
  <conditionalFormatting sqref="U238:U244">
    <cfRule type="cellIs" dxfId="14" priority="15" operator="equal">
      <formula>0</formula>
    </cfRule>
  </conditionalFormatting>
  <conditionalFormatting sqref="U238:V244">
    <cfRule type="cellIs" dxfId="13" priority="14" operator="equal">
      <formula>0</formula>
    </cfRule>
  </conditionalFormatting>
  <conditionalFormatting sqref="V238:V244">
    <cfRule type="cellIs" dxfId="12" priority="12" operator="equal">
      <formula>0</formula>
    </cfRule>
    <cfRule type="cellIs" dxfId="11" priority="13" operator="equal">
      <formula>0</formula>
    </cfRule>
  </conditionalFormatting>
  <conditionalFormatting sqref="O245:S246">
    <cfRule type="cellIs" dxfId="10" priority="8" operator="equal">
      <formula>0</formula>
    </cfRule>
  </conditionalFormatting>
  <conditionalFormatting sqref="I245:M246">
    <cfRule type="cellIs" dxfId="9" priority="11" operator="equal">
      <formula>0</formula>
    </cfRule>
  </conditionalFormatting>
  <conditionalFormatting sqref="I245:M246">
    <cfRule type="cellIs" dxfId="8" priority="10" operator="equal">
      <formula>0</formula>
    </cfRule>
  </conditionalFormatting>
  <conditionalFormatting sqref="O245:S246 I245:M246">
    <cfRule type="cellIs" dxfId="7" priority="9" operator="equal">
      <formula>0</formula>
    </cfRule>
  </conditionalFormatting>
  <conditionalFormatting sqref="O245:T246">
    <cfRule type="cellIs" dxfId="6" priority="7" operator="equal">
      <formula>0</formula>
    </cfRule>
  </conditionalFormatting>
  <conditionalFormatting sqref="T245:T246">
    <cfRule type="cellIs" dxfId="5" priority="6" operator="equal">
      <formula>0</formula>
    </cfRule>
  </conditionalFormatting>
  <conditionalFormatting sqref="T245:U246">
    <cfRule type="cellIs" dxfId="4" priority="5" operator="equal">
      <formula>0</formula>
    </cfRule>
  </conditionalFormatting>
  <conditionalFormatting sqref="U245:U246">
    <cfRule type="cellIs" dxfId="3" priority="4" operator="equal">
      <formula>0</formula>
    </cfRule>
  </conditionalFormatting>
  <conditionalFormatting sqref="U245:V246">
    <cfRule type="cellIs" dxfId="2" priority="3" operator="equal">
      <formula>0</formula>
    </cfRule>
  </conditionalFormatting>
  <conditionalFormatting sqref="V245:V246">
    <cfRule type="cellIs" dxfId="1" priority="1" operator="equal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paperSize="9" scale="67" orientation="portrait" r:id="rId1"/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Grzeszczuk</dc:creator>
  <cp:lastModifiedBy>Arkadiusz Grzeszczuk</cp:lastModifiedBy>
  <cp:lastPrinted>2026-01-30T07:57:08Z</cp:lastPrinted>
  <dcterms:created xsi:type="dcterms:W3CDTF">2026-01-30T07:44:01Z</dcterms:created>
  <dcterms:modified xsi:type="dcterms:W3CDTF">2026-01-30T07:59:14Z</dcterms:modified>
</cp:coreProperties>
</file>