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ZAMÓWIENIA\Mankiety +wózki\"/>
    </mc:Choice>
  </mc:AlternateContent>
  <bookViews>
    <workbookView xWindow="-120" yWindow="-120" windowWidth="29040" windowHeight="15720" firstSheet="3" activeTab="3"/>
  </bookViews>
  <sheets>
    <sheet name="Częśc I - elektrody neutralne" sheetId="1" state="hidden" r:id="rId1"/>
    <sheet name="Częśc II - elektrody" sheetId="2" state="hidden" r:id="rId2"/>
    <sheet name="Częśc III - elektrody MRI" sheetId="3" state="hidden" r:id="rId3"/>
    <sheet name="pakiet 1" sheetId="4" r:id="rId4"/>
    <sheet name="Częśc V - ostrza" sheetId="5" state="hidden" r:id="rId5"/>
    <sheet name="Częśc VI worki na wymiociny" sheetId="6" state="hidden" r:id="rId6"/>
    <sheet name="Częśc VII szczoteczki" sheetId="7" state="hidden" r:id="rId7"/>
    <sheet name="Częśc VIII pojemniki, wkłady" sheetId="8" state="hidden" r:id="rId8"/>
    <sheet name="Częśc IX - wkładki tympanometr" sheetId="9" state="hidden" r:id="rId9"/>
    <sheet name="Częśc X - osłonki termometry" sheetId="11" state="hidden" r:id="rId10"/>
    <sheet name="Częśc XI - osłonki pipety" sheetId="10" state="hidden" r:id="rId11"/>
    <sheet name="Częśc XII - szyny " sheetId="12" state="hidden" r:id="rId1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8" l="1"/>
  <c r="G11" i="5" l="1"/>
  <c r="I12" i="10" l="1"/>
  <c r="G12" i="10"/>
  <c r="I9" i="2"/>
  <c r="G9" i="2"/>
  <c r="I8" i="2"/>
  <c r="G8" i="2"/>
  <c r="I10" i="12" l="1"/>
  <c r="G10" i="12"/>
  <c r="I8" i="11" l="1"/>
  <c r="G8" i="11"/>
  <c r="G11" i="9"/>
  <c r="I11" i="9"/>
  <c r="I12" i="8" l="1"/>
  <c r="G7" i="6"/>
  <c r="I7" i="6" s="1"/>
  <c r="I8" i="6" s="1"/>
  <c r="I9" i="7"/>
  <c r="G9" i="7"/>
  <c r="I11" i="5"/>
  <c r="G8" i="6" l="1"/>
  <c r="I9" i="3" l="1"/>
  <c r="G8" i="3"/>
  <c r="I8" i="3" s="1"/>
  <c r="G9" i="3"/>
  <c r="G10" i="3"/>
  <c r="I10" i="3" s="1"/>
  <c r="G7" i="3" l="1"/>
  <c r="G11" i="3" s="1"/>
  <c r="I7" i="3" l="1"/>
  <c r="I11" i="3" s="1"/>
  <c r="G7" i="2" l="1"/>
  <c r="G7" i="1"/>
  <c r="G9" i="1"/>
  <c r="I9" i="1" l="1"/>
  <c r="I7" i="2"/>
  <c r="G8" i="1"/>
  <c r="G10" i="1" s="1"/>
  <c r="I8" i="1" l="1"/>
  <c r="I7" i="1"/>
  <c r="I10" i="1" l="1"/>
</calcChain>
</file>

<file path=xl/sharedStrings.xml><?xml version="1.0" encoding="utf-8"?>
<sst xmlns="http://schemas.openxmlformats.org/spreadsheetml/2006/main" count="293" uniqueCount="75">
  <si>
    <t>Lp</t>
  </si>
  <si>
    <t>Nazwa</t>
  </si>
  <si>
    <t>j.m</t>
  </si>
  <si>
    <t>Ilość</t>
  </si>
  <si>
    <t>cena jedn. Netto</t>
  </si>
  <si>
    <t>Wartość netto</t>
  </si>
  <si>
    <t>VAT [%]</t>
  </si>
  <si>
    <t>Wartość brutto</t>
  </si>
  <si>
    <t>Nazwa handlowa               Nr katalogowy                    Nazwa producenta</t>
  </si>
  <si>
    <t>1.</t>
  </si>
  <si>
    <t>RAZEM</t>
  </si>
  <si>
    <t>x</t>
  </si>
  <si>
    <t>X</t>
  </si>
  <si>
    <r>
      <t>Dostawa Magazyn Centralny WCP ul. A. Wrzoska 1 Pozna</t>
    </r>
    <r>
      <rPr>
        <b/>
        <sz val="11"/>
        <rFont val="Arial"/>
        <family val="2"/>
        <charset val="238"/>
      </rPr>
      <t>ń</t>
    </r>
  </si>
  <si>
    <t>2.</t>
  </si>
  <si>
    <t>opak.</t>
  </si>
  <si>
    <t>3.</t>
  </si>
  <si>
    <t>4.</t>
  </si>
  <si>
    <t>szt.</t>
  </si>
  <si>
    <t xml:space="preserve">4. </t>
  </si>
  <si>
    <t>Ostrza neuro nr.ref  DYND 70885E do strzygarki nr ref. DYND70800EU posiadanej przez Zamawiającego, niebieskie</t>
  </si>
  <si>
    <t>Ostrza delikatne nr.ref DYND 70890E do strzygarki nr ref. DYND70800EU posiadanej przez Zamawiającego, czerwone</t>
  </si>
  <si>
    <t>Ostrza uniwersalne nr.ref DYND 70880E do strzygarki nr ref. DYND70800EU posiadanej przez Zamawiającego, szare</t>
  </si>
  <si>
    <t>Strzygarka do strzyżenia w pozycji neutralnej dla nadgarstka, z antypoślizgowym uchwytem, możliwość strzyżenia na sucho i mokro, ładowarka elektromagnetyczna – indukcyjna,  IPX7, mycie detergentem pod bieżącą wodą lub
  ściereczką nasączoną środkiem dezynfekującym, kompatybilna z ostrzami stosowanym przez Zamawiającego</t>
  </si>
  <si>
    <t xml:space="preserve">2. </t>
  </si>
  <si>
    <t xml:space="preserve">Wkład 1000 ml wykonany z poliolefiny dającej możliwość utylizacji w niskiej temperaturze bez wydzielania szkodliwych substancji (przyjazny naturalnemu środowisku), przy zachowaniu dużej odporności na rozdarcie, perforację,  posiadających funkcje samozasysania, uszczelniany automatycznie, po uruchomieniu ssania, bez konieczności wciskania go w kanister i podłączania dodatkowych urządzeń lub przełączników. Wyposażony w filtr
antybakteryjny i hydrofobowy (przeciwprzelewowy), zabezpieczający źródło ssania przed zalaniem, automatyczne odcięcie ssania po napełnieniu wkładu; Posiadający zintegrowana pokrywę, wyposażoną w port do połączeń szeregowych oraz tylko jeden króćiec – do pacjenta- schodkowy, obrotowy, kątowy dający możliwość podłączania drenów o różnej średnicy, króciec ssący zintegrowany z kanistrem podłączony jest do źródła próżni na stałe, dzięki czemu wymiana wkładów odbywa się bez konieczności odłączania
źródła ssania. Wkłady są kompatybilne z pojemnikami kanistrami certyfikowanymi i oznaczonymi znakiem CE jako wyrób medyczny klasy I z
funkcją miarową w celu prowadzenie dokładnego bilansu płynów bez zastosowania dodatkowych urządzeń .Wyposażony w szeroki uchwyt w postaci pętli do demontażu wkładu po jego napełnieniu. Data produkcji umieszczona na każdym wkładzie. Opis techniczny oraz dokumenty potwierdzające dopuszczenia do obrotu znakiem CE opisanych wkładów będą dołączone do oferty
</t>
  </si>
  <si>
    <t xml:space="preserve">Pojemnik do drenaży wielorazowego użytku, wykonany z tworzywa sztucznego, o pojemności 1l i 2l Certyfikowane klasa 1 pomiarowa, z zintegrowanym uchwytem do zawieszenia na automatycznych uchwytach sprężynowych wersja przezroczysta i niebieska
</t>
  </si>
  <si>
    <t>Proszek żelujący wydzielinę saszetki rozpuszczalne 25gram</t>
  </si>
  <si>
    <t>Uchwyt do mocowania pojemników na szynie</t>
  </si>
  <si>
    <t>5.</t>
  </si>
  <si>
    <t xml:space="preserve">Wkład 2000 ml wykonany z poliolefiny dającej możliwość utylizacji w niskiej temperaturze bez wydzielania szkodliwych substancji (przyjazny naturalnemu środowisku), przy zachowaniu dużej odporności na rozdarcie, perforację, posiadających funkcje samozasysania, uszczelniany automatycznie, po uruchomieniu ssania, bez konieczności wciskania go w kanister i podłączania dodatkowych urządzeń lub przełączników. Wyposażony w filtr antybakteryjny i hydrofobowy (przeciwprzelewowy), zabezpieczający źródło ssania przed zalaniem, automatyczne odcięcie ssania po napełnieniu wkładu; Posiadający zintegrowana pokrywę, wyposażoną w port do połączeń szeregowych oraz tylko jeden króćiec – do pacjenta- schodkowy, obrotowy, kątowy dający możliwość podłączania drenów o różnej średnicy, króciec ssący zintegrowany z kanistrem podłączony jest do źródła próżni na stałe, dzięki czemu wymiana wkładów odbywa się bez konieczności odłączania źródła ssania. Wkłady są kompatybilne z pojemnikami kanistrami certyfikowanymi i oznaczonymi znakiem CE jako wyrób medyczny klasy I z funkcją miarową w celu prowadzenie dokładnego bilansu płynów bez zastosowania dodatkowych urządzeń . Wyposażony w szeroki uchwyt w postaci pętli do demontażu wkładu po jego napełnieniu. Data produkcji umieszczona na każdym wkładzie. Opis techniczny oraz dokumenty potwierdzające dopuszczenia do obrotu znakiem CE opisanych wkładów będą dołączone do oferty.
</t>
  </si>
  <si>
    <t>Zestaw do toalety jamy ustnej ze szczoteczką odsysającą,aplikatorem czyszcząco-odsysającym, roztworem chlorheksydyny, żelem do zębów i dozownikiem. Szczoteczka do zębów z wbudowanym złączem do linii odsysającej, bez konieczności stosowania dodatkowej końcówki typu yankuaer.Cała szczoteczka wykonana z jednego odlewu nie zawierająca włosia, co eliminuje możliwość ich wypadania z manualną regulacją siły ssania. Mała, długa i smukła szyjka szczoteczki pozwala na dotarcie do wszystkich obszarów jamy ustnej.Aplikator czyszcząco-odsysający o główce zbudowanej z miękkich płytek umożliwiających delikatne czyszczenie z równoczesnym odsysaniem zębów, dziąseł, języka i podniebienia z manualną regulacją siły ssania. Konstrukcja główki ułatwia nanoszenie roztworów antybakteryjnych stosowanych do higieny jamy ustnej. Zestaw zawiera : szczoteczkę odsysającą, aplikator czyszcząco-odsysający, saszetkę z 0,12% chlorheksydyną 12ml, saszetkę z żelem do mycia zębów,dozownik-kieliszek. Wszystkie elementy pakowane w jedno opakowanie razem z instrukcją użytkowania w języku polskim. Produkt jednorazowego użytku.</t>
  </si>
  <si>
    <t>Zestaw do toalety jamy ustnej ze szczoteczką odsysającą, gąbką do nawilżania ust, roztworem chlorheksydyny, żelem do zębów i dozownikiem. Szczoteczka do zębów z wbudowanym złączem do linii odsysającej, bez konieczności stosowania dodatkowej końcówki typu yankuaer.Cała szczoteczka wykonana z jednego odlewu nie zawierająca włosia, co eliminuje możliwość ich wypadania z manualną regulacją siły ssania. Mała, długa i smukła szyjka szczoteczki pozwala na dotarcie do wszystkich obszarów jamy ustnej.Gabka do nawilżania ust. Zestaw zawiera : szczoteczkę odsysającą, gąbkę, saszetkę z 0,12% chlorheksydyną 12ml, saszetkę z żelem do mycia zębów,dozownik-kieliszek. Wszystkie elementy pakowane w jedno opakowanie razem z instrukcją użytkowania w języku polskim. Produkt jednorazowego użytku.</t>
  </si>
  <si>
    <t>Jednorazowe końcówki douszne "grzybki", kompatybilne z tympanometrem EASYTYMP, wykonane z silikonu medycznego, 12 mm żółte</t>
  </si>
  <si>
    <t>Jednorazowe końcówki douszne "grzybki", kompatybilne z tympanometrem EASYTYMP, wykonane z silikonu medycznego, 11 mm niebieskie</t>
  </si>
  <si>
    <t>Jednorazowe końcówki douszne "grzybki", kompatybilne z tympanometrem EASYTYMP, wykonane z silikonu medycznego, 10 mm czerwone</t>
  </si>
  <si>
    <t>Jednorazowe końcówki douszne "grzybki", kompatybilne z tympanometrem EASYTYMP, wykonane z silikonu medycznego, 9 mm zielone</t>
  </si>
  <si>
    <t>Końcówki do pipet kompatybilne z pipetami Eppendorf, bezbarwne, pojemność 50-1250 µl, długość 76 mm, kod barwny zielony</t>
  </si>
  <si>
    <t xml:space="preserve">Końcówki do pipet kompatybilne z pipetami Eppendorf, bezbarwne, pojemność 20-300 µl, długość 55 mm, kod barwny pomarańczowy </t>
  </si>
  <si>
    <t>Końcówki do pipet kompatybilne z pipetą Finntip™ Flex 300, pojemność 5-300 µl</t>
  </si>
  <si>
    <t>Końcówki jednorazowe "kapturki" do termometrów kompatybilne z termometrami Braun Thermoscan</t>
  </si>
  <si>
    <t>Aluminiowa szyna palcowa 200x20mm.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</si>
  <si>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>Aluminiowa szyna palcowa 100x20mm.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</si>
  <si>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>Aluminiowa szyna palcowa 300x20mm.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</si>
  <si>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 xml:space="preserve">Elektrody neutralne przylepne, dwudzielne, symetryczne z elektrycznie odizolowanym pierścieniem potencjału kompatybilne z urządzeniem typu Vio posiadanym przez Zamawiającego, pakowane po 50 szt. </t>
  </si>
  <si>
    <t>Bipolarny instrument do preparacji, tnąco-koagulujący, dł. min. 350 mm, śr, trzpienia 5mm, końcówka zakrzywiona z jedną branszą nieruchomą, obrót trzpienia 360 stopni, aktywacja ręczna, zintegrowany z przewodem, opakowanie 5 sztuk</t>
  </si>
  <si>
    <r>
      <t>Elektroda neutralna jednorazowego użytku, dzielona po obwodzie, powierzchnia 70cm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120x122mm; podłoże wykonane z wodoodpornej, elastycznej pianki; skrzydełka zapobiegające przypadkowemu odklejeniu; klej w częsci brzeżnej i hydrożel w części przewodzącej przyjazne dla skóry, dla dzieci i dorosłych powyżej 5kg/ opakowanie 100 sztuk</t>
    </r>
  </si>
  <si>
    <r>
      <t>Elektroda neutralna jednorazowego użytku, niedzielona, powierzchnia 40cm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110x66mm; podłoże wykonane z wodoodpornej, elastycznej pianki; skrzydełka zapobiegające przypadkowemu odklejeniu; klej w częsci brzeżnej i hydrożel w części przewodzącej przyjazne dla skóry, dla dzieci o masie ciała do 5kg/ opakowanie 100 sztuk</t>
    </r>
  </si>
  <si>
    <r>
      <t>Elektroda neutralna jednorazowego użytku, dzielona po obwodzie, powierzchnia 110cm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122x174mm; podłoże wykonane z wodoodpornej, elastycznej pianki; skrzydełka zapobiegające przypadkowemu odklejeniu; klej w częsci brzeżnej i hydrożel w części przewodzącej przyjazne dla skóry, dla dzieci i dorosłych powyżej 5kg/ opakowanie 100 sztuk</t>
    </r>
  </si>
  <si>
    <t>Końcówki do pipet kompatybilne z pipetami Eppendorf, bezbarwne, pojemność 100-5000µl, długość 120 mm, kod barwny fioletowy</t>
  </si>
  <si>
    <t>Końcówki do pipet kompatybilne z pipetami Eppendorf, żółte, pojemność 2-200 µl, długość 53 mm, kod barwny żółty</t>
  </si>
  <si>
    <t xml:space="preserve">Worki na wymiociny  z przejrzystego materiału, ze sztywnym plastikowym ustnikiem i skalą pomiarową
</t>
  </si>
  <si>
    <t xml:space="preserve"> Wielorazowe nakładki na czujnik SpO2 typu klips,  kompatybilnych z czujnikiem SpO2 do kardiomonitorów Invivo MR 400. Klipsy pracujące w środowisku MRI, dla dorosłych; 2szt/opak.</t>
  </si>
  <si>
    <t xml:space="preserve"> Wielorazowe nakładki na czujnik SpO2 typu klips,  kompatybilnych z czujnikiem SpO2 do kardiomonitorów Invivo MR 400. Klipsy pracujące w środowisku, MRI pediatryczne; 2szt/opak.</t>
  </si>
  <si>
    <t>Jednopacjentowe, samoprzylepne elektrody Quadtrode pracujące w środowisku MRI.  Do kardiomonitora Invivo MR 400 lub kompatybilne. Dla noworodków/niemowląt; 25szt/opak</t>
  </si>
  <si>
    <t>Jednopacjentowe, samoprzylepne
elektrody Quadtrode pracujące w środowisku MRI. Do kardiomonitora Invivo MR 400 lub kompatybilne. Dla
dzieci i dorosłych; 25szt/opak</t>
  </si>
  <si>
    <t>Załącznik nr 1a do Umowy</t>
  </si>
  <si>
    <t>Załącznik nr 1b do Umowy</t>
  </si>
  <si>
    <t>Załącznik nr 1c do Umowy</t>
  </si>
  <si>
    <t>Załącznik nr 1e do Umowy</t>
  </si>
  <si>
    <t>Załącznik nr 1f do Umowy</t>
  </si>
  <si>
    <t>Załącznik nr 1g do Umowy</t>
  </si>
  <si>
    <t>Załącznik nr 1h do Umowy</t>
  </si>
  <si>
    <t>Załącznik nr 1i do Umowy</t>
  </si>
  <si>
    <t>Załącznik nr 1j do Umowy</t>
  </si>
  <si>
    <t>Załącznik nr 1k do Umowy</t>
  </si>
  <si>
    <t>Załącznik nr 1l do Umowy</t>
  </si>
  <si>
    <t>Mankiety kompatybilne z monitorami firmy Emtel</t>
  </si>
  <si>
    <t>Wielorazowy mankiet NIBP dla dzieci rozmiar dla obwodu ręki  13,8-21,5 cm. Bez lateksu i ftalanów, zaokrąglone brzegi,
jednożyłowy, z końcówką kompatybilną z wężem NIBP 
do kardiomonitorów prod. Emtel</t>
  </si>
  <si>
    <t>Wielorazowy mankiet NIBP dla dorosłych/dzieci rozmiar dla obwodu ręki  20,5-28,5 cm. Bez lateksu i ftalanów, zaokrąglone brzegi,
jednożyłowy, z końcówką kompatybilną z wężem NIBP 
do kardiomonitorów  prod. Emtel</t>
  </si>
  <si>
    <t>Wielorazowy mankiet NIBP dla dorosłych  rozmiar dla obwodu ręki  27,5-36,5 cm. Bez lateksu i ftalanów, zaokrąglone brzegi,
jednożyłowy, z końcówką kompatybilną z wężem NIBP 
do kardiomonitorów  prod. Emtel</t>
  </si>
  <si>
    <t>Wielorazowy mankiet NIBP dla dorosłych  rozmiar dla obwodu ręki  35,5-46,0 cm. Bez lateksu i ftalanów, zaokrąglone brzegi,
jednożyłowy, z końcówką kompatybilną z wężem NIBP 
do kardiomonitorów prod. Emtel</t>
  </si>
  <si>
    <t>Pakiet nr 1</t>
  </si>
  <si>
    <t>Wielorazowy mankiet NIBP dla noworodków rozmiar dla obwodu ręki  8-15,0 cm. Bez lateksu i ftalanów, zaokrąglone brzegi,
jednożyłowy, z końcówką kompatybilną z wężem NIBP 
do kardiomonitorów  prod. Emtel</t>
  </si>
  <si>
    <r>
      <t>Dostawa: WCP ul. A. Wrzoska 1, 60-663 Pozna</t>
    </r>
    <r>
      <rPr>
        <b/>
        <sz val="11"/>
        <rFont val="Arial"/>
        <family val="2"/>
        <charset val="238"/>
      </rPr>
      <t>ń. Oddział Anestezjologii i Intensywnej Terapii, Blok Operacyjny.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</si>
</sst>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#,##0.00&quot; &quot;[$zł-415]"/>
    <numFmt numFmtId="166" formatCode="#,##0.00\ &quot;zł&quot;"/>
    <numFmt numFmtId="167" formatCode="[$-415]General"/>
    <numFmt numFmtId="168" formatCode="[$-415]0%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 CE"/>
      <charset val="238"/>
    </font>
    <font>
      <b/>
      <sz val="12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 applyNumberFormat="0" applyBorder="0" applyProtection="0"/>
    <xf numFmtId="9" fontId="9" fillId="0" borderId="0" applyFont="0" applyFill="0" applyBorder="0" applyAlignment="0" applyProtection="0"/>
    <xf numFmtId="9" fontId="9" fillId="0" borderId="0" applyFont="0" applyBorder="0" applyProtection="0"/>
    <xf numFmtId="0" fontId="11" fillId="0" borderId="0" applyNumberFormat="0" applyBorder="0" applyProtection="0"/>
    <xf numFmtId="167" fontId="9" fillId="0" borderId="0" applyFont="0" applyBorder="0" applyProtection="0"/>
    <xf numFmtId="167" fontId="4" fillId="0" borderId="0" applyBorder="0" applyProtection="0">
      <alignment vertical="top"/>
    </xf>
    <xf numFmtId="168" fontId="9" fillId="0" borderId="0" applyFont="0" applyBorder="0" applyProtection="0"/>
  </cellStyleXfs>
  <cellXfs count="52">
    <xf numFmtId="0" fontId="0" fillId="0" borderId="0" xfId="0"/>
    <xf numFmtId="0" fontId="2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6" fontId="10" fillId="0" borderId="1" xfId="1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1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/>
    </xf>
    <xf numFmtId="166" fontId="5" fillId="2" borderId="1" xfId="3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4" fillId="0" borderId="1" xfId="3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3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2">
    <cellStyle name="Dziesiętny" xfId="1" builtinId="3"/>
    <cellStyle name="Excel Built-in Normal" xfId="5"/>
    <cellStyle name="Excel Built-in Normal 4" xfId="9"/>
    <cellStyle name="Excel Built-in Percent" xfId="7"/>
    <cellStyle name="Excel Built-in Percent 1" xfId="11"/>
    <cellStyle name="Normalny" xfId="0" builtinId="0"/>
    <cellStyle name="Normalny 2 3" xfId="10"/>
    <cellStyle name="Normalny 4" xfId="8"/>
    <cellStyle name="Normalny 6" xfId="4"/>
    <cellStyle name="Procentowy" xfId="3" builtinId="5"/>
    <cellStyle name="Procentowy 3" xfId="6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workbookViewId="0">
      <selection activeCell="C8" sqref="C8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56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103.5" x14ac:dyDescent="0.25">
      <c r="B7" s="12" t="s">
        <v>9</v>
      </c>
      <c r="C7" s="13" t="s">
        <v>46</v>
      </c>
      <c r="D7" s="14" t="s">
        <v>15</v>
      </c>
      <c r="E7" s="26">
        <v>6</v>
      </c>
      <c r="F7" s="15"/>
      <c r="G7" s="16">
        <f>E7*F7</f>
        <v>0</v>
      </c>
      <c r="H7" s="6"/>
      <c r="I7" s="7">
        <f t="shared" ref="I7:I9" si="0">G7*(H7+1)</f>
        <v>0</v>
      </c>
      <c r="J7" s="17"/>
    </row>
    <row r="8" spans="2:10" ht="103.5" x14ac:dyDescent="0.25">
      <c r="B8" s="18" t="s">
        <v>14</v>
      </c>
      <c r="C8" s="13" t="s">
        <v>47</v>
      </c>
      <c r="D8" s="19" t="s">
        <v>15</v>
      </c>
      <c r="E8" s="27">
        <v>6</v>
      </c>
      <c r="F8" s="20"/>
      <c r="G8" s="16">
        <f t="shared" ref="G8:G9" si="1">E8*F8</f>
        <v>0</v>
      </c>
      <c r="H8" s="8"/>
      <c r="I8" s="7">
        <f t="shared" si="0"/>
        <v>0</v>
      </c>
      <c r="J8" s="21"/>
    </row>
    <row r="9" spans="2:10" ht="103.5" x14ac:dyDescent="0.25">
      <c r="B9" s="18" t="s">
        <v>16</v>
      </c>
      <c r="C9" s="13" t="s">
        <v>48</v>
      </c>
      <c r="D9" s="19" t="s">
        <v>15</v>
      </c>
      <c r="E9" s="27">
        <v>40</v>
      </c>
      <c r="F9" s="20"/>
      <c r="G9" s="16">
        <f t="shared" si="1"/>
        <v>0</v>
      </c>
      <c r="H9" s="8"/>
      <c r="I9" s="7">
        <f t="shared" si="0"/>
        <v>0</v>
      </c>
      <c r="J9" s="21"/>
    </row>
    <row r="10" spans="2:10" x14ac:dyDescent="0.25">
      <c r="B10" s="48" t="s">
        <v>10</v>
      </c>
      <c r="C10" s="48"/>
      <c r="D10" s="48"/>
      <c r="E10" s="48"/>
      <c r="F10" s="22" t="s">
        <v>11</v>
      </c>
      <c r="G10" s="23">
        <f>SUM(G7:G9)</f>
        <v>0</v>
      </c>
      <c r="H10" s="24" t="s">
        <v>12</v>
      </c>
      <c r="I10" s="25">
        <f>SUM(I7:I9)</f>
        <v>0</v>
      </c>
      <c r="J10" s="24" t="s">
        <v>12</v>
      </c>
    </row>
    <row r="12" spans="2:10" ht="14.25" customHeight="1" x14ac:dyDescent="0.25">
      <c r="C12" s="49"/>
      <c r="D12" s="49"/>
      <c r="E12" s="49"/>
      <c r="F12" s="49"/>
      <c r="G12" s="49"/>
      <c r="H12" s="49"/>
      <c r="I12" s="49"/>
      <c r="J12" s="49"/>
    </row>
    <row r="13" spans="2:10" x14ac:dyDescent="0.25">
      <c r="C13" s="2" t="s">
        <v>13</v>
      </c>
    </row>
    <row r="14" spans="2:10" ht="15.75" x14ac:dyDescent="0.25">
      <c r="C14" s="3"/>
    </row>
  </sheetData>
  <mergeCells count="3">
    <mergeCell ref="B10:E10"/>
    <mergeCell ref="C12:J12"/>
    <mergeCell ref="H2:I2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workbookViewId="0">
      <selection activeCell="C22" sqref="C2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57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63.75" x14ac:dyDescent="0.25">
      <c r="B7" s="12" t="s">
        <v>9</v>
      </c>
      <c r="C7" s="13" t="s">
        <v>44</v>
      </c>
      <c r="D7" s="14" t="s">
        <v>15</v>
      </c>
      <c r="E7" s="26">
        <v>30</v>
      </c>
      <c r="F7" s="15"/>
      <c r="G7" s="16">
        <f>E7*F7</f>
        <v>0</v>
      </c>
      <c r="H7" s="6"/>
      <c r="I7" s="7">
        <f t="shared" ref="I7:I8" si="0">G7*(H7+1)</f>
        <v>0</v>
      </c>
      <c r="J7" s="17"/>
    </row>
    <row r="8" spans="2:10" ht="63.75" x14ac:dyDescent="0.25">
      <c r="B8" s="12" t="s">
        <v>14</v>
      </c>
      <c r="C8" s="13" t="s">
        <v>45</v>
      </c>
      <c r="D8" s="14" t="s">
        <v>15</v>
      </c>
      <c r="E8" s="26">
        <v>1</v>
      </c>
      <c r="F8" s="15"/>
      <c r="G8" s="16">
        <f>E8*F8</f>
        <v>0</v>
      </c>
      <c r="H8" s="6"/>
      <c r="I8" s="7">
        <f t="shared" si="0"/>
        <v>0</v>
      </c>
      <c r="J8" s="17"/>
    </row>
    <row r="9" spans="2:10" x14ac:dyDescent="0.25">
      <c r="B9" s="48" t="s">
        <v>10</v>
      </c>
      <c r="C9" s="48"/>
      <c r="D9" s="48"/>
      <c r="E9" s="48"/>
      <c r="F9" s="22" t="s">
        <v>11</v>
      </c>
      <c r="G9" s="23">
        <f>SUM(G7:G8)</f>
        <v>0</v>
      </c>
      <c r="H9" s="24" t="s">
        <v>12</v>
      </c>
      <c r="I9" s="25">
        <f>SUM(I7:I8)</f>
        <v>0</v>
      </c>
      <c r="J9" s="24" t="s">
        <v>12</v>
      </c>
    </row>
    <row r="11" spans="2:10" ht="14.25" customHeight="1" x14ac:dyDescent="0.25">
      <c r="C11" s="49"/>
      <c r="D11" s="49"/>
      <c r="E11" s="49"/>
      <c r="F11" s="49"/>
      <c r="G11" s="49"/>
      <c r="H11" s="49"/>
      <c r="I11" s="49"/>
      <c r="J11" s="49"/>
    </row>
    <row r="12" spans="2:10" x14ac:dyDescent="0.25">
      <c r="C12" s="2" t="s">
        <v>13</v>
      </c>
    </row>
    <row r="13" spans="2:10" ht="15.75" x14ac:dyDescent="0.25">
      <c r="C13" s="3"/>
    </row>
  </sheetData>
  <mergeCells count="3">
    <mergeCell ref="H2:I2"/>
    <mergeCell ref="B9:E9"/>
    <mergeCell ref="C11:J11"/>
  </mergeCells>
  <pageMargins left="0.7" right="0.7" top="0.75" bottom="0.75" header="0.3" footer="0.3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58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51" x14ac:dyDescent="0.25">
      <c r="B7" s="12" t="s">
        <v>9</v>
      </c>
      <c r="C7" s="13" t="s">
        <v>54</v>
      </c>
      <c r="D7" s="14" t="s">
        <v>15</v>
      </c>
      <c r="E7" s="26">
        <v>5</v>
      </c>
      <c r="F7" s="15"/>
      <c r="G7" s="16">
        <f>E7*F7</f>
        <v>0</v>
      </c>
      <c r="H7" s="6"/>
      <c r="I7" s="7">
        <f t="shared" ref="I7:I10" si="0">G7*(H7+1)</f>
        <v>0</v>
      </c>
      <c r="J7" s="28"/>
    </row>
    <row r="8" spans="2:10" ht="54" customHeight="1" x14ac:dyDescent="0.25">
      <c r="B8" s="12" t="s">
        <v>14</v>
      </c>
      <c r="C8" s="13" t="s">
        <v>55</v>
      </c>
      <c r="D8" s="14" t="s">
        <v>15</v>
      </c>
      <c r="E8" s="26">
        <v>5</v>
      </c>
      <c r="F8" s="15"/>
      <c r="G8" s="16">
        <f t="shared" ref="G8:G10" si="1">E8*F8</f>
        <v>0</v>
      </c>
      <c r="H8" s="6"/>
      <c r="I8" s="7">
        <f t="shared" si="0"/>
        <v>0</v>
      </c>
      <c r="J8" s="28"/>
    </row>
    <row r="9" spans="2:10" ht="51" x14ac:dyDescent="0.25">
      <c r="B9" s="12" t="s">
        <v>16</v>
      </c>
      <c r="C9" s="13" t="s">
        <v>53</v>
      </c>
      <c r="D9" s="14" t="s">
        <v>15</v>
      </c>
      <c r="E9" s="26">
        <v>5</v>
      </c>
      <c r="F9" s="15"/>
      <c r="G9" s="16">
        <f t="shared" si="1"/>
        <v>0</v>
      </c>
      <c r="H9" s="6"/>
      <c r="I9" s="7">
        <f t="shared" si="0"/>
        <v>0</v>
      </c>
      <c r="J9" s="28"/>
    </row>
    <row r="10" spans="2:10" ht="51" x14ac:dyDescent="0.25">
      <c r="B10" s="12" t="s">
        <v>17</v>
      </c>
      <c r="C10" s="13" t="s">
        <v>52</v>
      </c>
      <c r="D10" s="14" t="s">
        <v>15</v>
      </c>
      <c r="E10" s="26">
        <v>5</v>
      </c>
      <c r="F10" s="15"/>
      <c r="G10" s="16">
        <f t="shared" si="1"/>
        <v>0</v>
      </c>
      <c r="H10" s="6"/>
      <c r="I10" s="7">
        <f t="shared" si="0"/>
        <v>0</v>
      </c>
      <c r="J10" s="28"/>
    </row>
    <row r="11" spans="2:10" x14ac:dyDescent="0.25">
      <c r="B11" s="48" t="s">
        <v>10</v>
      </c>
      <c r="C11" s="48"/>
      <c r="D11" s="48"/>
      <c r="E11" s="48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49"/>
      <c r="D13" s="49"/>
      <c r="E13" s="49"/>
      <c r="F13" s="49"/>
      <c r="G13" s="49"/>
      <c r="H13" s="49"/>
      <c r="I13" s="49"/>
      <c r="J13" s="49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tabSelected="1" topLeftCell="A5" workbookViewId="0">
      <selection activeCell="C16" sqref="C16"/>
    </sheetView>
  </sheetViews>
  <sheetFormatPr defaultRowHeight="15" x14ac:dyDescent="0.25"/>
  <cols>
    <col min="2" max="2" width="6.5703125" customWidth="1"/>
    <col min="3" max="3" width="49.28515625" customWidth="1"/>
    <col min="4" max="4" width="5.5703125" customWidth="1"/>
    <col min="6" max="6" width="14.5703125" customWidth="1"/>
    <col min="7" max="7" width="19.85546875" customWidth="1"/>
    <col min="9" max="9" width="14.7109375" style="45" customWidth="1"/>
    <col min="10" max="10" width="20.5703125" customWidth="1"/>
  </cols>
  <sheetData>
    <row r="2" spans="2:10" ht="18" customHeight="1" x14ac:dyDescent="0.25">
      <c r="H2" s="50" t="s">
        <v>72</v>
      </c>
      <c r="I2" s="51"/>
    </row>
    <row r="3" spans="2:10" x14ac:dyDescent="0.25">
      <c r="H3" s="1" t="s">
        <v>67</v>
      </c>
      <c r="I3" s="47"/>
      <c r="J3" s="1"/>
    </row>
    <row r="4" spans="2:10" x14ac:dyDescent="0.25">
      <c r="B4" s="2"/>
      <c r="C4" s="1"/>
      <c r="D4" s="1"/>
      <c r="E4" s="1"/>
      <c r="F4" s="1"/>
      <c r="G4" s="1"/>
      <c r="H4" s="1"/>
    </row>
    <row r="5" spans="2:10" ht="37.5" customHeight="1" x14ac:dyDescent="0.25"/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78.75" customHeight="1" x14ac:dyDescent="0.25">
      <c r="B7" s="36">
        <v>1</v>
      </c>
      <c r="C7" s="37" t="s">
        <v>73</v>
      </c>
      <c r="D7" s="37" t="s">
        <v>18</v>
      </c>
      <c r="E7" s="36">
        <v>10</v>
      </c>
      <c r="F7" s="41"/>
      <c r="G7" s="42"/>
      <c r="H7" s="43">
        <v>0.08</v>
      </c>
      <c r="I7" s="46"/>
      <c r="J7" s="38"/>
    </row>
    <row r="8" spans="2:10" ht="78.75" customHeight="1" x14ac:dyDescent="0.25">
      <c r="B8" s="36">
        <v>2</v>
      </c>
      <c r="C8" s="37" t="s">
        <v>68</v>
      </c>
      <c r="D8" s="37" t="s">
        <v>18</v>
      </c>
      <c r="E8" s="36">
        <v>10</v>
      </c>
      <c r="F8" s="41"/>
      <c r="G8" s="42"/>
      <c r="H8" s="43">
        <v>0.08</v>
      </c>
      <c r="I8" s="46"/>
      <c r="J8" s="38"/>
    </row>
    <row r="9" spans="2:10" ht="63.75" customHeight="1" x14ac:dyDescent="0.25">
      <c r="B9" s="36">
        <v>3</v>
      </c>
      <c r="C9" s="37" t="s">
        <v>69</v>
      </c>
      <c r="D9" s="37" t="s">
        <v>18</v>
      </c>
      <c r="E9" s="36">
        <v>10</v>
      </c>
      <c r="F9" s="41"/>
      <c r="G9" s="42"/>
      <c r="H9" s="43">
        <v>0.08</v>
      </c>
      <c r="I9" s="46"/>
      <c r="J9" s="38"/>
    </row>
    <row r="10" spans="2:10" ht="80.25" customHeight="1" x14ac:dyDescent="0.25">
      <c r="B10" s="44">
        <v>4</v>
      </c>
      <c r="C10" s="37" t="s">
        <v>70</v>
      </c>
      <c r="D10" s="39" t="s">
        <v>18</v>
      </c>
      <c r="E10" s="40">
        <v>10</v>
      </c>
      <c r="F10" s="41"/>
      <c r="G10" s="42"/>
      <c r="H10" s="43">
        <v>0.08</v>
      </c>
      <c r="I10" s="46"/>
      <c r="J10" s="28"/>
    </row>
    <row r="11" spans="2:10" ht="78.75" customHeight="1" x14ac:dyDescent="0.25">
      <c r="B11" s="44">
        <v>5</v>
      </c>
      <c r="C11" s="37" t="s">
        <v>71</v>
      </c>
      <c r="D11" s="39" t="s">
        <v>18</v>
      </c>
      <c r="E11" s="40">
        <v>10</v>
      </c>
      <c r="F11" s="41"/>
      <c r="G11" s="42"/>
      <c r="H11" s="43">
        <v>0.08</v>
      </c>
      <c r="I11" s="46"/>
      <c r="J11" s="28"/>
    </row>
    <row r="12" spans="2:10" x14ac:dyDescent="0.25">
      <c r="B12" s="48" t="s">
        <v>10</v>
      </c>
      <c r="C12" s="48"/>
      <c r="D12" s="48"/>
      <c r="E12" s="48"/>
      <c r="F12" s="22" t="s">
        <v>11</v>
      </c>
      <c r="G12" s="23"/>
      <c r="H12" s="24" t="s">
        <v>12</v>
      </c>
      <c r="I12" s="25"/>
      <c r="J12" s="24" t="s">
        <v>12</v>
      </c>
    </row>
    <row r="14" spans="2:10" ht="14.25" customHeight="1" x14ac:dyDescent="0.25">
      <c r="C14" s="49"/>
      <c r="D14" s="49"/>
      <c r="E14" s="49"/>
      <c r="F14" s="49"/>
      <c r="G14" s="49"/>
      <c r="H14" s="49"/>
      <c r="I14" s="49"/>
      <c r="J14" s="49"/>
    </row>
    <row r="15" spans="2:10" x14ac:dyDescent="0.25">
      <c r="C15" s="2" t="s">
        <v>74</v>
      </c>
    </row>
    <row r="16" spans="2:10" ht="15.75" x14ac:dyDescent="0.25">
      <c r="C16" s="3"/>
    </row>
  </sheetData>
  <mergeCells count="3">
    <mergeCell ref="H2:I2"/>
    <mergeCell ref="B12:E12"/>
    <mergeCell ref="C14:J14"/>
  </mergeCells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59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44.25" customHeight="1" x14ac:dyDescent="0.25">
      <c r="B7" s="12" t="s">
        <v>9</v>
      </c>
      <c r="C7" s="13" t="s">
        <v>22</v>
      </c>
      <c r="D7" s="14" t="s">
        <v>18</v>
      </c>
      <c r="E7" s="26">
        <v>2000</v>
      </c>
      <c r="F7" s="15"/>
      <c r="G7" s="7">
        <v>0</v>
      </c>
      <c r="H7" s="6">
        <v>0.08</v>
      </c>
      <c r="I7" s="7">
        <v>0</v>
      </c>
      <c r="J7" s="28"/>
    </row>
    <row r="8" spans="2:10" ht="42.75" customHeight="1" x14ac:dyDescent="0.25">
      <c r="B8" s="12" t="s">
        <v>14</v>
      </c>
      <c r="C8" s="13" t="s">
        <v>21</v>
      </c>
      <c r="D8" s="14" t="s">
        <v>18</v>
      </c>
      <c r="E8" s="26">
        <v>200</v>
      </c>
      <c r="F8" s="15"/>
      <c r="G8" s="7">
        <v>0</v>
      </c>
      <c r="H8" s="6">
        <v>0.08</v>
      </c>
      <c r="I8" s="7">
        <v>0</v>
      </c>
      <c r="J8" s="28"/>
    </row>
    <row r="9" spans="2:10" ht="43.5" customHeight="1" x14ac:dyDescent="0.25">
      <c r="B9" s="12" t="s">
        <v>16</v>
      </c>
      <c r="C9" s="13" t="s">
        <v>20</v>
      </c>
      <c r="D9" s="14" t="s">
        <v>18</v>
      </c>
      <c r="E9" s="26">
        <v>200</v>
      </c>
      <c r="F9" s="15"/>
      <c r="G9" s="7">
        <v>0</v>
      </c>
      <c r="H9" s="6">
        <v>0.08</v>
      </c>
      <c r="I9" s="7">
        <v>0</v>
      </c>
      <c r="J9" s="28"/>
    </row>
    <row r="10" spans="2:10" ht="109.5" customHeight="1" x14ac:dyDescent="0.25">
      <c r="B10" s="12" t="s">
        <v>19</v>
      </c>
      <c r="C10" s="13" t="s">
        <v>23</v>
      </c>
      <c r="D10" s="14" t="s">
        <v>18</v>
      </c>
      <c r="E10" s="26">
        <v>2</v>
      </c>
      <c r="F10" s="15"/>
      <c r="G10" s="7">
        <v>0</v>
      </c>
      <c r="H10" s="6"/>
      <c r="I10" s="7">
        <v>0</v>
      </c>
      <c r="J10" s="28"/>
    </row>
    <row r="11" spans="2:10" x14ac:dyDescent="0.25">
      <c r="B11" s="48" t="s">
        <v>10</v>
      </c>
      <c r="C11" s="48"/>
      <c r="D11" s="48"/>
      <c r="E11" s="48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49"/>
      <c r="D13" s="49"/>
      <c r="E13" s="49"/>
      <c r="F13" s="49"/>
      <c r="G13" s="49"/>
      <c r="H13" s="49"/>
      <c r="I13" s="49"/>
      <c r="J13" s="49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60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0.75" customHeight="1" x14ac:dyDescent="0.25">
      <c r="B7" s="12" t="s">
        <v>9</v>
      </c>
      <c r="C7" s="13" t="s">
        <v>51</v>
      </c>
      <c r="D7" s="14" t="s">
        <v>18</v>
      </c>
      <c r="E7" s="26">
        <v>8000</v>
      </c>
      <c r="F7" s="15"/>
      <c r="G7" s="16">
        <f>E7*F7</f>
        <v>0</v>
      </c>
      <c r="H7" s="6"/>
      <c r="I7" s="7">
        <f>G7*1.08</f>
        <v>0</v>
      </c>
      <c r="J7" s="28"/>
    </row>
    <row r="8" spans="2:10" x14ac:dyDescent="0.25">
      <c r="B8" s="48" t="s">
        <v>10</v>
      </c>
      <c r="C8" s="48"/>
      <c r="D8" s="48"/>
      <c r="E8" s="48"/>
      <c r="F8" s="22" t="s">
        <v>11</v>
      </c>
      <c r="G8" s="23">
        <f>SUM(G7:G7)</f>
        <v>0</v>
      </c>
      <c r="H8" s="24" t="s">
        <v>12</v>
      </c>
      <c r="I8" s="25">
        <f>SUM(I7:I7)</f>
        <v>0</v>
      </c>
      <c r="J8" s="24" t="s">
        <v>12</v>
      </c>
    </row>
    <row r="10" spans="2:10" ht="14.25" customHeight="1" x14ac:dyDescent="0.25">
      <c r="C10" s="49"/>
      <c r="D10" s="49"/>
      <c r="E10" s="49"/>
      <c r="F10" s="49"/>
      <c r="G10" s="49"/>
      <c r="H10" s="49"/>
      <c r="I10" s="49"/>
      <c r="J10" s="49"/>
    </row>
    <row r="11" spans="2:10" x14ac:dyDescent="0.25">
      <c r="C11" s="2" t="s">
        <v>13</v>
      </c>
    </row>
    <row r="12" spans="2:10" ht="15.75" x14ac:dyDescent="0.25">
      <c r="C12" s="3"/>
    </row>
  </sheetData>
  <mergeCells count="3">
    <mergeCell ref="H2:I2"/>
    <mergeCell ref="B8:E8"/>
    <mergeCell ref="C10:J10"/>
  </mergeCells>
  <pageMargins left="0.7" right="0.7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topLeftCell="A7" workbookViewId="0">
      <selection activeCell="H2" sqref="H2:I2"/>
    </sheetView>
  </sheetViews>
  <sheetFormatPr defaultRowHeight="15" x14ac:dyDescent="0.25"/>
  <cols>
    <col min="2" max="2" width="6.5703125" customWidth="1"/>
    <col min="3" max="3" width="55.710937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61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183" customHeight="1" x14ac:dyDescent="0.25">
      <c r="B7" s="12" t="s">
        <v>9</v>
      </c>
      <c r="C7" s="13" t="s">
        <v>32</v>
      </c>
      <c r="D7" s="14" t="s">
        <v>18</v>
      </c>
      <c r="E7" s="26">
        <v>400</v>
      </c>
      <c r="F7" s="15"/>
      <c r="G7" s="16">
        <v>0</v>
      </c>
      <c r="H7" s="6">
        <v>0.08</v>
      </c>
      <c r="I7" s="7">
        <v>0</v>
      </c>
      <c r="J7" s="28"/>
    </row>
    <row r="8" spans="2:10" ht="251.25" customHeight="1" x14ac:dyDescent="0.25">
      <c r="B8" s="12" t="s">
        <v>24</v>
      </c>
      <c r="C8" s="13" t="s">
        <v>31</v>
      </c>
      <c r="D8" s="14" t="s">
        <v>18</v>
      </c>
      <c r="E8" s="26">
        <v>400</v>
      </c>
      <c r="F8" s="15"/>
      <c r="G8" s="16">
        <v>0</v>
      </c>
      <c r="H8" s="6">
        <v>0.08</v>
      </c>
      <c r="I8" s="7">
        <v>0</v>
      </c>
      <c r="J8" s="28"/>
    </row>
    <row r="9" spans="2:10" x14ac:dyDescent="0.25">
      <c r="B9" s="48" t="s">
        <v>10</v>
      </c>
      <c r="C9" s="48"/>
      <c r="D9" s="48"/>
      <c r="E9" s="48"/>
      <c r="F9" s="22" t="s">
        <v>11</v>
      </c>
      <c r="G9" s="23">
        <f>SUM(G7:G8)</f>
        <v>0</v>
      </c>
      <c r="H9" s="24" t="s">
        <v>12</v>
      </c>
      <c r="I9" s="25">
        <f>SUM(I7:I8)</f>
        <v>0</v>
      </c>
      <c r="J9" s="24" t="s">
        <v>12</v>
      </c>
    </row>
    <row r="11" spans="2:10" ht="14.25" customHeight="1" x14ac:dyDescent="0.25">
      <c r="C11" s="49"/>
      <c r="D11" s="49"/>
      <c r="E11" s="49"/>
      <c r="F11" s="49"/>
      <c r="G11" s="49"/>
      <c r="H11" s="49"/>
      <c r="I11" s="49"/>
      <c r="J11" s="49"/>
    </row>
    <row r="12" spans="2:10" x14ac:dyDescent="0.25">
      <c r="C12" s="2" t="s">
        <v>13</v>
      </c>
    </row>
    <row r="13" spans="2:10" ht="15.75" x14ac:dyDescent="0.25">
      <c r="C13" s="3"/>
    </row>
  </sheetData>
  <mergeCells count="3">
    <mergeCell ref="H2:I2"/>
    <mergeCell ref="B9:E9"/>
    <mergeCell ref="C11:J11"/>
  </mergeCells>
  <pageMargins left="0.7" right="0.7" top="0.75" bottom="0.75" header="0.3" footer="0.3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topLeftCell="A8" workbookViewId="0">
      <selection activeCell="N24" sqref="N24"/>
    </sheetView>
  </sheetViews>
  <sheetFormatPr defaultRowHeight="15" x14ac:dyDescent="0.25"/>
  <cols>
    <col min="2" max="2" width="6.5703125" customWidth="1"/>
    <col min="3" max="3" width="60" style="30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62</v>
      </c>
      <c r="I2" s="51"/>
    </row>
    <row r="4" spans="2:10" x14ac:dyDescent="0.25">
      <c r="B4" s="2"/>
      <c r="C4" s="3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2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18.75" customHeight="1" x14ac:dyDescent="0.25">
      <c r="B7" s="12" t="s">
        <v>9</v>
      </c>
      <c r="C7" s="32" t="s">
        <v>25</v>
      </c>
      <c r="D7" s="14" t="s">
        <v>18</v>
      </c>
      <c r="E7" s="26">
        <v>2000</v>
      </c>
      <c r="F7" s="15"/>
      <c r="G7" s="35">
        <v>0</v>
      </c>
      <c r="H7" s="6"/>
      <c r="I7" s="35">
        <v>0</v>
      </c>
      <c r="J7" s="28"/>
    </row>
    <row r="8" spans="2:10" ht="289.5" customHeight="1" x14ac:dyDescent="0.25">
      <c r="B8" s="12" t="s">
        <v>24</v>
      </c>
      <c r="C8" s="32" t="s">
        <v>30</v>
      </c>
      <c r="D8" s="14" t="s">
        <v>18</v>
      </c>
      <c r="E8" s="26">
        <v>3000</v>
      </c>
      <c r="F8" s="15"/>
      <c r="G8" s="35">
        <v>0</v>
      </c>
      <c r="H8" s="6"/>
      <c r="I8" s="35">
        <v>0</v>
      </c>
      <c r="J8" s="28"/>
    </row>
    <row r="9" spans="2:10" ht="62.25" customHeight="1" x14ac:dyDescent="0.25">
      <c r="B9" s="12" t="s">
        <v>16</v>
      </c>
      <c r="C9" s="32" t="s">
        <v>26</v>
      </c>
      <c r="D9" s="14" t="s">
        <v>18</v>
      </c>
      <c r="E9" s="26">
        <v>50</v>
      </c>
      <c r="F9" s="15"/>
      <c r="G9" s="35">
        <v>0</v>
      </c>
      <c r="H9" s="6"/>
      <c r="I9" s="35">
        <v>0</v>
      </c>
      <c r="J9" s="28"/>
    </row>
    <row r="10" spans="2:10" ht="27" customHeight="1" x14ac:dyDescent="0.25">
      <c r="B10" s="12" t="s">
        <v>17</v>
      </c>
      <c r="C10" s="32" t="s">
        <v>27</v>
      </c>
      <c r="D10" s="14" t="s">
        <v>18</v>
      </c>
      <c r="E10" s="26">
        <v>1500</v>
      </c>
      <c r="F10" s="15"/>
      <c r="G10" s="35">
        <v>0</v>
      </c>
      <c r="H10" s="6"/>
      <c r="I10" s="35">
        <v>0</v>
      </c>
      <c r="J10" s="28"/>
    </row>
    <row r="11" spans="2:10" ht="16.5" customHeight="1" x14ac:dyDescent="0.25">
      <c r="B11" s="12" t="s">
        <v>29</v>
      </c>
      <c r="C11" s="32" t="s">
        <v>28</v>
      </c>
      <c r="D11" s="14" t="s">
        <v>18</v>
      </c>
      <c r="E11" s="26">
        <v>20</v>
      </c>
      <c r="F11" s="15"/>
      <c r="G11" s="35">
        <v>0</v>
      </c>
      <c r="H11" s="6"/>
      <c r="I11" s="35">
        <v>0</v>
      </c>
      <c r="J11" s="28"/>
    </row>
    <row r="12" spans="2:10" x14ac:dyDescent="0.25">
      <c r="B12" s="48" t="s">
        <v>10</v>
      </c>
      <c r="C12" s="48"/>
      <c r="D12" s="48"/>
      <c r="E12" s="48"/>
      <c r="F12" s="22" t="s">
        <v>11</v>
      </c>
      <c r="G12" s="23">
        <f>SUM(G7:G11)</f>
        <v>0</v>
      </c>
      <c r="H12" s="24" t="s">
        <v>12</v>
      </c>
      <c r="I12" s="25">
        <f>SUM(I7:I11)</f>
        <v>0</v>
      </c>
      <c r="J12" s="24" t="s">
        <v>12</v>
      </c>
    </row>
    <row r="14" spans="2:10" ht="14.25" customHeight="1" x14ac:dyDescent="0.25">
      <c r="C14" s="49"/>
      <c r="D14" s="49"/>
      <c r="E14" s="49"/>
      <c r="F14" s="49"/>
      <c r="G14" s="49"/>
      <c r="H14" s="49"/>
      <c r="I14" s="49"/>
      <c r="J14" s="49"/>
    </row>
    <row r="15" spans="2:10" x14ac:dyDescent="0.25">
      <c r="C15" s="33" t="s">
        <v>13</v>
      </c>
    </row>
    <row r="16" spans="2:10" ht="15.75" x14ac:dyDescent="0.25">
      <c r="C16" s="34"/>
    </row>
  </sheetData>
  <mergeCells count="3">
    <mergeCell ref="H2:I2"/>
    <mergeCell ref="B12:E12"/>
    <mergeCell ref="C14:J14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63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44.25" customHeight="1" x14ac:dyDescent="0.25">
      <c r="B7" s="12" t="s">
        <v>9</v>
      </c>
      <c r="C7" s="13" t="s">
        <v>33</v>
      </c>
      <c r="D7" s="14" t="s">
        <v>18</v>
      </c>
      <c r="E7" s="26">
        <v>3000</v>
      </c>
      <c r="F7" s="15"/>
      <c r="G7" s="35">
        <v>0</v>
      </c>
      <c r="H7" s="6"/>
      <c r="I7" s="35">
        <v>0</v>
      </c>
      <c r="J7" s="28"/>
    </row>
    <row r="8" spans="2:10" ht="43.5" customHeight="1" x14ac:dyDescent="0.25">
      <c r="B8" s="12" t="s">
        <v>14</v>
      </c>
      <c r="C8" s="13" t="s">
        <v>34</v>
      </c>
      <c r="D8" s="14" t="s">
        <v>18</v>
      </c>
      <c r="E8" s="26">
        <v>3000</v>
      </c>
      <c r="F8" s="15"/>
      <c r="G8" s="35">
        <v>0</v>
      </c>
      <c r="H8" s="6"/>
      <c r="I8" s="35">
        <v>0</v>
      </c>
      <c r="J8" s="28"/>
    </row>
    <row r="9" spans="2:10" ht="43.5" customHeight="1" x14ac:dyDescent="0.25">
      <c r="B9" s="12" t="s">
        <v>16</v>
      </c>
      <c r="C9" s="13" t="s">
        <v>35</v>
      </c>
      <c r="D9" s="14" t="s">
        <v>18</v>
      </c>
      <c r="E9" s="26">
        <v>3000</v>
      </c>
      <c r="F9" s="15"/>
      <c r="G9" s="35">
        <v>0</v>
      </c>
      <c r="H9" s="6"/>
      <c r="I9" s="35">
        <v>0</v>
      </c>
      <c r="J9" s="28"/>
    </row>
    <row r="10" spans="2:10" ht="42.75" customHeight="1" x14ac:dyDescent="0.25">
      <c r="B10" s="12" t="s">
        <v>19</v>
      </c>
      <c r="C10" s="13" t="s">
        <v>36</v>
      </c>
      <c r="D10" s="14" t="s">
        <v>18</v>
      </c>
      <c r="E10" s="26">
        <v>3000</v>
      </c>
      <c r="F10" s="15"/>
      <c r="G10" s="35">
        <v>0</v>
      </c>
      <c r="H10" s="6"/>
      <c r="I10" s="35">
        <v>0</v>
      </c>
      <c r="J10" s="28"/>
    </row>
    <row r="11" spans="2:10" x14ac:dyDescent="0.25">
      <c r="B11" s="48" t="s">
        <v>10</v>
      </c>
      <c r="C11" s="48"/>
      <c r="D11" s="48"/>
      <c r="E11" s="48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49"/>
      <c r="D13" s="49"/>
      <c r="E13" s="49"/>
      <c r="F13" s="49"/>
      <c r="G13" s="49"/>
      <c r="H13" s="49"/>
      <c r="I13" s="49"/>
      <c r="J13" s="49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64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3.75" customHeight="1" x14ac:dyDescent="0.25">
      <c r="B7" s="12" t="s">
        <v>9</v>
      </c>
      <c r="C7" s="13" t="s">
        <v>40</v>
      </c>
      <c r="D7" s="14" t="s">
        <v>18</v>
      </c>
      <c r="E7" s="26">
        <v>50400</v>
      </c>
      <c r="F7" s="15"/>
      <c r="G7" s="16">
        <v>0</v>
      </c>
      <c r="H7" s="6"/>
      <c r="I7" s="35">
        <v>0</v>
      </c>
      <c r="J7" s="28"/>
    </row>
    <row r="8" spans="2:10" x14ac:dyDescent="0.25">
      <c r="B8" s="48" t="s">
        <v>10</v>
      </c>
      <c r="C8" s="48"/>
      <c r="D8" s="48"/>
      <c r="E8" s="48"/>
      <c r="F8" s="22" t="s">
        <v>11</v>
      </c>
      <c r="G8" s="23">
        <f>SUM(G7:G7)</f>
        <v>0</v>
      </c>
      <c r="H8" s="24" t="s">
        <v>12</v>
      </c>
      <c r="I8" s="25">
        <f>SUM(I7:I7)</f>
        <v>0</v>
      </c>
      <c r="J8" s="24" t="s">
        <v>12</v>
      </c>
    </row>
    <row r="10" spans="2:10" ht="14.25" customHeight="1" x14ac:dyDescent="0.25">
      <c r="C10" s="49"/>
      <c r="D10" s="49"/>
      <c r="E10" s="49"/>
      <c r="F10" s="49"/>
      <c r="G10" s="49"/>
      <c r="H10" s="49"/>
      <c r="I10" s="49"/>
      <c r="J10" s="49"/>
    </row>
    <row r="11" spans="2:10" x14ac:dyDescent="0.25">
      <c r="C11" s="2" t="s">
        <v>13</v>
      </c>
    </row>
    <row r="12" spans="2:10" ht="15.75" x14ac:dyDescent="0.25">
      <c r="C12" s="3"/>
    </row>
  </sheetData>
  <mergeCells count="3">
    <mergeCell ref="H2:I2"/>
    <mergeCell ref="B8:E8"/>
    <mergeCell ref="C10:J10"/>
  </mergeCells>
  <pageMargins left="0.7" right="0.7" top="0.75" bottom="0.75" header="0.3" footer="0.3"/>
  <pageSetup paperSize="9" scale="7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65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8.25" customHeight="1" x14ac:dyDescent="0.25">
      <c r="B7" s="12" t="s">
        <v>9</v>
      </c>
      <c r="C7" s="13" t="s">
        <v>50</v>
      </c>
      <c r="D7" s="14" t="s">
        <v>18</v>
      </c>
      <c r="E7" s="26">
        <v>13000</v>
      </c>
      <c r="F7" s="15"/>
      <c r="G7" s="16">
        <v>0</v>
      </c>
      <c r="H7" s="6"/>
      <c r="I7" s="35">
        <v>0</v>
      </c>
      <c r="J7" s="28"/>
    </row>
    <row r="8" spans="2:10" ht="43.5" customHeight="1" x14ac:dyDescent="0.25">
      <c r="B8" s="12" t="s">
        <v>14</v>
      </c>
      <c r="C8" s="13" t="s">
        <v>37</v>
      </c>
      <c r="D8" s="14" t="s">
        <v>18</v>
      </c>
      <c r="E8" s="26">
        <v>26000</v>
      </c>
      <c r="F8" s="15"/>
      <c r="G8" s="16">
        <v>0</v>
      </c>
      <c r="H8" s="6"/>
      <c r="I8" s="35">
        <v>0</v>
      </c>
      <c r="J8" s="28"/>
    </row>
    <row r="9" spans="2:10" ht="43.5" customHeight="1" x14ac:dyDescent="0.25">
      <c r="B9" s="12" t="s">
        <v>16</v>
      </c>
      <c r="C9" s="13" t="s">
        <v>38</v>
      </c>
      <c r="D9" s="14" t="s">
        <v>18</v>
      </c>
      <c r="E9" s="26">
        <v>3000</v>
      </c>
      <c r="F9" s="15"/>
      <c r="G9" s="16">
        <v>0</v>
      </c>
      <c r="H9" s="6"/>
      <c r="I9" s="35">
        <v>0</v>
      </c>
      <c r="J9" s="28"/>
    </row>
    <row r="10" spans="2:10" ht="43.5" customHeight="1" x14ac:dyDescent="0.25">
      <c r="B10" s="12" t="s">
        <v>17</v>
      </c>
      <c r="C10" s="13" t="s">
        <v>49</v>
      </c>
      <c r="D10" s="14" t="s">
        <v>18</v>
      </c>
      <c r="E10" s="26">
        <v>2000</v>
      </c>
      <c r="F10" s="15"/>
      <c r="G10" s="16">
        <v>0</v>
      </c>
      <c r="H10" s="6"/>
      <c r="I10" s="35">
        <v>0</v>
      </c>
      <c r="J10" s="28"/>
    </row>
    <row r="11" spans="2:10" ht="34.5" customHeight="1" x14ac:dyDescent="0.25">
      <c r="B11" s="12" t="s">
        <v>29</v>
      </c>
      <c r="C11" s="13" t="s">
        <v>39</v>
      </c>
      <c r="D11" s="14" t="s">
        <v>18</v>
      </c>
      <c r="E11" s="26">
        <v>7000</v>
      </c>
      <c r="F11" s="15"/>
      <c r="G11" s="16">
        <v>0</v>
      </c>
      <c r="H11" s="6"/>
      <c r="I11" s="35">
        <v>0</v>
      </c>
      <c r="J11" s="28"/>
    </row>
    <row r="12" spans="2:10" x14ac:dyDescent="0.25">
      <c r="B12" s="48" t="s">
        <v>10</v>
      </c>
      <c r="C12" s="48"/>
      <c r="D12" s="48"/>
      <c r="E12" s="48"/>
      <c r="F12" s="22" t="s">
        <v>11</v>
      </c>
      <c r="G12" s="23">
        <f>SUM(G7:G11)</f>
        <v>0</v>
      </c>
      <c r="H12" s="24" t="s">
        <v>12</v>
      </c>
      <c r="I12" s="25">
        <f>SUM(I7:I11)</f>
        <v>0</v>
      </c>
      <c r="J12" s="24" t="s">
        <v>12</v>
      </c>
    </row>
    <row r="14" spans="2:10" ht="14.25" customHeight="1" x14ac:dyDescent="0.25">
      <c r="C14" s="49"/>
      <c r="D14" s="49"/>
      <c r="E14" s="49"/>
      <c r="F14" s="49"/>
      <c r="G14" s="49"/>
      <c r="H14" s="49"/>
      <c r="I14" s="49"/>
      <c r="J14" s="49"/>
    </row>
    <row r="15" spans="2:10" x14ac:dyDescent="0.25">
      <c r="C15" s="2" t="s">
        <v>13</v>
      </c>
    </row>
    <row r="16" spans="2:10" ht="15.75" x14ac:dyDescent="0.25">
      <c r="C16" s="3"/>
    </row>
  </sheetData>
  <mergeCells count="3">
    <mergeCell ref="H2:I2"/>
    <mergeCell ref="B12:E12"/>
    <mergeCell ref="C14:J14"/>
  </mergeCells>
  <pageMargins left="0.7" right="0.7" top="0.75" bottom="0.75" header="0.3" footer="0.3"/>
  <pageSetup paperSize="9" scale="7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workbookViewId="0">
      <selection activeCell="I16" sqref="I16"/>
    </sheetView>
  </sheetViews>
  <sheetFormatPr defaultRowHeight="15" x14ac:dyDescent="0.25"/>
  <cols>
    <col min="2" max="2" width="6.5703125" customWidth="1"/>
    <col min="3" max="3" width="54.710937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0" t="s">
        <v>66</v>
      </c>
      <c r="I2" s="51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80.25" customHeight="1" x14ac:dyDescent="0.25">
      <c r="B7" s="12" t="s">
        <v>9</v>
      </c>
      <c r="C7" s="13" t="s">
        <v>42</v>
      </c>
      <c r="D7" s="14" t="s">
        <v>18</v>
      </c>
      <c r="E7" s="26">
        <v>400</v>
      </c>
      <c r="F7" s="15"/>
      <c r="G7" s="16">
        <v>0</v>
      </c>
      <c r="H7" s="6"/>
      <c r="I7" s="35">
        <v>0</v>
      </c>
      <c r="J7" s="28"/>
    </row>
    <row r="8" spans="2:10" ht="74.25" customHeight="1" x14ac:dyDescent="0.25">
      <c r="B8" s="12" t="s">
        <v>14</v>
      </c>
      <c r="C8" s="13" t="s">
        <v>41</v>
      </c>
      <c r="D8" s="14" t="s">
        <v>18</v>
      </c>
      <c r="E8" s="26">
        <v>800</v>
      </c>
      <c r="F8" s="15"/>
      <c r="G8" s="16">
        <v>0</v>
      </c>
      <c r="H8" s="6"/>
      <c r="I8" s="35">
        <v>0</v>
      </c>
      <c r="J8" s="28"/>
    </row>
    <row r="9" spans="2:10" ht="72.75" customHeight="1" x14ac:dyDescent="0.25">
      <c r="B9" s="12" t="s">
        <v>16</v>
      </c>
      <c r="C9" s="13" t="s">
        <v>43</v>
      </c>
      <c r="D9" s="14" t="s">
        <v>18</v>
      </c>
      <c r="E9" s="26">
        <v>1000</v>
      </c>
      <c r="F9" s="15"/>
      <c r="G9" s="16">
        <v>0</v>
      </c>
      <c r="H9" s="6"/>
      <c r="I9" s="35">
        <v>0</v>
      </c>
      <c r="J9" s="28"/>
    </row>
    <row r="10" spans="2:10" x14ac:dyDescent="0.25">
      <c r="B10" s="48" t="s">
        <v>10</v>
      </c>
      <c r="C10" s="48"/>
      <c r="D10" s="48"/>
      <c r="E10" s="48"/>
      <c r="F10" s="22" t="s">
        <v>11</v>
      </c>
      <c r="G10" s="23">
        <f>SUM(G7:G9)</f>
        <v>0</v>
      </c>
      <c r="H10" s="24" t="s">
        <v>12</v>
      </c>
      <c r="I10" s="25">
        <f>SUM(I7:I9)</f>
        <v>0</v>
      </c>
      <c r="J10" s="24" t="s">
        <v>12</v>
      </c>
    </row>
    <row r="12" spans="2:10" ht="14.25" customHeight="1" x14ac:dyDescent="0.25">
      <c r="C12" s="49"/>
      <c r="D12" s="49"/>
      <c r="E12" s="49"/>
      <c r="F12" s="49"/>
      <c r="G12" s="49"/>
      <c r="H12" s="49"/>
      <c r="I12" s="49"/>
      <c r="J12" s="49"/>
    </row>
    <row r="13" spans="2:10" x14ac:dyDescent="0.25">
      <c r="C13" s="2" t="s">
        <v>13</v>
      </c>
    </row>
    <row r="14" spans="2:10" ht="15.75" x14ac:dyDescent="0.25">
      <c r="C14" s="3"/>
    </row>
  </sheetData>
  <mergeCells count="3">
    <mergeCell ref="H2:I2"/>
    <mergeCell ref="B10:E10"/>
    <mergeCell ref="C12:J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Częśc I - elektrody neutralne</vt:lpstr>
      <vt:lpstr>Częśc II - elektrody</vt:lpstr>
      <vt:lpstr>Częśc III - elektrody MRI</vt:lpstr>
      <vt:lpstr>pakiet 1</vt:lpstr>
      <vt:lpstr>Częśc V - ostrza</vt:lpstr>
      <vt:lpstr>Częśc VI worki na wymiociny</vt:lpstr>
      <vt:lpstr>Częśc VII szczoteczki</vt:lpstr>
      <vt:lpstr>Częśc VIII pojemniki, wkłady</vt:lpstr>
      <vt:lpstr>Częśc IX - wkładki tympanometr</vt:lpstr>
      <vt:lpstr>Częśc X - osłonki termometry</vt:lpstr>
      <vt:lpstr>Częśc XI - osłonki pipety</vt:lpstr>
      <vt:lpstr>Częśc XII - szyny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Woźniak</dc:creator>
  <cp:lastModifiedBy>Włodzimierz Dreker</cp:lastModifiedBy>
  <cp:lastPrinted>2026-03-20T07:15:50Z</cp:lastPrinted>
  <dcterms:created xsi:type="dcterms:W3CDTF">2024-08-05T07:14:15Z</dcterms:created>
  <dcterms:modified xsi:type="dcterms:W3CDTF">2026-03-20T07:17:26Z</dcterms:modified>
</cp:coreProperties>
</file>